
<file path=[Content_Types].xml><?xml version="1.0" encoding="utf-8"?>
<Types xmlns="http://schemas.openxmlformats.org/package/2006/content-types">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drawings/drawing13.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120" yWindow="-120" windowWidth="29040" windowHeight="15840" tabRatio="803" firstSheet="2" activeTab="2"/>
  </bookViews>
  <sheets>
    <sheet name="PLINTH PROTECTION &amp; DRAIN (2)" sheetId="48" state="hidden" r:id="rId1"/>
    <sheet name="Submersibble" sheetId="50" state="hidden" r:id="rId2"/>
    <sheet name="BOQ" sheetId="58" r:id="rId3"/>
    <sheet name="BOQ (2)" sheetId="61" state="hidden" r:id="rId4"/>
    <sheet name="DRAIN &amp; APPROACH ROAD. (2)" sheetId="59" state="hidden" r:id="rId5"/>
    <sheet name="JIVEEKA" sheetId="47" state="hidden" r:id="rId6"/>
    <sheet name="JIVIKA ESTIMATE (2)" sheetId="57" state="hidden" r:id="rId7"/>
    <sheet name="badh pokhar new1 (2)" sheetId="56" state="hidden" r:id="rId8"/>
    <sheet name="Submersibble FINAL (2)" sheetId="53" state="hidden" r:id="rId9"/>
    <sheet name="JIVEEKA (2)" sheetId="52" state="hidden" r:id="rId10"/>
    <sheet name="GUARD POST." sheetId="44" state="hidden" r:id="rId11"/>
    <sheet name="DRAIN &amp; APPROACH ROAD" sheetId="43" state="hidden" r:id="rId12"/>
    <sheet name="KOTA STONE FLOORING" sheetId="39" state="hidden" r:id="rId13"/>
  </sheets>
  <definedNames>
    <definedName name="\0" localSheetId="11">#REF!</definedName>
    <definedName name="\0" localSheetId="4">#REF!</definedName>
    <definedName name="\0" localSheetId="0">#REF!</definedName>
    <definedName name="\0">#REF!</definedName>
    <definedName name="\p" localSheetId="11">#REF!</definedName>
    <definedName name="\p" localSheetId="4">#REF!</definedName>
    <definedName name="\p" localSheetId="0">#REF!</definedName>
    <definedName name="\p">#REF!</definedName>
    <definedName name="__________________BLK1">#REF!</definedName>
    <definedName name="__________________BLK2">#REF!</definedName>
    <definedName name="__________________FIT1">#REF!</definedName>
    <definedName name="__________________FIT2">#REF!</definedName>
    <definedName name="__________________MS2">#REF!</definedName>
    <definedName name="_________________BLK1">#REF!</definedName>
    <definedName name="_________________BLK2">#REF!</definedName>
    <definedName name="_________________FIT1">#REF!</definedName>
    <definedName name="_________________FIT2">#REF!</definedName>
    <definedName name="_________________MS2">#REF!</definedName>
    <definedName name="________________BLK1">#REF!</definedName>
    <definedName name="________________BLK2">#REF!</definedName>
    <definedName name="________________FIT1">#REF!</definedName>
    <definedName name="________________FIT2">#REF!</definedName>
    <definedName name="________________MS2">#REF!</definedName>
    <definedName name="_______________BLK1">#REF!</definedName>
    <definedName name="_______________BLK2">#REF!</definedName>
    <definedName name="_______________FIT1">#REF!</definedName>
    <definedName name="_______________FIT2">#REF!</definedName>
    <definedName name="_______________MS2">#REF!</definedName>
    <definedName name="______________BLK1">#REF!</definedName>
    <definedName name="______________BLK2">#REF!</definedName>
    <definedName name="______________FIT1">#REF!</definedName>
    <definedName name="______________FIT2">#REF!</definedName>
    <definedName name="______________MS2">#REF!</definedName>
    <definedName name="_____________BLK1">#REF!</definedName>
    <definedName name="_____________BLK2">#REF!</definedName>
    <definedName name="_____________FIT1">#REF!</definedName>
    <definedName name="_____________FIT2">#REF!</definedName>
    <definedName name="_____________MS2">#REF!</definedName>
    <definedName name="____________BLK1">#REF!</definedName>
    <definedName name="____________BLK2">#REF!</definedName>
    <definedName name="____________FIT1">#REF!</definedName>
    <definedName name="____________FIT2">#REF!</definedName>
    <definedName name="____________MS2">#REF!</definedName>
    <definedName name="___________BLK1">#REF!</definedName>
    <definedName name="___________BLK2">#REF!</definedName>
    <definedName name="___________FIT1">#REF!</definedName>
    <definedName name="___________FIT2">#REF!</definedName>
    <definedName name="___________MS2">#REF!</definedName>
    <definedName name="__________BLK1">#REF!</definedName>
    <definedName name="__________BLK2">#REF!</definedName>
    <definedName name="__________FIT1">#REF!</definedName>
    <definedName name="__________FIT2">#REF!</definedName>
    <definedName name="__________MS2">#REF!</definedName>
    <definedName name="_________BLK1">#REF!</definedName>
    <definedName name="_________BLK2">#REF!</definedName>
    <definedName name="_________FIT1">#REF!</definedName>
    <definedName name="_________FIT2">#REF!</definedName>
    <definedName name="_________MS2">#REF!</definedName>
    <definedName name="________BLK1">#REF!</definedName>
    <definedName name="________BLK2">#REF!</definedName>
    <definedName name="________FIT1">#REF!</definedName>
    <definedName name="________FIT2">#REF!</definedName>
    <definedName name="________MS2">#REF!</definedName>
    <definedName name="________xlnm.Print_Titles_7" localSheetId="2">#REF!</definedName>
    <definedName name="________xlnm.Print_Titles_7" localSheetId="3">#REF!</definedName>
    <definedName name="________xlnm.Print_Titles_7" localSheetId="11">#REF!</definedName>
    <definedName name="________xlnm.Print_Titles_7" localSheetId="4">#REF!</definedName>
    <definedName name="________xlnm.Print_Titles_7" localSheetId="10">#REF!</definedName>
    <definedName name="________xlnm.Print_Titles_7" localSheetId="0">#REF!</definedName>
    <definedName name="________xlnm.Print_Titles_7">#REF!</definedName>
    <definedName name="_______BLK1">#REF!</definedName>
    <definedName name="_______BLK2">#REF!</definedName>
    <definedName name="_______FIT1">#REF!</definedName>
    <definedName name="_______FIT2">#REF!</definedName>
    <definedName name="_______MS2">#REF!</definedName>
    <definedName name="_______xlnm.Print_Area_1" localSheetId="11">#REF!</definedName>
    <definedName name="_______xlnm.Print_Area_1" localSheetId="4">#REF!</definedName>
    <definedName name="_______xlnm.Print_Area_1" localSheetId="10">#REF!</definedName>
    <definedName name="_______xlnm.Print_Area_1" localSheetId="0">#REF!</definedName>
    <definedName name="_______xlnm.Print_Area_1">#REF!</definedName>
    <definedName name="_______xlnm.Print_Area_10" localSheetId="11">#REF!</definedName>
    <definedName name="_______xlnm.Print_Area_10" localSheetId="4">#REF!</definedName>
    <definedName name="_______xlnm.Print_Area_10" localSheetId="10">#REF!</definedName>
    <definedName name="_______xlnm.Print_Area_10" localSheetId="0">#REF!</definedName>
    <definedName name="_______xlnm.Print_Area_10">#REF!</definedName>
    <definedName name="_______xlnm.Print_Area_2" localSheetId="11">#REF!</definedName>
    <definedName name="_______xlnm.Print_Area_2" localSheetId="4">#REF!</definedName>
    <definedName name="_______xlnm.Print_Area_2" localSheetId="10">#REF!</definedName>
    <definedName name="_______xlnm.Print_Area_2" localSheetId="0">#REF!</definedName>
    <definedName name="_______xlnm.Print_Area_2">#REF!</definedName>
    <definedName name="_______xlnm.Print_Area_3" localSheetId="11">#REF!</definedName>
    <definedName name="_______xlnm.Print_Area_3" localSheetId="4">#REF!</definedName>
    <definedName name="_______xlnm.Print_Area_3" localSheetId="10">#REF!</definedName>
    <definedName name="_______xlnm.Print_Area_3" localSheetId="0">#REF!</definedName>
    <definedName name="_______xlnm.Print_Area_3">#REF!</definedName>
    <definedName name="_______xlnm.Print_Area_4" localSheetId="11">#REF!</definedName>
    <definedName name="_______xlnm.Print_Area_4" localSheetId="4">#REF!</definedName>
    <definedName name="_______xlnm.Print_Area_4" localSheetId="10">#REF!</definedName>
    <definedName name="_______xlnm.Print_Area_4" localSheetId="0">#REF!</definedName>
    <definedName name="_______xlnm.Print_Area_4">#REF!</definedName>
    <definedName name="_______xlnm.Print_Area_5" localSheetId="11">#REF!</definedName>
    <definedName name="_______xlnm.Print_Area_5" localSheetId="4">#REF!</definedName>
    <definedName name="_______xlnm.Print_Area_5" localSheetId="10">#REF!</definedName>
    <definedName name="_______xlnm.Print_Area_5" localSheetId="0">#REF!</definedName>
    <definedName name="_______xlnm.Print_Area_5">#REF!</definedName>
    <definedName name="_______xlnm.Print_Area_6" localSheetId="11">#REF!</definedName>
    <definedName name="_______xlnm.Print_Area_6" localSheetId="4">#REF!</definedName>
    <definedName name="_______xlnm.Print_Area_6" localSheetId="10">#REF!</definedName>
    <definedName name="_______xlnm.Print_Area_6" localSheetId="0">#REF!</definedName>
    <definedName name="_______xlnm.Print_Area_6">#REF!</definedName>
    <definedName name="_______xlnm.Print_Area_9" localSheetId="11">#REF!</definedName>
    <definedName name="_______xlnm.Print_Area_9" localSheetId="4">#REF!</definedName>
    <definedName name="_______xlnm.Print_Area_9" localSheetId="10">#REF!</definedName>
    <definedName name="_______xlnm.Print_Area_9" localSheetId="0">#REF!</definedName>
    <definedName name="_______xlnm.Print_Area_9">#REF!</definedName>
    <definedName name="_______xlnm.Print_Titles_1" localSheetId="11">#REF!</definedName>
    <definedName name="_______xlnm.Print_Titles_1" localSheetId="4">#REF!</definedName>
    <definedName name="_______xlnm.Print_Titles_1" localSheetId="10">#REF!</definedName>
    <definedName name="_______xlnm.Print_Titles_1" localSheetId="0">#REF!</definedName>
    <definedName name="_______xlnm.Print_Titles_1">#REF!</definedName>
    <definedName name="_______xlnm.Print_Titles_10" localSheetId="11">#REF!</definedName>
    <definedName name="_______xlnm.Print_Titles_10" localSheetId="4">#REF!</definedName>
    <definedName name="_______xlnm.Print_Titles_10" localSheetId="10">#REF!</definedName>
    <definedName name="_______xlnm.Print_Titles_10" localSheetId="0">#REF!</definedName>
    <definedName name="_______xlnm.Print_Titles_10">#REF!</definedName>
    <definedName name="_______xlnm.Print_Titles_3" localSheetId="11">#REF!</definedName>
    <definedName name="_______xlnm.Print_Titles_3" localSheetId="4">#REF!</definedName>
    <definedName name="_______xlnm.Print_Titles_3" localSheetId="10">#REF!</definedName>
    <definedName name="_______xlnm.Print_Titles_3" localSheetId="0">#REF!</definedName>
    <definedName name="_______xlnm.Print_Titles_3">#REF!</definedName>
    <definedName name="_______xlnm.Print_Titles_9" localSheetId="11">#REF!</definedName>
    <definedName name="_______xlnm.Print_Titles_9" localSheetId="4">#REF!</definedName>
    <definedName name="_______xlnm.Print_Titles_9" localSheetId="10">#REF!</definedName>
    <definedName name="_______xlnm.Print_Titles_9" localSheetId="0">#REF!</definedName>
    <definedName name="_______xlnm.Print_Titles_9">#REF!</definedName>
    <definedName name="______BLK1">#REF!</definedName>
    <definedName name="______BLK2">#REF!</definedName>
    <definedName name="______FIT1">#REF!</definedName>
    <definedName name="______FIT2">#REF!</definedName>
    <definedName name="______MS2">#REF!</definedName>
    <definedName name="_____BLK1">#REF!</definedName>
    <definedName name="_____BLK2">#REF!</definedName>
    <definedName name="_____FIT1">#REF!</definedName>
    <definedName name="_____FIT2">#REF!</definedName>
    <definedName name="_____MS2">#REF!</definedName>
    <definedName name="____BLK1">#REF!</definedName>
    <definedName name="____BLK2">#REF!</definedName>
    <definedName name="____FIT1">#REF!</definedName>
    <definedName name="____FIT2">#REF!</definedName>
    <definedName name="____MS2">#REF!</definedName>
    <definedName name="____sub20" localSheetId="11">#REF!</definedName>
    <definedName name="____sub20" localSheetId="4">#REF!</definedName>
    <definedName name="____sub20" localSheetId="0">#REF!</definedName>
    <definedName name="____sub20">#REF!</definedName>
    <definedName name="____xlnm.Print_Area_1">#REF!</definedName>
    <definedName name="____xlnm.Print_Area_2">#REF!</definedName>
    <definedName name="___BLK1">#REF!</definedName>
    <definedName name="___BLK2">#REF!</definedName>
    <definedName name="___can430">40.73</definedName>
    <definedName name="___can435">43.3</definedName>
    <definedName name="___FIT1">#REF!</definedName>
    <definedName name="___FIT2">#REF!</definedName>
    <definedName name="___mm10" localSheetId="2">#REF!</definedName>
    <definedName name="___mm10" localSheetId="3">#REF!</definedName>
    <definedName name="___mm10" localSheetId="10">#REF!</definedName>
    <definedName name="___mm10">#REF!</definedName>
    <definedName name="___mm50" localSheetId="2">#REF!</definedName>
    <definedName name="___mm50" localSheetId="3">#REF!</definedName>
    <definedName name="___mm50" localSheetId="10">#REF!</definedName>
    <definedName name="___mm50">#REF!</definedName>
    <definedName name="___MS2">#REF!</definedName>
    <definedName name="___xlnm.Print_Area_1" localSheetId="11">#REF!</definedName>
    <definedName name="___xlnm.Print_Area_1" localSheetId="4">#REF!</definedName>
    <definedName name="___xlnm.Print_Area_1" localSheetId="10">#REF!</definedName>
    <definedName name="___xlnm.Print_Area_1" localSheetId="0">#REF!</definedName>
    <definedName name="___xlnm.Print_Area_1">#REF!</definedName>
    <definedName name="___xlnm.Print_Area_10" localSheetId="11">#REF!</definedName>
    <definedName name="___xlnm.Print_Area_10" localSheetId="4">#REF!</definedName>
    <definedName name="___xlnm.Print_Area_10" localSheetId="10">#REF!</definedName>
    <definedName name="___xlnm.Print_Area_10" localSheetId="0">#REF!</definedName>
    <definedName name="___xlnm.Print_Area_10">#REF!</definedName>
    <definedName name="___xlnm.Print_Area_2" localSheetId="11">#REF!</definedName>
    <definedName name="___xlnm.Print_Area_2" localSheetId="4">#REF!</definedName>
    <definedName name="___xlnm.Print_Area_2" localSheetId="10">#REF!</definedName>
    <definedName name="___xlnm.Print_Area_2" localSheetId="0">#REF!</definedName>
    <definedName name="___xlnm.Print_Area_2">#REF!</definedName>
    <definedName name="___xlnm.Print_Area_3" localSheetId="11">#REF!</definedName>
    <definedName name="___xlnm.Print_Area_3" localSheetId="4">#REF!</definedName>
    <definedName name="___xlnm.Print_Area_3" localSheetId="10">#REF!</definedName>
    <definedName name="___xlnm.Print_Area_3" localSheetId="0">#REF!</definedName>
    <definedName name="___xlnm.Print_Area_3">#REF!</definedName>
    <definedName name="___xlnm.Print_Area_4" localSheetId="11">#REF!</definedName>
    <definedName name="___xlnm.Print_Area_4" localSheetId="4">#REF!</definedName>
    <definedName name="___xlnm.Print_Area_4" localSheetId="10">#REF!</definedName>
    <definedName name="___xlnm.Print_Area_4" localSheetId="0">#REF!</definedName>
    <definedName name="___xlnm.Print_Area_4">#REF!</definedName>
    <definedName name="___xlnm.Print_Area_5" localSheetId="11">#REF!</definedName>
    <definedName name="___xlnm.Print_Area_5" localSheetId="4">#REF!</definedName>
    <definedName name="___xlnm.Print_Area_5" localSheetId="10">#REF!</definedName>
    <definedName name="___xlnm.Print_Area_5" localSheetId="0">#REF!</definedName>
    <definedName name="___xlnm.Print_Area_5">#REF!</definedName>
    <definedName name="___xlnm.Print_Area_6" localSheetId="11">#REF!</definedName>
    <definedName name="___xlnm.Print_Area_6" localSheetId="4">#REF!</definedName>
    <definedName name="___xlnm.Print_Area_6" localSheetId="10">#REF!</definedName>
    <definedName name="___xlnm.Print_Area_6" localSheetId="0">#REF!</definedName>
    <definedName name="___xlnm.Print_Area_6">#REF!</definedName>
    <definedName name="___xlnm.Print_Area_9" localSheetId="11">#REF!</definedName>
    <definedName name="___xlnm.Print_Area_9" localSheetId="4">#REF!</definedName>
    <definedName name="___xlnm.Print_Area_9" localSheetId="10">#REF!</definedName>
    <definedName name="___xlnm.Print_Area_9" localSheetId="0">#REF!</definedName>
    <definedName name="___xlnm.Print_Area_9">#REF!</definedName>
    <definedName name="___xlnm.Print_Titles">#N/A</definedName>
    <definedName name="___xlnm.Print_Titles_1" localSheetId="11">#REF!</definedName>
    <definedName name="___xlnm.Print_Titles_1" localSheetId="4">#REF!</definedName>
    <definedName name="___xlnm.Print_Titles_1" localSheetId="10">#REF!</definedName>
    <definedName name="___xlnm.Print_Titles_1" localSheetId="0">#REF!</definedName>
    <definedName name="___xlnm.Print_Titles_1">#REF!</definedName>
    <definedName name="___xlnm.Print_Titles_10" localSheetId="11">#REF!</definedName>
    <definedName name="___xlnm.Print_Titles_10" localSheetId="4">#REF!</definedName>
    <definedName name="___xlnm.Print_Titles_10" localSheetId="10">#REF!</definedName>
    <definedName name="___xlnm.Print_Titles_10" localSheetId="0">#REF!</definedName>
    <definedName name="___xlnm.Print_Titles_10">#REF!</definedName>
    <definedName name="___xlnm.Print_Titles_3" localSheetId="11">#REF!</definedName>
    <definedName name="___xlnm.Print_Titles_3" localSheetId="4">#REF!</definedName>
    <definedName name="___xlnm.Print_Titles_3" localSheetId="10">#REF!</definedName>
    <definedName name="___xlnm.Print_Titles_3" localSheetId="0">#REF!</definedName>
    <definedName name="___xlnm.Print_Titles_3">#REF!</definedName>
    <definedName name="___xlnm.Print_Titles_7" localSheetId="2">#REF!</definedName>
    <definedName name="___xlnm.Print_Titles_7" localSheetId="3">#REF!</definedName>
    <definedName name="___xlnm.Print_Titles_7" localSheetId="11">#REF!</definedName>
    <definedName name="___xlnm.Print_Titles_7" localSheetId="4">#REF!</definedName>
    <definedName name="___xlnm.Print_Titles_7" localSheetId="10">#REF!</definedName>
    <definedName name="___xlnm.Print_Titles_7" localSheetId="0">#REF!</definedName>
    <definedName name="___xlnm.Print_Titles_7">#REF!</definedName>
    <definedName name="___xlnm.Print_Titles_9" localSheetId="11">#REF!</definedName>
    <definedName name="___xlnm.Print_Titles_9" localSheetId="4">#REF!</definedName>
    <definedName name="___xlnm.Print_Titles_9" localSheetId="10">#REF!</definedName>
    <definedName name="___xlnm.Print_Titles_9" localSheetId="0">#REF!</definedName>
    <definedName name="___xlnm.Print_Titles_9">#REF!</definedName>
    <definedName name="__aoc1" localSheetId="2">#REF!</definedName>
    <definedName name="__aoc1" localSheetId="3">#REF!</definedName>
    <definedName name="__aoc1">#REF!</definedName>
    <definedName name="__aoc10">#N/A</definedName>
    <definedName name="__aoc11" localSheetId="11">#REF!</definedName>
    <definedName name="__aoc11" localSheetId="4">#REF!</definedName>
    <definedName name="__aoc11" localSheetId="10">#REF!</definedName>
    <definedName name="__aoc11" localSheetId="0">#REF!</definedName>
    <definedName name="__aoc11" localSheetId="1">#REF!</definedName>
    <definedName name="__aoc11">#REF!</definedName>
    <definedName name="__aoc2" localSheetId="2">#REF!</definedName>
    <definedName name="__aoc2" localSheetId="3">#REF!</definedName>
    <definedName name="__aoc2">#REF!</definedName>
    <definedName name="__aoc3" localSheetId="2">#REF!</definedName>
    <definedName name="__aoc3" localSheetId="3">#REF!</definedName>
    <definedName name="__aoc3">#REF!</definedName>
    <definedName name="__aoc4" localSheetId="2">#REF!</definedName>
    <definedName name="__aoc4" localSheetId="3">#REF!</definedName>
    <definedName name="__aoc4">#REF!</definedName>
    <definedName name="__aoc7" localSheetId="11">#REF!</definedName>
    <definedName name="__aoc7" localSheetId="4">#REF!</definedName>
    <definedName name="__aoc7" localSheetId="10">#REF!</definedName>
    <definedName name="__aoc7" localSheetId="0">#REF!</definedName>
    <definedName name="__aoc7" localSheetId="1">#REF!</definedName>
    <definedName name="__aoc7">#REF!</definedName>
    <definedName name="__aoc8" localSheetId="11">#REF!</definedName>
    <definedName name="__aoc8" localSheetId="4">#REF!</definedName>
    <definedName name="__aoc8" localSheetId="10">#REF!</definedName>
    <definedName name="__aoc8" localSheetId="0">#REF!</definedName>
    <definedName name="__aoc8" localSheetId="1">#REF!</definedName>
    <definedName name="__aoc8">#REF!</definedName>
    <definedName name="__aoc9" localSheetId="11">#REF!</definedName>
    <definedName name="__aoc9" localSheetId="4">#REF!</definedName>
    <definedName name="__aoc9" localSheetId="10">#REF!</definedName>
    <definedName name="__aoc9" localSheetId="0">#REF!</definedName>
    <definedName name="__aoc9" localSheetId="1">#REF!</definedName>
    <definedName name="__aoc9">#REF!</definedName>
    <definedName name="__BLK1" localSheetId="11">#REF!</definedName>
    <definedName name="__BLK1" localSheetId="4">#REF!</definedName>
    <definedName name="__BLK1" localSheetId="0">#REF!</definedName>
    <definedName name="__BLK1">#REF!</definedName>
    <definedName name="__BLK2" localSheetId="11">#REF!</definedName>
    <definedName name="__BLK2" localSheetId="4">#REF!</definedName>
    <definedName name="__BLK2" localSheetId="0">#REF!</definedName>
    <definedName name="__BLK2">#REF!</definedName>
    <definedName name="__can430">40.73</definedName>
    <definedName name="__can435">43.3</definedName>
    <definedName name="__FIT1" localSheetId="11">#REF!</definedName>
    <definedName name="__FIT1" localSheetId="4">#REF!</definedName>
    <definedName name="__FIT1" localSheetId="0">#REF!</definedName>
    <definedName name="__FIT1">#REF!</definedName>
    <definedName name="__FIT2" localSheetId="11">#REF!</definedName>
    <definedName name="__FIT2" localSheetId="4">#REF!</definedName>
    <definedName name="__FIT2" localSheetId="0">#REF!</definedName>
    <definedName name="__FIT2">#REF!</definedName>
    <definedName name="__mm10" localSheetId="2">#REF!</definedName>
    <definedName name="__mm10" localSheetId="3">#REF!</definedName>
    <definedName name="__mm10" localSheetId="10">#REF!</definedName>
    <definedName name="__mm10">#REF!</definedName>
    <definedName name="__mm12" localSheetId="2">#REF!</definedName>
    <definedName name="__mm12" localSheetId="3">#REF!</definedName>
    <definedName name="__mm12" localSheetId="10">#REF!</definedName>
    <definedName name="__mm12">#REF!</definedName>
    <definedName name="__mm20" localSheetId="2">#REF!</definedName>
    <definedName name="__mm20" localSheetId="3">#REF!</definedName>
    <definedName name="__mm20" localSheetId="10">#REF!</definedName>
    <definedName name="__mm20">#REF!</definedName>
    <definedName name="__mm50" localSheetId="2">#REF!</definedName>
    <definedName name="__mm50" localSheetId="3">#REF!</definedName>
    <definedName name="__mm50" localSheetId="10">#REF!</definedName>
    <definedName name="__mm50">#REF!</definedName>
    <definedName name="__mm60" localSheetId="2">#REF!</definedName>
    <definedName name="__mm60" localSheetId="3">#REF!</definedName>
    <definedName name="__mm60" localSheetId="10">#REF!</definedName>
    <definedName name="__mm60">#REF!</definedName>
    <definedName name="__MS2" localSheetId="11">#REF!</definedName>
    <definedName name="__MS2" localSheetId="4">#REF!</definedName>
    <definedName name="__MS2" localSheetId="0">#REF!</definedName>
    <definedName name="__MS2">#REF!</definedName>
    <definedName name="__sub20" localSheetId="11">#REF!</definedName>
    <definedName name="__sub20" localSheetId="4">#REF!</definedName>
    <definedName name="__sub20" localSheetId="0">#REF!</definedName>
    <definedName name="__sub20">#REF!</definedName>
    <definedName name="__xlnm.Print_Area_1" localSheetId="11">#REF!</definedName>
    <definedName name="__xlnm.Print_Area_1" localSheetId="4">#REF!</definedName>
    <definedName name="__xlnm.Print_Area_1" localSheetId="10">#REF!</definedName>
    <definedName name="__xlnm.Print_Area_1" localSheetId="0">#REF!</definedName>
    <definedName name="__xlnm.Print_Area_1" localSheetId="1">#REF!</definedName>
    <definedName name="__xlnm.Print_Area_1">#REF!</definedName>
    <definedName name="__xlnm.Print_Area_10" localSheetId="11">#REF!</definedName>
    <definedName name="__xlnm.Print_Area_10" localSheetId="4">#REF!</definedName>
    <definedName name="__xlnm.Print_Area_10" localSheetId="10">#REF!</definedName>
    <definedName name="__xlnm.Print_Area_10" localSheetId="0">#REF!</definedName>
    <definedName name="__xlnm.Print_Area_10">#REF!</definedName>
    <definedName name="__xlnm.Print_Area_2" localSheetId="11">#REF!</definedName>
    <definedName name="__xlnm.Print_Area_2" localSheetId="4">#REF!</definedName>
    <definedName name="__xlnm.Print_Area_2" localSheetId="10">#REF!</definedName>
    <definedName name="__xlnm.Print_Area_2" localSheetId="0">#REF!</definedName>
    <definedName name="__xlnm.Print_Area_2" localSheetId="1">#REF!</definedName>
    <definedName name="__xlnm.Print_Area_2">#REF!</definedName>
    <definedName name="__xlnm.Print_Area_3" localSheetId="11">#REF!</definedName>
    <definedName name="__xlnm.Print_Area_3" localSheetId="4">#REF!</definedName>
    <definedName name="__xlnm.Print_Area_3" localSheetId="10">#REF!</definedName>
    <definedName name="__xlnm.Print_Area_3" localSheetId="0">#REF!</definedName>
    <definedName name="__xlnm.Print_Area_3">#REF!</definedName>
    <definedName name="__xlnm.Print_Area_4" localSheetId="11">#REF!</definedName>
    <definedName name="__xlnm.Print_Area_4" localSheetId="4">#REF!</definedName>
    <definedName name="__xlnm.Print_Area_4" localSheetId="10">#REF!</definedName>
    <definedName name="__xlnm.Print_Area_4" localSheetId="0">#REF!</definedName>
    <definedName name="__xlnm.Print_Area_4">#REF!</definedName>
    <definedName name="__xlnm.Print_Area_5" localSheetId="11">#REF!</definedName>
    <definedName name="__xlnm.Print_Area_5" localSheetId="4">#REF!</definedName>
    <definedName name="__xlnm.Print_Area_5" localSheetId="10">#REF!</definedName>
    <definedName name="__xlnm.Print_Area_5" localSheetId="0">#REF!</definedName>
    <definedName name="__xlnm.Print_Area_5">#REF!</definedName>
    <definedName name="__xlnm.Print_Area_6" localSheetId="11">#REF!</definedName>
    <definedName name="__xlnm.Print_Area_6" localSheetId="4">#REF!</definedName>
    <definedName name="__xlnm.Print_Area_6" localSheetId="10">#REF!</definedName>
    <definedName name="__xlnm.Print_Area_6" localSheetId="0">#REF!</definedName>
    <definedName name="__xlnm.Print_Area_6">#REF!</definedName>
    <definedName name="__xlnm.Print_Area_9" localSheetId="11">#REF!</definedName>
    <definedName name="__xlnm.Print_Area_9" localSheetId="4">#REF!</definedName>
    <definedName name="__xlnm.Print_Area_9" localSheetId="10">#REF!</definedName>
    <definedName name="__xlnm.Print_Area_9" localSheetId="0">#REF!</definedName>
    <definedName name="__xlnm.Print_Area_9">#REF!</definedName>
    <definedName name="__xlnm.Print_Titles">#N/A</definedName>
    <definedName name="__xlnm.Print_Titles_1" localSheetId="11">#REF!</definedName>
    <definedName name="__xlnm.Print_Titles_1" localSheetId="4">#REF!</definedName>
    <definedName name="__xlnm.Print_Titles_1" localSheetId="10">#REF!</definedName>
    <definedName name="__xlnm.Print_Titles_1" localSheetId="0">#REF!</definedName>
    <definedName name="__xlnm.Print_Titles_1">#REF!</definedName>
    <definedName name="__xlnm.Print_Titles_10" localSheetId="11">#REF!</definedName>
    <definedName name="__xlnm.Print_Titles_10" localSheetId="4">#REF!</definedName>
    <definedName name="__xlnm.Print_Titles_10" localSheetId="10">#REF!</definedName>
    <definedName name="__xlnm.Print_Titles_10" localSheetId="0">#REF!</definedName>
    <definedName name="__xlnm.Print_Titles_10">#REF!</definedName>
    <definedName name="__xlnm.Print_Titles_3" localSheetId="11">#REF!</definedName>
    <definedName name="__xlnm.Print_Titles_3" localSheetId="4">#REF!</definedName>
    <definedName name="__xlnm.Print_Titles_3" localSheetId="10">#REF!</definedName>
    <definedName name="__xlnm.Print_Titles_3" localSheetId="0">#REF!</definedName>
    <definedName name="__xlnm.Print_Titles_3">#REF!</definedName>
    <definedName name="__xlnm.Print_Titles_7" localSheetId="2">#REF!</definedName>
    <definedName name="__xlnm.Print_Titles_7" localSheetId="3">#REF!</definedName>
    <definedName name="__xlnm.Print_Titles_7" localSheetId="11">#REF!</definedName>
    <definedName name="__xlnm.Print_Titles_7" localSheetId="4">#REF!</definedName>
    <definedName name="__xlnm.Print_Titles_7" localSheetId="10">#REF!</definedName>
    <definedName name="__xlnm.Print_Titles_7" localSheetId="0">#REF!</definedName>
    <definedName name="__xlnm.Print_Titles_7">#REF!</definedName>
    <definedName name="__xlnm.Print_Titles_9" localSheetId="11">#REF!</definedName>
    <definedName name="__xlnm.Print_Titles_9" localSheetId="4">#REF!</definedName>
    <definedName name="__xlnm.Print_Titles_9" localSheetId="10">#REF!</definedName>
    <definedName name="__xlnm.Print_Titles_9" localSheetId="0">#REF!</definedName>
    <definedName name="__xlnm.Print_Titles_9">#REF!</definedName>
    <definedName name="_10.1" localSheetId="11">#REF!</definedName>
    <definedName name="_10.1" localSheetId="4">#REF!</definedName>
    <definedName name="_10.1" localSheetId="10">#REF!</definedName>
    <definedName name="_10.1" localSheetId="0">#REF!</definedName>
    <definedName name="_10.1">#REF!</definedName>
    <definedName name="_3.1" localSheetId="11">#REF!</definedName>
    <definedName name="_3.1" localSheetId="4">#REF!</definedName>
    <definedName name="_3.1" localSheetId="10">#REF!</definedName>
    <definedName name="_3.1" localSheetId="0">#REF!</definedName>
    <definedName name="_3.1">#REF!</definedName>
    <definedName name="_3.10" localSheetId="11">#REF!</definedName>
    <definedName name="_3.10" localSheetId="4">#REF!</definedName>
    <definedName name="_3.10" localSheetId="10">#REF!</definedName>
    <definedName name="_3.10" localSheetId="0">#REF!</definedName>
    <definedName name="_3.10">#REF!</definedName>
    <definedName name="_3.11" localSheetId="11">#REF!</definedName>
    <definedName name="_3.11" localSheetId="4">#REF!</definedName>
    <definedName name="_3.11" localSheetId="10">#REF!</definedName>
    <definedName name="_3.11" localSheetId="0">#REF!</definedName>
    <definedName name="_3.11">#REF!</definedName>
    <definedName name="_3.12" localSheetId="11">#REF!</definedName>
    <definedName name="_3.12" localSheetId="4">#REF!</definedName>
    <definedName name="_3.12" localSheetId="10">#REF!</definedName>
    <definedName name="_3.12" localSheetId="0">#REF!</definedName>
    <definedName name="_3.12">#REF!</definedName>
    <definedName name="_3.13" localSheetId="11">#REF!</definedName>
    <definedName name="_3.13" localSheetId="4">#REF!</definedName>
    <definedName name="_3.13" localSheetId="10">#REF!</definedName>
    <definedName name="_3.13" localSheetId="0">#REF!</definedName>
    <definedName name="_3.13">#REF!</definedName>
    <definedName name="_3.14" localSheetId="11">#REF!</definedName>
    <definedName name="_3.14" localSheetId="4">#REF!</definedName>
    <definedName name="_3.14" localSheetId="10">#REF!</definedName>
    <definedName name="_3.14" localSheetId="0">#REF!</definedName>
    <definedName name="_3.14">#REF!</definedName>
    <definedName name="_3.15" localSheetId="11">#REF!</definedName>
    <definedName name="_3.15" localSheetId="4">#REF!</definedName>
    <definedName name="_3.15" localSheetId="10">#REF!</definedName>
    <definedName name="_3.15" localSheetId="0">#REF!</definedName>
    <definedName name="_3.15">#REF!</definedName>
    <definedName name="_3.16" localSheetId="11">#REF!</definedName>
    <definedName name="_3.16" localSheetId="4">#REF!</definedName>
    <definedName name="_3.16" localSheetId="10">#REF!</definedName>
    <definedName name="_3.16" localSheetId="0">#REF!</definedName>
    <definedName name="_3.16">#REF!</definedName>
    <definedName name="_3.17" localSheetId="11">#REF!</definedName>
    <definedName name="_3.17" localSheetId="4">#REF!</definedName>
    <definedName name="_3.17" localSheetId="10">#REF!</definedName>
    <definedName name="_3.17" localSheetId="0">#REF!</definedName>
    <definedName name="_3.17">#REF!</definedName>
    <definedName name="_3.2" localSheetId="11">#REF!</definedName>
    <definedName name="_3.2" localSheetId="4">#REF!</definedName>
    <definedName name="_3.2" localSheetId="10">#REF!</definedName>
    <definedName name="_3.2" localSheetId="0">#REF!</definedName>
    <definedName name="_3.2">#REF!</definedName>
    <definedName name="_3.3" localSheetId="11">#REF!</definedName>
    <definedName name="_3.3" localSheetId="4">#REF!</definedName>
    <definedName name="_3.3" localSheetId="10">#REF!</definedName>
    <definedName name="_3.3" localSheetId="0">#REF!</definedName>
    <definedName name="_3.3">#REF!</definedName>
    <definedName name="_3.4" localSheetId="11">#REF!</definedName>
    <definedName name="_3.4" localSheetId="4">#REF!</definedName>
    <definedName name="_3.4" localSheetId="10">#REF!</definedName>
    <definedName name="_3.4" localSheetId="0">#REF!</definedName>
    <definedName name="_3.4">#REF!</definedName>
    <definedName name="_3.5" localSheetId="11">#REF!</definedName>
    <definedName name="_3.5" localSheetId="4">#REF!</definedName>
    <definedName name="_3.5" localSheetId="10">#REF!</definedName>
    <definedName name="_3.5" localSheetId="0">#REF!</definedName>
    <definedName name="_3.5">#REF!</definedName>
    <definedName name="_3.6" localSheetId="11">#REF!</definedName>
    <definedName name="_3.6" localSheetId="4">#REF!</definedName>
    <definedName name="_3.6" localSheetId="10">#REF!</definedName>
    <definedName name="_3.6" localSheetId="0">#REF!</definedName>
    <definedName name="_3.6">#REF!</definedName>
    <definedName name="_3.7" localSheetId="11">#REF!</definedName>
    <definedName name="_3.7" localSheetId="4">#REF!</definedName>
    <definedName name="_3.7" localSheetId="10">#REF!</definedName>
    <definedName name="_3.7" localSheetId="0">#REF!</definedName>
    <definedName name="_3.7">#REF!</definedName>
    <definedName name="_3.8" localSheetId="11">#REF!</definedName>
    <definedName name="_3.8" localSheetId="4">#REF!</definedName>
    <definedName name="_3.8" localSheetId="10">#REF!</definedName>
    <definedName name="_3.8" localSheetId="0">#REF!</definedName>
    <definedName name="_3.8">#REF!</definedName>
    <definedName name="_3.9" localSheetId="11">#REF!</definedName>
    <definedName name="_3.9" localSheetId="4">#REF!</definedName>
    <definedName name="_3.9" localSheetId="10">#REF!</definedName>
    <definedName name="_3.9" localSheetId="0">#REF!</definedName>
    <definedName name="_3.9">#REF!</definedName>
    <definedName name="_A65537" localSheetId="11">#REF!</definedName>
    <definedName name="_A65537" localSheetId="4">#REF!</definedName>
    <definedName name="_A65537" localSheetId="0">#REF!</definedName>
    <definedName name="_A65537">#REF!</definedName>
    <definedName name="_aoc1" localSheetId="2">#REF!</definedName>
    <definedName name="_aoc1" localSheetId="3">#REF!</definedName>
    <definedName name="_aoc1">#REF!</definedName>
    <definedName name="_aoc10" localSheetId="11">#REF!</definedName>
    <definedName name="_aoc10" localSheetId="4">#REF!</definedName>
    <definedName name="_aoc10" localSheetId="10">#REF!</definedName>
    <definedName name="_aoc10" localSheetId="0">#REF!</definedName>
    <definedName name="_aoc10" localSheetId="1">#REF!</definedName>
    <definedName name="_aoc10">#REF!</definedName>
    <definedName name="_aoc11" localSheetId="11">#REF!</definedName>
    <definedName name="_aoc11" localSheetId="4">#REF!</definedName>
    <definedName name="_aoc11" localSheetId="10">#REF!</definedName>
    <definedName name="_aoc11" localSheetId="0">#REF!</definedName>
    <definedName name="_aoc11" localSheetId="1">#REF!</definedName>
    <definedName name="_aoc11">#REF!</definedName>
    <definedName name="_aoc2" localSheetId="2">#REF!</definedName>
    <definedName name="_aoc2" localSheetId="3">#REF!</definedName>
    <definedName name="_aoc2">#REF!</definedName>
    <definedName name="_aoc3" localSheetId="2">#REF!</definedName>
    <definedName name="_aoc3" localSheetId="3">#REF!</definedName>
    <definedName name="_aoc3">#REF!</definedName>
    <definedName name="_aoc4" localSheetId="2">#REF!</definedName>
    <definedName name="_aoc4" localSheetId="3">#REF!</definedName>
    <definedName name="_aoc4" localSheetId="10">#REF!</definedName>
    <definedName name="_aoc4">#REF!</definedName>
    <definedName name="_aoc7" localSheetId="11">#REF!</definedName>
    <definedName name="_aoc7" localSheetId="4">#REF!</definedName>
    <definedName name="_aoc7" localSheetId="10">#REF!</definedName>
    <definedName name="_aoc7" localSheetId="0">#REF!</definedName>
    <definedName name="_aoc7" localSheetId="1">#REF!</definedName>
    <definedName name="_aoc7">#REF!</definedName>
    <definedName name="_aoc8" localSheetId="11">#REF!</definedName>
    <definedName name="_aoc8" localSheetId="4">#REF!</definedName>
    <definedName name="_aoc8" localSheetId="10">#REF!</definedName>
    <definedName name="_aoc8" localSheetId="0">#REF!</definedName>
    <definedName name="_aoc8" localSheetId="1">#REF!</definedName>
    <definedName name="_aoc8">#REF!</definedName>
    <definedName name="_aoc9" localSheetId="11">#REF!</definedName>
    <definedName name="_aoc9" localSheetId="4">#REF!</definedName>
    <definedName name="_aoc9" localSheetId="10">#REF!</definedName>
    <definedName name="_aoc9" localSheetId="0">#REF!</definedName>
    <definedName name="_aoc9" localSheetId="1">#REF!</definedName>
    <definedName name="_aoc9">#REF!</definedName>
    <definedName name="_BLK1" localSheetId="11">#REF!</definedName>
    <definedName name="_BLK1" localSheetId="4">#REF!</definedName>
    <definedName name="_BLK1" localSheetId="10">#REF!</definedName>
    <definedName name="_BLK1" localSheetId="0">#REF!</definedName>
    <definedName name="_BLK1">#REF!</definedName>
    <definedName name="_BLK2" localSheetId="11">#REF!</definedName>
    <definedName name="_BLK2" localSheetId="4">#REF!</definedName>
    <definedName name="_BLK2" localSheetId="10">#REF!</definedName>
    <definedName name="_BLK2" localSheetId="0">#REF!</definedName>
    <definedName name="_BLK2">#REF!</definedName>
    <definedName name="_bor">#REF!</definedName>
    <definedName name="_CAN112">13.42</definedName>
    <definedName name="_CAN113">12.98</definedName>
    <definedName name="_CAN117">12.7</definedName>
    <definedName name="_CAN118">13.27</definedName>
    <definedName name="_CAN120">11.72</definedName>
    <definedName name="_CAN210">10.38</definedName>
    <definedName name="_CAN211">10.58</definedName>
    <definedName name="_CAN213">10.56</definedName>
    <definedName name="_CAN215">10.22</definedName>
    <definedName name="_CAN216">9.61</definedName>
    <definedName name="_CAN217">10.47</definedName>
    <definedName name="_CAN219">10.91</definedName>
    <definedName name="_CAN220">11.09</definedName>
    <definedName name="_CAN221">11.25</definedName>
    <definedName name="_CAN222">10.17</definedName>
    <definedName name="_CAN223">9.89</definedName>
    <definedName name="_CAN230">10.79</definedName>
    <definedName name="_can421">40.2</definedName>
    <definedName name="_can422">41.57</definedName>
    <definedName name="_can423">43.9</definedName>
    <definedName name="_can424">41.19</definedName>
    <definedName name="_can425">42.81</definedName>
    <definedName name="_can426">40.77</definedName>
    <definedName name="_can427">40.92</definedName>
    <definedName name="_can428">39.29</definedName>
    <definedName name="_can429">45.19</definedName>
    <definedName name="_can430">40.73</definedName>
    <definedName name="_can431">42.52</definedName>
    <definedName name="_can432">42.53</definedName>
    <definedName name="_can433">43.69</definedName>
    <definedName name="_can434">40.43</definedName>
    <definedName name="_can435">43.3</definedName>
    <definedName name="_CAN458" localSheetId="2">#REF!</definedName>
    <definedName name="_CAN458" localSheetId="3">#REF!</definedName>
    <definedName name="_CAN458" localSheetId="11">#REF!</definedName>
    <definedName name="_CAN458" localSheetId="4">#REF!</definedName>
    <definedName name="_CAN458" localSheetId="0">#REF!</definedName>
    <definedName name="_CAN458">#REF!</definedName>
    <definedName name="_CAN486" localSheetId="2">#REF!</definedName>
    <definedName name="_CAN486" localSheetId="3">#REF!</definedName>
    <definedName name="_CAN486" localSheetId="11">#REF!</definedName>
    <definedName name="_CAN486" localSheetId="4">#REF!</definedName>
    <definedName name="_CAN486" localSheetId="0">#REF!</definedName>
    <definedName name="_CAN486">#REF!</definedName>
    <definedName name="_CAN487" localSheetId="2">#REF!</definedName>
    <definedName name="_CAN487" localSheetId="3">#REF!</definedName>
    <definedName name="_CAN487" localSheetId="11">#REF!</definedName>
    <definedName name="_CAN487" localSheetId="4">#REF!</definedName>
    <definedName name="_CAN487" localSheetId="0">#REF!</definedName>
    <definedName name="_CAN487">#REF!</definedName>
    <definedName name="_CAN488" localSheetId="2">#REF!</definedName>
    <definedName name="_CAN488" localSheetId="3">#REF!</definedName>
    <definedName name="_CAN488" localSheetId="11">#REF!</definedName>
    <definedName name="_CAN488" localSheetId="4">#REF!</definedName>
    <definedName name="_CAN488" localSheetId="0">#REF!</definedName>
    <definedName name="_CAN488">#REF!</definedName>
    <definedName name="_CAN489" localSheetId="2">#REF!</definedName>
    <definedName name="_CAN489" localSheetId="3">#REF!</definedName>
    <definedName name="_CAN489" localSheetId="11">#REF!</definedName>
    <definedName name="_CAN489" localSheetId="4">#REF!</definedName>
    <definedName name="_CAN489" localSheetId="0">#REF!</definedName>
    <definedName name="_CAN489">#REF!</definedName>
    <definedName name="_CAN490" localSheetId="2">#REF!</definedName>
    <definedName name="_CAN490" localSheetId="3">#REF!</definedName>
    <definedName name="_CAN490" localSheetId="11">#REF!</definedName>
    <definedName name="_CAN490" localSheetId="4">#REF!</definedName>
    <definedName name="_CAN490" localSheetId="0">#REF!</definedName>
    <definedName name="_CAN490">#REF!</definedName>
    <definedName name="_CAN491" localSheetId="2">#REF!</definedName>
    <definedName name="_CAN491" localSheetId="3">#REF!</definedName>
    <definedName name="_CAN491" localSheetId="11">#REF!</definedName>
    <definedName name="_CAN491" localSheetId="4">#REF!</definedName>
    <definedName name="_CAN491" localSheetId="0">#REF!</definedName>
    <definedName name="_CAN491">#REF!</definedName>
    <definedName name="_CAN492" localSheetId="2">#REF!</definedName>
    <definedName name="_CAN492" localSheetId="3">#REF!</definedName>
    <definedName name="_CAN492" localSheetId="11">#REF!</definedName>
    <definedName name="_CAN492" localSheetId="4">#REF!</definedName>
    <definedName name="_CAN492" localSheetId="0">#REF!</definedName>
    <definedName name="_CAN492">#REF!</definedName>
    <definedName name="_CAN493" localSheetId="2">#REF!</definedName>
    <definedName name="_CAN493" localSheetId="3">#REF!</definedName>
    <definedName name="_CAN493" localSheetId="11">#REF!</definedName>
    <definedName name="_CAN493" localSheetId="4">#REF!</definedName>
    <definedName name="_CAN493" localSheetId="0">#REF!</definedName>
    <definedName name="_CAN493">#REF!</definedName>
    <definedName name="_CAN494" localSheetId="2">#REF!</definedName>
    <definedName name="_CAN494" localSheetId="3">#REF!</definedName>
    <definedName name="_CAN494" localSheetId="11">#REF!</definedName>
    <definedName name="_CAN494" localSheetId="4">#REF!</definedName>
    <definedName name="_CAN494" localSheetId="0">#REF!</definedName>
    <definedName name="_CAN494">#REF!</definedName>
    <definedName name="_CAN495" localSheetId="2">#REF!</definedName>
    <definedName name="_CAN495" localSheetId="3">#REF!</definedName>
    <definedName name="_CAN495" localSheetId="11">#REF!</definedName>
    <definedName name="_CAN495" localSheetId="4">#REF!</definedName>
    <definedName name="_CAN495" localSheetId="0">#REF!</definedName>
    <definedName name="_CAN495">#REF!</definedName>
    <definedName name="_CAN496" localSheetId="2">#REF!</definedName>
    <definedName name="_CAN496" localSheetId="3">#REF!</definedName>
    <definedName name="_CAN496" localSheetId="11">#REF!</definedName>
    <definedName name="_CAN496" localSheetId="4">#REF!</definedName>
    <definedName name="_CAN496" localSheetId="0">#REF!</definedName>
    <definedName name="_CAN496">#REF!</definedName>
    <definedName name="_CAN497" localSheetId="2">#REF!</definedName>
    <definedName name="_CAN497" localSheetId="3">#REF!</definedName>
    <definedName name="_CAN497" localSheetId="11">#REF!</definedName>
    <definedName name="_CAN497" localSheetId="4">#REF!</definedName>
    <definedName name="_CAN497" localSheetId="0">#REF!</definedName>
    <definedName name="_CAN497">#REF!</definedName>
    <definedName name="_CAN498" localSheetId="2">#REF!</definedName>
    <definedName name="_CAN498" localSheetId="3">#REF!</definedName>
    <definedName name="_CAN498" localSheetId="11">#REF!</definedName>
    <definedName name="_CAN498" localSheetId="4">#REF!</definedName>
    <definedName name="_CAN498" localSheetId="0">#REF!</definedName>
    <definedName name="_CAN498">#REF!</definedName>
    <definedName name="_CAN499" localSheetId="2">#REF!</definedName>
    <definedName name="_CAN499" localSheetId="3">#REF!</definedName>
    <definedName name="_CAN499" localSheetId="11">#REF!</definedName>
    <definedName name="_CAN499" localSheetId="4">#REF!</definedName>
    <definedName name="_CAN499" localSheetId="0">#REF!</definedName>
    <definedName name="_CAN499">#REF!</definedName>
    <definedName name="_CAN500" localSheetId="2">#REF!</definedName>
    <definedName name="_CAN500" localSheetId="3">#REF!</definedName>
    <definedName name="_CAN500" localSheetId="11">#REF!</definedName>
    <definedName name="_CAN500" localSheetId="4">#REF!</definedName>
    <definedName name="_CAN500" localSheetId="0">#REF!</definedName>
    <definedName name="_CAN500">#REF!</definedName>
    <definedName name="_Fill" localSheetId="2" hidden="1">#REF!</definedName>
    <definedName name="_Fill" localSheetId="3" hidden="1">#REF!</definedName>
    <definedName name="_Fill" localSheetId="11" hidden="1">#REF!</definedName>
    <definedName name="_Fill" localSheetId="4" hidden="1">#REF!</definedName>
    <definedName name="_Fill" localSheetId="10" hidden="1">#REF!</definedName>
    <definedName name="_Fill" localSheetId="0" hidden="1">#REF!</definedName>
    <definedName name="_Fill" localSheetId="1" hidden="1">#REF!</definedName>
    <definedName name="_Fill" hidden="1">#REF!</definedName>
    <definedName name="_Fill1" localSheetId="2" hidden="1">#REF!</definedName>
    <definedName name="_Fill1" localSheetId="3" hidden="1">#REF!</definedName>
    <definedName name="_Fill1" localSheetId="11" hidden="1">#REF!</definedName>
    <definedName name="_Fill1" localSheetId="4" hidden="1">#REF!</definedName>
    <definedName name="_Fill1" localSheetId="0" hidden="1">#REF!</definedName>
    <definedName name="_Fill1" hidden="1">#REF!</definedName>
    <definedName name="_FIT1" localSheetId="11">#REF!</definedName>
    <definedName name="_FIT1" localSheetId="4">#REF!</definedName>
    <definedName name="_FIT1" localSheetId="10">#REF!</definedName>
    <definedName name="_FIT1" localSheetId="0">#REF!</definedName>
    <definedName name="_FIT1">#REF!</definedName>
    <definedName name="_FIT2" localSheetId="11">#REF!</definedName>
    <definedName name="_FIT2" localSheetId="4">#REF!</definedName>
    <definedName name="_FIT2" localSheetId="10">#REF!</definedName>
    <definedName name="_FIT2" localSheetId="0">#REF!</definedName>
    <definedName name="_FIT2">#REF!</definedName>
    <definedName name="_IV65537" localSheetId="2">#REF!</definedName>
    <definedName name="_IV65537" localSheetId="3">#REF!</definedName>
    <definedName name="_IV65537" localSheetId="10">#REF!</definedName>
    <definedName name="_IV65537">#REF!</definedName>
    <definedName name="_ll17" localSheetId="11">#REF!</definedName>
    <definedName name="_ll17" localSheetId="4">#REF!</definedName>
    <definedName name="_ll17" localSheetId="10">#REF!</definedName>
    <definedName name="_ll17" localSheetId="0">#REF!</definedName>
    <definedName name="_ll17" localSheetId="1">#REF!</definedName>
    <definedName name="_ll17">#REF!</definedName>
    <definedName name="_mm10" localSheetId="2">#REF!</definedName>
    <definedName name="_mm10" localSheetId="3">#REF!</definedName>
    <definedName name="_mm10" localSheetId="10">#REF!</definedName>
    <definedName name="_mm10">#REF!</definedName>
    <definedName name="_mm12" localSheetId="2">#REF!</definedName>
    <definedName name="_mm12" localSheetId="3">#REF!</definedName>
    <definedName name="_mm12" localSheetId="10">#REF!</definedName>
    <definedName name="_mm12">#REF!</definedName>
    <definedName name="_mm20" localSheetId="2">#REF!</definedName>
    <definedName name="_mm20" localSheetId="3">#REF!</definedName>
    <definedName name="_mm20" localSheetId="10">#REF!</definedName>
    <definedName name="_mm20">#REF!</definedName>
    <definedName name="_mm50" localSheetId="2">#REF!</definedName>
    <definedName name="_mm50" localSheetId="3">#REF!</definedName>
    <definedName name="_mm50" localSheetId="10">#REF!</definedName>
    <definedName name="_mm50">#REF!</definedName>
    <definedName name="_mm60" localSheetId="2">#REF!</definedName>
    <definedName name="_mm60" localSheetId="3">#REF!</definedName>
    <definedName name="_mm60" localSheetId="10">#REF!</definedName>
    <definedName name="_mm60">#REF!</definedName>
    <definedName name="_MS2" localSheetId="11">#REF!</definedName>
    <definedName name="_MS2" localSheetId="4">#REF!</definedName>
    <definedName name="_MS2" localSheetId="10">#REF!</definedName>
    <definedName name="_MS2" localSheetId="0">#REF!</definedName>
    <definedName name="_MS2">#REF!</definedName>
    <definedName name="_np3" localSheetId="2">#REF!</definedName>
    <definedName name="_np3" localSheetId="3">#REF!</definedName>
    <definedName name="_np3">#REF!</definedName>
    <definedName name="_Order1" hidden="1">255</definedName>
    <definedName name="_Order2" hidden="1">0</definedName>
    <definedName name="_Regression_X" localSheetId="11" hidden="1">#REF!</definedName>
    <definedName name="_Regression_X" localSheetId="4" hidden="1">#REF!</definedName>
    <definedName name="_Regression_X" localSheetId="10" hidden="1">#REF!</definedName>
    <definedName name="_Regression_X" localSheetId="0" hidden="1">#REF!</definedName>
    <definedName name="_Regression_X" hidden="1">#REF!</definedName>
    <definedName name="_Regression_Y" localSheetId="11" hidden="1">#REF!</definedName>
    <definedName name="_Regression_Y" localSheetId="4" hidden="1">#REF!</definedName>
    <definedName name="_Regression_Y" localSheetId="10" hidden="1">#REF!</definedName>
    <definedName name="_Regression_Y" localSheetId="0" hidden="1">#REF!</definedName>
    <definedName name="_Regression_Y" hidden="1">#REF!</definedName>
    <definedName name="_sub20" localSheetId="11">#REF!</definedName>
    <definedName name="_sub20" localSheetId="4">#REF!</definedName>
    <definedName name="_sub20" localSheetId="0">#REF!</definedName>
    <definedName name="_sub20">#REF!</definedName>
    <definedName name="a" localSheetId="2">#REF!</definedName>
    <definedName name="a" localSheetId="3">#REF!</definedName>
    <definedName name="a" localSheetId="10">#REF!</definedName>
    <definedName name="a">#REF!</definedName>
    <definedName name="A0" localSheetId="11">#REF!</definedName>
    <definedName name="A0" localSheetId="4">#REF!</definedName>
    <definedName name="A0" localSheetId="10">#REF!</definedName>
    <definedName name="A0" localSheetId="0">#REF!</definedName>
    <definedName name="A0" localSheetId="1">#REF!</definedName>
    <definedName name="A0">#REF!</definedName>
    <definedName name="A1_" localSheetId="11">#REF!</definedName>
    <definedName name="A1_" localSheetId="4">#REF!</definedName>
    <definedName name="A1_" localSheetId="10">#REF!</definedName>
    <definedName name="A1_" localSheetId="0">#REF!</definedName>
    <definedName name="A1_">#REF!</definedName>
    <definedName name="A10_" localSheetId="11">#REF!</definedName>
    <definedName name="A10_" localSheetId="4">#REF!</definedName>
    <definedName name="A10_" localSheetId="10">#REF!</definedName>
    <definedName name="A10_" localSheetId="0">#REF!</definedName>
    <definedName name="A10_">#REF!</definedName>
    <definedName name="A13_" localSheetId="11">#REF!</definedName>
    <definedName name="A13_" localSheetId="4">#REF!</definedName>
    <definedName name="A13_" localSheetId="10">#REF!</definedName>
    <definedName name="A13_" localSheetId="0">#REF!</definedName>
    <definedName name="A13_">#REF!</definedName>
    <definedName name="A2_" localSheetId="11">#REF!</definedName>
    <definedName name="A2_" localSheetId="4">#REF!</definedName>
    <definedName name="A2_" localSheetId="10">#REF!</definedName>
    <definedName name="A2_" localSheetId="0">#REF!</definedName>
    <definedName name="A2_">#REF!</definedName>
    <definedName name="A3_" localSheetId="11">#REF!</definedName>
    <definedName name="A3_" localSheetId="4">#REF!</definedName>
    <definedName name="A3_" localSheetId="10">#REF!</definedName>
    <definedName name="A3_" localSheetId="0">#REF!</definedName>
    <definedName name="A3_">#REF!</definedName>
    <definedName name="A4_" localSheetId="11">#REF!</definedName>
    <definedName name="A4_" localSheetId="4">#REF!</definedName>
    <definedName name="A4_" localSheetId="10">#REF!</definedName>
    <definedName name="A4_" localSheetId="0">#REF!</definedName>
    <definedName name="A4_">#REF!</definedName>
    <definedName name="A5_" localSheetId="11">#REF!</definedName>
    <definedName name="A5_" localSheetId="4">#REF!</definedName>
    <definedName name="A5_" localSheetId="10">#REF!</definedName>
    <definedName name="A5_" localSheetId="0">#REF!</definedName>
    <definedName name="A5_">#REF!</definedName>
    <definedName name="A6_" localSheetId="11">#REF!</definedName>
    <definedName name="A6_" localSheetId="4">#REF!</definedName>
    <definedName name="A6_" localSheetId="10">#REF!</definedName>
    <definedName name="A6_" localSheetId="0">#REF!</definedName>
    <definedName name="A6_">#REF!</definedName>
    <definedName name="A7_" localSheetId="11">#REF!</definedName>
    <definedName name="A7_" localSheetId="4">#REF!</definedName>
    <definedName name="A7_" localSheetId="10">#REF!</definedName>
    <definedName name="A7_" localSheetId="0">#REF!</definedName>
    <definedName name="A7_">#REF!</definedName>
    <definedName name="A8_" localSheetId="11">#REF!</definedName>
    <definedName name="A8_" localSheetId="4">#REF!</definedName>
    <definedName name="A8_" localSheetId="10">#REF!</definedName>
    <definedName name="A8_" localSheetId="0">#REF!</definedName>
    <definedName name="A8_">#REF!</definedName>
    <definedName name="A9_" localSheetId="11">#REF!</definedName>
    <definedName name="A9_" localSheetId="4">#REF!</definedName>
    <definedName name="A9_" localSheetId="10">#REF!</definedName>
    <definedName name="A9_" localSheetId="0">#REF!</definedName>
    <definedName name="A9_">#REF!</definedName>
    <definedName name="aa" localSheetId="2">#REF!</definedName>
    <definedName name="aa" localSheetId="3">#REF!</definedName>
    <definedName name="aa" localSheetId="11">#REF!</definedName>
    <definedName name="aa" localSheetId="4">#REF!</definedName>
    <definedName name="AA" localSheetId="10">#REF!</definedName>
    <definedName name="aa" localSheetId="0">#REF!</definedName>
    <definedName name="AA" localSheetId="1">#REF!</definedName>
    <definedName name="AA">#REF!</definedName>
    <definedName name="aaa" localSheetId="2">#REF!</definedName>
    <definedName name="aaa" localSheetId="3">#REF!</definedName>
    <definedName name="aaa" localSheetId="11">#REF!</definedName>
    <definedName name="aaa" localSheetId="4">#REF!</definedName>
    <definedName name="aaa" localSheetId="10">#N/A</definedName>
    <definedName name="aaa" localSheetId="12">#REF!</definedName>
    <definedName name="aaa" localSheetId="0">#REF!</definedName>
    <definedName name="aaa">#REF!</definedName>
    <definedName name="AAC_Blocks" localSheetId="11">#REF!</definedName>
    <definedName name="AAC_Blocks" localSheetId="4">#REF!</definedName>
    <definedName name="AAC_Blocks" localSheetId="10">#REF!</definedName>
    <definedName name="AAC_Blocks" localSheetId="0">#REF!</definedName>
    <definedName name="AAC_Blocks">#REF!</definedName>
    <definedName name="AB" localSheetId="2">#REF!</definedName>
    <definedName name="AB" localSheetId="3">#REF!</definedName>
    <definedName name="AB">#REF!</definedName>
    <definedName name="ABC" localSheetId="2">#REF!</definedName>
    <definedName name="ABC" localSheetId="3">#REF!</definedName>
    <definedName name="abc" localSheetId="11" hidden="1">#REF!</definedName>
    <definedName name="abc" localSheetId="4" hidden="1">#REF!</definedName>
    <definedName name="abc" localSheetId="0" hidden="1">#REF!</definedName>
    <definedName name="ABC">#REF!</definedName>
    <definedName name="ABCD" localSheetId="2">#REF!</definedName>
    <definedName name="ABCD" localSheetId="3">#REF!</definedName>
    <definedName name="ABCD">#REF!</definedName>
    <definedName name="abg" localSheetId="2">#REF!</definedName>
    <definedName name="abg" localSheetId="3">#REF!</definedName>
    <definedName name="abg" localSheetId="11">#REF!</definedName>
    <definedName name="abg" localSheetId="4">#REF!</definedName>
    <definedName name="abg" localSheetId="0">#REF!</definedName>
    <definedName name="abg">#REF!</definedName>
    <definedName name="above40mm" localSheetId="2">#REF!</definedName>
    <definedName name="above40mm" localSheetId="3">#REF!</definedName>
    <definedName name="above40mm" localSheetId="11">#REF!</definedName>
    <definedName name="above40mm" localSheetId="4">#REF!</definedName>
    <definedName name="above40mm" localSheetId="0">#REF!</definedName>
    <definedName name="above40mm">#REF!</definedName>
    <definedName name="acBridge" localSheetId="11">#REF!</definedName>
    <definedName name="acBridge" localSheetId="4">#REF!</definedName>
    <definedName name="acBridge" localSheetId="10">#REF!</definedName>
    <definedName name="acBridge" localSheetId="0">#REF!</definedName>
    <definedName name="acBridge" localSheetId="1">#REF!</definedName>
    <definedName name="acBridge">#REF!</definedName>
    <definedName name="addhg" localSheetId="11">#REF!</definedName>
    <definedName name="addhg" localSheetId="4">#REF!</definedName>
    <definedName name="addhg" localSheetId="10">#REF!</definedName>
    <definedName name="addhg" localSheetId="0">#REF!</definedName>
    <definedName name="addhg" localSheetId="1">#REF!</definedName>
    <definedName name="addhg">#REF!</definedName>
    <definedName name="ADDR2">"8 MATHEW STREET"</definedName>
    <definedName name="ADDR3">"LIVERPOOL  L2 6RE"</definedName>
    <definedName name="ADDR4">" "</definedName>
    <definedName name="Adjustable_Span_ESOSI" localSheetId="11">#REF!</definedName>
    <definedName name="Adjustable_Span_ESOSI" localSheetId="4">#REF!</definedName>
    <definedName name="Adjustable_Span_ESOSI" localSheetId="10">#REF!</definedName>
    <definedName name="Adjustable_Span_ESOSI" localSheetId="0">#REF!</definedName>
    <definedName name="Adjustable_Span_ESOSI">#REF!</definedName>
    <definedName name="Adjustable_Telescopic_prop" localSheetId="11">#REF!</definedName>
    <definedName name="Adjustable_Telescopic_prop" localSheetId="4">#REF!</definedName>
    <definedName name="Adjustable_Telescopic_prop" localSheetId="10">#REF!</definedName>
    <definedName name="Adjustable_Telescopic_prop" localSheetId="0">#REF!</definedName>
    <definedName name="Adjustable_Telescopic_prop">#REF!</definedName>
    <definedName name="agg10mm" localSheetId="2">#REF!</definedName>
    <definedName name="agg10mm" localSheetId="3">#REF!</definedName>
    <definedName name="agg10mm" localSheetId="11">#REF!</definedName>
    <definedName name="agg10mm" localSheetId="4">#REF!</definedName>
    <definedName name="agg10mm" localSheetId="0">#REF!</definedName>
    <definedName name="agg10mm">#REF!</definedName>
    <definedName name="agg12mm" localSheetId="2">#REF!</definedName>
    <definedName name="agg12mm" localSheetId="3">#REF!</definedName>
    <definedName name="agg12mm" localSheetId="11">#REF!</definedName>
    <definedName name="agg12mm" localSheetId="4">#REF!</definedName>
    <definedName name="agg12mm" localSheetId="0">#REF!</definedName>
    <definedName name="agg12mm">#REF!</definedName>
    <definedName name="agg13.2" localSheetId="2">#REF!</definedName>
    <definedName name="agg13.2" localSheetId="3">#REF!</definedName>
    <definedName name="agg13.2" localSheetId="11">#REF!</definedName>
    <definedName name="agg13.2" localSheetId="4">#REF!</definedName>
    <definedName name="agg13.2" localSheetId="0">#REF!</definedName>
    <definedName name="agg13.2">#REF!</definedName>
    <definedName name="agg20mm" localSheetId="2">#REF!</definedName>
    <definedName name="agg20mm" localSheetId="3">#REF!</definedName>
    <definedName name="agg20mm" localSheetId="11">#REF!</definedName>
    <definedName name="agg20mm" localSheetId="4">#REF!</definedName>
    <definedName name="agg20mm" localSheetId="0">#REF!</definedName>
    <definedName name="agg20mm">#REF!</definedName>
    <definedName name="agg40mm" localSheetId="2">#REF!</definedName>
    <definedName name="agg40mm" localSheetId="3">#REF!</definedName>
    <definedName name="agg40mm" localSheetId="11">#REF!</definedName>
    <definedName name="agg40mm" localSheetId="4">#REF!</definedName>
    <definedName name="agg40mm" localSheetId="0">#REF!</definedName>
    <definedName name="agg40mm">#REF!</definedName>
    <definedName name="agg63mm" localSheetId="2">#REF!</definedName>
    <definedName name="agg63mm" localSheetId="3">#REF!</definedName>
    <definedName name="agg63mm" localSheetId="11">#REF!</definedName>
    <definedName name="agg63mm" localSheetId="4">#REF!</definedName>
    <definedName name="agg63mm" localSheetId="0">#REF!</definedName>
    <definedName name="agg63mm">#REF!</definedName>
    <definedName name="agg63mm_40mm" localSheetId="2">#REF!</definedName>
    <definedName name="agg63mm_40mm" localSheetId="3">#REF!</definedName>
    <definedName name="agg63mm_40mm" localSheetId="11">#REF!</definedName>
    <definedName name="agg63mm_40mm" localSheetId="4">#REF!</definedName>
    <definedName name="agg63mm_40mm" localSheetId="0">#REF!</definedName>
    <definedName name="agg63mm_40mm">#REF!</definedName>
    <definedName name="agg6mm" localSheetId="2">#REF!</definedName>
    <definedName name="agg6mm" localSheetId="3">#REF!</definedName>
    <definedName name="agg6mm" localSheetId="11">#REF!</definedName>
    <definedName name="agg6mm" localSheetId="4">#REF!</definedName>
    <definedName name="agg6mm" localSheetId="0">#REF!</definedName>
    <definedName name="agg6mm">#REF!</definedName>
    <definedName name="aggr10" localSheetId="11">#REF!</definedName>
    <definedName name="aggr10" localSheetId="4">#REF!</definedName>
    <definedName name="aggr10" localSheetId="10">#REF!</definedName>
    <definedName name="aggr10" localSheetId="0">#REF!</definedName>
    <definedName name="aggr10" localSheetId="1">#REF!</definedName>
    <definedName name="aggr10">#REF!</definedName>
    <definedName name="aggr11" localSheetId="11">#REF!</definedName>
    <definedName name="aggr11" localSheetId="4">#REF!</definedName>
    <definedName name="aggr11" localSheetId="10">#REF!</definedName>
    <definedName name="aggr11" localSheetId="0">#REF!</definedName>
    <definedName name="aggr11" localSheetId="1">#REF!</definedName>
    <definedName name="aggr11">#REF!</definedName>
    <definedName name="aggr13" localSheetId="11">#REF!</definedName>
    <definedName name="aggr13" localSheetId="4">#REF!</definedName>
    <definedName name="aggr13" localSheetId="10">#REF!</definedName>
    <definedName name="aggr13" localSheetId="0">#REF!</definedName>
    <definedName name="aggr13" localSheetId="1">#REF!</definedName>
    <definedName name="aggr13">#REF!</definedName>
    <definedName name="aggr2" localSheetId="11">#REF!</definedName>
    <definedName name="aggr2" localSheetId="4">#REF!</definedName>
    <definedName name="aggr2" localSheetId="10">#REF!</definedName>
    <definedName name="aggr2" localSheetId="0">#REF!</definedName>
    <definedName name="aggr2" localSheetId="1">#REF!</definedName>
    <definedName name="aggr2">#REF!</definedName>
    <definedName name="aggr2.36" localSheetId="11">#REF!</definedName>
    <definedName name="aggr2.36" localSheetId="4">#REF!</definedName>
    <definedName name="aggr2.36" localSheetId="10">#REF!</definedName>
    <definedName name="aggr2.36" localSheetId="0">#REF!</definedName>
    <definedName name="aggr2.36" localSheetId="1">#REF!</definedName>
    <definedName name="aggr2.36">#REF!</definedName>
    <definedName name="aggr20" localSheetId="11">#REF!</definedName>
    <definedName name="aggr20" localSheetId="4">#REF!</definedName>
    <definedName name="aggr20" localSheetId="10">#REF!</definedName>
    <definedName name="aggr20" localSheetId="0">#REF!</definedName>
    <definedName name="aggr20" localSheetId="1">#REF!</definedName>
    <definedName name="aggr20">#REF!</definedName>
    <definedName name="aggr22" localSheetId="11">#REF!</definedName>
    <definedName name="aggr22" localSheetId="4">#REF!</definedName>
    <definedName name="aggr22" localSheetId="10">#REF!</definedName>
    <definedName name="aggr22" localSheetId="0">#REF!</definedName>
    <definedName name="aggr22" localSheetId="1">#REF!</definedName>
    <definedName name="aggr22">#REF!</definedName>
    <definedName name="aggr26" localSheetId="11">#REF!</definedName>
    <definedName name="aggr26" localSheetId="4">#REF!</definedName>
    <definedName name="aggr26" localSheetId="10">#REF!</definedName>
    <definedName name="aggr26" localSheetId="0">#REF!</definedName>
    <definedName name="aggr26" localSheetId="1">#REF!</definedName>
    <definedName name="aggr26">#REF!</definedName>
    <definedName name="aggr40" localSheetId="11">#REF!</definedName>
    <definedName name="aggr40" localSheetId="4">#REF!</definedName>
    <definedName name="aggr40" localSheetId="10">#REF!</definedName>
    <definedName name="aggr40" localSheetId="0">#REF!</definedName>
    <definedName name="aggr40" localSheetId="1">#REF!</definedName>
    <definedName name="aggr40">#REF!</definedName>
    <definedName name="aggr53" localSheetId="11">#REF!</definedName>
    <definedName name="aggr53" localSheetId="4">#REF!</definedName>
    <definedName name="aggr53" localSheetId="10">#REF!</definedName>
    <definedName name="aggr53" localSheetId="0">#REF!</definedName>
    <definedName name="aggr53" localSheetId="1">#REF!</definedName>
    <definedName name="aggr53">#REF!</definedName>
    <definedName name="aggr6" localSheetId="11">#REF!</definedName>
    <definedName name="aggr6" localSheetId="4">#REF!</definedName>
    <definedName name="aggr6" localSheetId="10">#REF!</definedName>
    <definedName name="aggr6" localSheetId="0">#REF!</definedName>
    <definedName name="aggr6" localSheetId="1">#REF!</definedName>
    <definedName name="aggr6">#REF!</definedName>
    <definedName name="aggr63" localSheetId="11">#REF!</definedName>
    <definedName name="aggr63" localSheetId="4">#REF!</definedName>
    <definedName name="aggr63" localSheetId="10">#REF!</definedName>
    <definedName name="aggr63" localSheetId="0">#REF!</definedName>
    <definedName name="aggr63" localSheetId="1">#REF!</definedName>
    <definedName name="aggr63">#REF!</definedName>
    <definedName name="Aggregate_375mmMaximum_224_56mm" localSheetId="2">#REF!</definedName>
    <definedName name="Aggregate_375mmMaximum_224_56mm" localSheetId="3">#REF!</definedName>
    <definedName name="Aggregate_375mmMaximum_224_56mm">#REF!</definedName>
    <definedName name="Aggregate_375mmMaximum_45_225mm" localSheetId="2">#REF!</definedName>
    <definedName name="Aggregate_375mmMaximum_45_225mm" localSheetId="3">#REF!</definedName>
    <definedName name="Aggregate_375mmMaximum_45_225mm">#REF!</definedName>
    <definedName name="Aggregate_375mmMaximum_Below_56mm" localSheetId="2">#REF!</definedName>
    <definedName name="Aggregate_375mmMaximum_Below_56mm" localSheetId="3">#REF!</definedName>
    <definedName name="Aggregate_375mmMaximum_Below_56mm">#REF!</definedName>
    <definedName name="Aggregate_53mmMaximum_225_56mm" localSheetId="2">#REF!</definedName>
    <definedName name="Aggregate_53mmMaximum_225_56mm" localSheetId="3">#REF!</definedName>
    <definedName name="Aggregate_53mmMaximum_225_56mm">#REF!</definedName>
    <definedName name="Aggregate_53mmMaximum_63_45mm" localSheetId="2">#REF!</definedName>
    <definedName name="Aggregate_53mmMaximum_63_45mm" localSheetId="3">#REF!</definedName>
    <definedName name="Aggregate_53mmMaximum_63_45mm">#REF!</definedName>
    <definedName name="Aggregate_53mmMaximum_below_56mm" localSheetId="2">#REF!</definedName>
    <definedName name="Aggregate_53mmMaximum_below_56mm" localSheetId="3">#REF!</definedName>
    <definedName name="Aggregate_53mmMaximum_below_56mm">#REF!</definedName>
    <definedName name="Aggregate_GradeII_19mmNominal_10_5mm" localSheetId="2">#REF!</definedName>
    <definedName name="Aggregate_GradeII_19mmNominal_10_5mm" localSheetId="3">#REF!</definedName>
    <definedName name="Aggregate_GradeII_19mmNominal_10_5mm">#REF!</definedName>
    <definedName name="Aggregate_GradeII_19mmNominal_25_10mm" localSheetId="2">#REF!</definedName>
    <definedName name="Aggregate_GradeII_19mmNominal_25_10mm" localSheetId="3">#REF!</definedName>
    <definedName name="Aggregate_GradeII_19mmNominal_25_10mm">#REF!</definedName>
    <definedName name="Aggregate_GradeII_19mmNominal_5mm_below" localSheetId="2">#REF!</definedName>
    <definedName name="Aggregate_GradeII_19mmNominal_5mm_below" localSheetId="3">#REF!</definedName>
    <definedName name="Aggregate_GradeII_19mmNominal_5mm_below">#REF!</definedName>
    <definedName name="AGREEMENT" localSheetId="11">#REF!</definedName>
    <definedName name="AGREEMENT" localSheetId="4">#REF!</definedName>
    <definedName name="AGREEMENT" localSheetId="10">#REF!</definedName>
    <definedName name="AGREEMENT" localSheetId="0">#REF!</definedName>
    <definedName name="AGREEMENT">#REF!</definedName>
    <definedName name="agrr10" localSheetId="11">#REF!</definedName>
    <definedName name="agrr10" localSheetId="4">#REF!</definedName>
    <definedName name="agrr10" localSheetId="10">#REF!</definedName>
    <definedName name="agrr10" localSheetId="0">#REF!</definedName>
    <definedName name="agrr10" localSheetId="1">#REF!</definedName>
    <definedName name="agrr10">#REF!</definedName>
    <definedName name="agrr63mm" localSheetId="11">#REF!</definedName>
    <definedName name="agrr63mm" localSheetId="4">#REF!</definedName>
    <definedName name="agrr63mm" localSheetId="10">#REF!</definedName>
    <definedName name="agrr63mm" localSheetId="0">#REF!</definedName>
    <definedName name="agrr63mm" localSheetId="1">#REF!</definedName>
    <definedName name="agrr63mm">#REF!</definedName>
    <definedName name="AH" localSheetId="11">#REF!</definedName>
    <definedName name="AH" localSheetId="4">#REF!</definedName>
    <definedName name="AH" localSheetId="10">#REF!</definedName>
    <definedName name="AH" localSheetId="0">#REF!</definedName>
    <definedName name="AH">#REF!</definedName>
    <definedName name="Air_compressor" localSheetId="2">#REF!</definedName>
    <definedName name="Air_compressor" localSheetId="3">#REF!</definedName>
    <definedName name="Air_compressor" localSheetId="11">#REF!</definedName>
    <definedName name="Air_compressor" localSheetId="4">#REF!</definedName>
    <definedName name="Air_compressor" localSheetId="0">#REF!</definedName>
    <definedName name="Air_compressor">#REF!</definedName>
    <definedName name="aks" localSheetId="11">#REF!</definedName>
    <definedName name="aks" localSheetId="4">#REF!</definedName>
    <definedName name="aks" localSheetId="10">#REF!</definedName>
    <definedName name="aks" localSheetId="0">#REF!</definedName>
    <definedName name="aks" localSheetId="1">#REF!</definedName>
    <definedName name="aks">#REF!</definedName>
    <definedName name="Aliganj" localSheetId="11">#REF!</definedName>
    <definedName name="Aliganj" localSheetId="4">#REF!</definedName>
    <definedName name="Aliganj" localSheetId="10">#REF!</definedName>
    <definedName name="Aliganj" localSheetId="0">#REF!</definedName>
    <definedName name="Aliganj" localSheetId="1">#REF!</definedName>
    <definedName name="Aliganj">#REF!</definedName>
    <definedName name="ama" localSheetId="11">#REF!</definedName>
    <definedName name="ama" localSheetId="4">#REF!</definedName>
    <definedName name="ama" localSheetId="10">#REF!</definedName>
    <definedName name="ama" localSheetId="0">#REF!</definedName>
    <definedName name="ama" localSheetId="1">#REF!</definedName>
    <definedName name="ama">#REF!</definedName>
    <definedName name="an" localSheetId="11">#REF!</definedName>
    <definedName name="an" localSheetId="4">#REF!</definedName>
    <definedName name="an" localSheetId="10">#REF!</definedName>
    <definedName name="an" localSheetId="0">#REF!</definedName>
    <definedName name="an" localSheetId="1">#REF!</definedName>
    <definedName name="an">#REF!</definedName>
    <definedName name="anu" localSheetId="11">#REF!</definedName>
    <definedName name="anu" localSheetId="4">#REF!</definedName>
    <definedName name="anu" localSheetId="10">#REF!</definedName>
    <definedName name="anu" localSheetId="0">#REF!</definedName>
    <definedName name="anu" localSheetId="1">#REF!</definedName>
    <definedName name="anu">#REF!</definedName>
    <definedName name="Apples" localSheetId="11">#REF!</definedName>
    <definedName name="Apples" localSheetId="4">#REF!</definedName>
    <definedName name="Apples" localSheetId="10">#REF!</definedName>
    <definedName name="Apples" localSheetId="12">#REF!</definedName>
    <definedName name="Apples" localSheetId="0">#REF!</definedName>
    <definedName name="Apples">#REF!</definedName>
    <definedName name="approachslab" localSheetId="11">#REF!</definedName>
    <definedName name="approachslab" localSheetId="4">#REF!</definedName>
    <definedName name="approachslab" localSheetId="10">#REF!</definedName>
    <definedName name="approachslab" localSheetId="0">#REF!</definedName>
    <definedName name="approachslab" localSheetId="1">#REF!</definedName>
    <definedName name="approachslab">#REF!</definedName>
    <definedName name="aq" localSheetId="2">#REF!</definedName>
    <definedName name="aq" localSheetId="3">#REF!</definedName>
    <definedName name="aq" localSheetId="11">#REF!</definedName>
    <definedName name="aq" localSheetId="4">#REF!</definedName>
    <definedName name="aq" localSheetId="10">#REF!</definedName>
    <definedName name="aq" localSheetId="0">#REF!</definedName>
    <definedName name="aq">#REF!</definedName>
    <definedName name="as" localSheetId="2">#REF!</definedName>
    <definedName name="as" localSheetId="3">#REF!</definedName>
    <definedName name="as" localSheetId="10">#REF!</definedName>
    <definedName name="as">#REF!</definedName>
    <definedName name="AS2DocOpenMode" hidden="1">"AS2DocumentEdit"</definedName>
    <definedName name="ASA" localSheetId="11">#REF!</definedName>
    <definedName name="ASA" localSheetId="4">#REF!</definedName>
    <definedName name="ASA" localSheetId="10">#REF!</definedName>
    <definedName name="ASA" localSheetId="0">#REF!</definedName>
    <definedName name="ASA" localSheetId="1">#REF!</definedName>
    <definedName name="ASA">#REF!</definedName>
    <definedName name="Audit_Type" localSheetId="2">#REF!</definedName>
    <definedName name="Audit_Type" localSheetId="3">#REF!</definedName>
    <definedName name="Audit_Type">#REF!</definedName>
    <definedName name="Avg_Emb_Ht_App" localSheetId="11">#REF!</definedName>
    <definedName name="Avg_Emb_Ht_App" localSheetId="4">#REF!</definedName>
    <definedName name="Avg_Emb_Ht_App" localSheetId="0">#REF!</definedName>
    <definedName name="Avg_Emb_Ht_App">#REF!</definedName>
    <definedName name="awa" localSheetId="11">#REF!</definedName>
    <definedName name="awa" localSheetId="4">#REF!</definedName>
    <definedName name="awa" localSheetId="10">#REF!</definedName>
    <definedName name="awa" localSheetId="0">#REF!</definedName>
    <definedName name="awa" localSheetId="1">#REF!</definedName>
    <definedName name="awa">#REF!</definedName>
    <definedName name="Awagarh" localSheetId="11">#REF!</definedName>
    <definedName name="Awagarh" localSheetId="4">#REF!</definedName>
    <definedName name="Awagarh" localSheetId="10">#REF!</definedName>
    <definedName name="Awagarh" localSheetId="0">#REF!</definedName>
    <definedName name="Awagarh" localSheetId="1">#REF!</definedName>
    <definedName name="Awagarh">#REF!</definedName>
    <definedName name="B" localSheetId="11">#REF!</definedName>
    <definedName name="B" localSheetId="4">#REF!</definedName>
    <definedName name="B" localSheetId="10">#REF!</definedName>
    <definedName name="B" localSheetId="0">#REF!</definedName>
    <definedName name="B">#REF!</definedName>
    <definedName name="back_filling_abt" localSheetId="2">#REF!</definedName>
    <definedName name="back_filling_abt" localSheetId="3">#REF!</definedName>
    <definedName name="back_filling_abt" localSheetId="11">#REF!</definedName>
    <definedName name="back_filling_abt" localSheetId="4">#REF!</definedName>
    <definedName name="back_filling_abt" localSheetId="0">#REF!</definedName>
    <definedName name="back_filling_abt">#REF!</definedName>
    <definedName name="Backfill_SLC" localSheetId="11">#REF!</definedName>
    <definedName name="Backfill_SLC" localSheetId="4">#REF!</definedName>
    <definedName name="Backfill_SLC" localSheetId="0">#REF!</definedName>
    <definedName name="Backfill_SLC">#REF!</definedName>
    <definedName name="ballies" localSheetId="2">#REF!</definedName>
    <definedName name="ballies" localSheetId="3">#REF!</definedName>
    <definedName name="ballies">#REF!</definedName>
    <definedName name="Bananas" localSheetId="11">#REF!</definedName>
    <definedName name="Bananas" localSheetId="4">#REF!</definedName>
    <definedName name="Bananas" localSheetId="10">#REF!</definedName>
    <definedName name="Bananas" localSheetId="12">#REF!</definedName>
    <definedName name="Bananas" localSheetId="0">#REF!</definedName>
    <definedName name="Bananas">#REF!</definedName>
    <definedName name="BAND" localSheetId="11">#REF!</definedName>
    <definedName name="BAND" localSheetId="4">#REF!</definedName>
    <definedName name="BAND" localSheetId="10">#REF!</definedName>
    <definedName name="BAND" localSheetId="0">#REF!</definedName>
    <definedName name="BAND">#REF!</definedName>
    <definedName name="BARCHART" localSheetId="11">#REF!</definedName>
    <definedName name="BARCHART" localSheetId="4">#REF!</definedName>
    <definedName name="BARCHART" localSheetId="0">#REF!</definedName>
    <definedName name="BARCHART">#REF!</definedName>
    <definedName name="Barkedasalam" localSheetId="11">#REF!</definedName>
    <definedName name="Barkedasalam" localSheetId="4">#REF!</definedName>
    <definedName name="Barkedasalam" localSheetId="10">#REF!</definedName>
    <definedName name="Barkedasalam" localSheetId="0">#REF!</definedName>
    <definedName name="Barkedasalam" localSheetId="1">#REF!</definedName>
    <definedName name="Barkedasalam">#REF!</definedName>
    <definedName name="Barkhedabondar" localSheetId="11">#REF!</definedName>
    <definedName name="Barkhedabondar" localSheetId="4">#REF!</definedName>
    <definedName name="Barkhedabondar" localSheetId="10">#REF!</definedName>
    <definedName name="Barkhedabondar" localSheetId="0">#REF!</definedName>
    <definedName name="Barkhedabondar" localSheetId="1">#REF!</definedName>
    <definedName name="Barkhedabondar">#REF!</definedName>
    <definedName name="bat" localSheetId="11">#REF!</definedName>
    <definedName name="bat" localSheetId="4">#REF!</definedName>
    <definedName name="bat" localSheetId="10">#REF!</definedName>
    <definedName name="bat" localSheetId="0">#REF!</definedName>
    <definedName name="bat">#REF!</definedName>
    <definedName name="batching_20cum" localSheetId="2">#REF!</definedName>
    <definedName name="batching_20cum" localSheetId="3">#REF!</definedName>
    <definedName name="batching_20cum" localSheetId="11">#REF!</definedName>
    <definedName name="batching_20cum" localSheetId="4">#REF!</definedName>
    <definedName name="batching_20cum" localSheetId="0">#REF!</definedName>
    <definedName name="batching_20cum">#REF!</definedName>
    <definedName name="batchmix_175cum" localSheetId="2">#REF!</definedName>
    <definedName name="batchmix_175cum" localSheetId="3">#REF!</definedName>
    <definedName name="batchmix_175cum" localSheetId="10">#REF!</definedName>
    <definedName name="batchmix_175cum">#REF!</definedName>
    <definedName name="bbb" localSheetId="2">#REF!</definedName>
    <definedName name="bbb" localSheetId="3">#REF!</definedName>
    <definedName name="bbb" localSheetId="11">#REF!</definedName>
    <definedName name="bbb" localSheetId="4">#REF!</definedName>
    <definedName name="bbb" localSheetId="10">#REF!</definedName>
    <definedName name="bbb" localSheetId="0">#REF!</definedName>
    <definedName name="bbb">#REF!</definedName>
    <definedName name="BBS" localSheetId="11">#REF!</definedName>
    <definedName name="BBS" localSheetId="4">#REF!</definedName>
    <definedName name="BBS" localSheetId="10">#REF!</definedName>
    <definedName name="BBS" localSheetId="0">#REF!</definedName>
    <definedName name="BBS">#REF!</definedName>
    <definedName name="BBS..................." localSheetId="11">#REF!</definedName>
    <definedName name="BBS..................." localSheetId="4">#REF!</definedName>
    <definedName name="BBS..................." localSheetId="10">#REF!</definedName>
    <definedName name="BBS..................." localSheetId="0">#REF!</definedName>
    <definedName name="BBS...................">#REF!</definedName>
    <definedName name="bc" localSheetId="11">#REF!</definedName>
    <definedName name="bc" localSheetId="4">#REF!</definedName>
    <definedName name="BC" localSheetId="10">#REF!</definedName>
    <definedName name="bc" localSheetId="0">#REF!</definedName>
    <definedName name="BC" localSheetId="1">#REF!</definedName>
    <definedName name="BC">#REF!</definedName>
    <definedName name="BC_App_area" localSheetId="11">#REF!</definedName>
    <definedName name="BC_App_area" localSheetId="4">#REF!</definedName>
    <definedName name="BC_App_area" localSheetId="0">#REF!</definedName>
    <definedName name="BC_App_area">#REF!</definedName>
    <definedName name="BC_App_Thk" localSheetId="11">#REF!</definedName>
    <definedName name="BC_App_Thk" localSheetId="4">#REF!</definedName>
    <definedName name="BC_App_Thk" localSheetId="0">#REF!</definedName>
    <definedName name="BC_App_Thk">#REF!</definedName>
    <definedName name="BC_App_Wid" localSheetId="11">#REF!</definedName>
    <definedName name="BC_App_Wid" localSheetId="4">#REF!</definedName>
    <definedName name="BC_App_Wid" localSheetId="0">#REF!</definedName>
    <definedName name="BC_App_Wid">#REF!</definedName>
    <definedName name="BC_Area" localSheetId="11">#REF!</definedName>
    <definedName name="BC_Area" localSheetId="4">#REF!</definedName>
    <definedName name="BC_Area" localSheetId="0">#REF!</definedName>
    <definedName name="BC_Area">#REF!</definedName>
    <definedName name="BC_Area_Overlay" localSheetId="11">#REF!</definedName>
    <definedName name="BC_Area_Overlay" localSheetId="4">#REF!</definedName>
    <definedName name="BC_Area_Overlay" localSheetId="0">#REF!</definedName>
    <definedName name="BC_Area_Overlay">#REF!</definedName>
    <definedName name="bc_bitumen" localSheetId="2">#REF!</definedName>
    <definedName name="bc_bitumen" localSheetId="3">#REF!</definedName>
    <definedName name="bc_bitumen" localSheetId="11">#REF!</definedName>
    <definedName name="bc_bitumen" localSheetId="4">#REF!</definedName>
    <definedName name="bc_bitumen" localSheetId="0">#REF!</definedName>
    <definedName name="bc_bitumen">#REF!</definedName>
    <definedName name="BC_Thk" localSheetId="11">#REF!</definedName>
    <definedName name="BC_Thk" localSheetId="4">#REF!</definedName>
    <definedName name="BC_Thk" localSheetId="0">#REF!</definedName>
    <definedName name="BC_Thk">#REF!</definedName>
    <definedName name="BC_Thk_Overlay" localSheetId="11">#REF!</definedName>
    <definedName name="BC_Thk_Overlay" localSheetId="4">#REF!</definedName>
    <definedName name="BC_Thk_Overlay" localSheetId="0">#REF!</definedName>
    <definedName name="BC_Thk_Overlay">#REF!</definedName>
    <definedName name="BC_Wid" localSheetId="11">#REF!</definedName>
    <definedName name="BC_Wid" localSheetId="4">#REF!</definedName>
    <definedName name="BC_Wid" localSheetId="0">#REF!</definedName>
    <definedName name="BC_Wid">#REF!</definedName>
    <definedName name="BC_Wid_Overlay" localSheetId="11">#REF!</definedName>
    <definedName name="BC_Wid_Overlay" localSheetId="4">#REF!</definedName>
    <definedName name="BC_Wid_Overlay" localSheetId="0">#REF!</definedName>
    <definedName name="BC_Wid_Overlay">#REF!</definedName>
    <definedName name="bcrubber" localSheetId="2">#REF!</definedName>
    <definedName name="bcrubber" localSheetId="3">#REF!</definedName>
    <definedName name="bcrubber" localSheetId="11">#REF!</definedName>
    <definedName name="bcrubber" localSheetId="4">#REF!</definedName>
    <definedName name="bcrubber" localSheetId="0">#REF!</definedName>
    <definedName name="bcrubber">#REF!</definedName>
    <definedName name="Beam_Clamp" localSheetId="11">#REF!</definedName>
    <definedName name="Beam_Clamp" localSheetId="4">#REF!</definedName>
    <definedName name="Beam_Clamp" localSheetId="10">#REF!</definedName>
    <definedName name="Beam_Clamp" localSheetId="0">#REF!</definedName>
    <definedName name="Beam_Clamp">#REF!</definedName>
    <definedName name="bedding" localSheetId="11">#REF!</definedName>
    <definedName name="bedding" localSheetId="4">#REF!</definedName>
    <definedName name="bedding" localSheetId="0">#REF!</definedName>
    <definedName name="bedding">#REF!</definedName>
    <definedName name="Beg_Bal" localSheetId="11">#REF!</definedName>
    <definedName name="Beg_Bal" localSheetId="4">#REF!</definedName>
    <definedName name="Beg_Bal" localSheetId="0">#REF!</definedName>
    <definedName name="Beg_Bal">#REF!</definedName>
    <definedName name="beh1245632" localSheetId="2">#REF!</definedName>
    <definedName name="beh1245632" localSheetId="3">#REF!</definedName>
    <definedName name="beh1245632" localSheetId="11">#REF!</definedName>
    <definedName name="beh1245632" localSheetId="4">#REF!</definedName>
    <definedName name="beh1245632" localSheetId="10">#REF!</definedName>
    <definedName name="beh1245632" localSheetId="0">#REF!</definedName>
    <definedName name="beh1245632" localSheetId="1">#REF!</definedName>
    <definedName name="beh1245632">#REF!</definedName>
    <definedName name="BEL" localSheetId="11">#REF!</definedName>
    <definedName name="BEL" localSheetId="4">#REF!</definedName>
    <definedName name="BEL" localSheetId="10">#REF!</definedName>
    <definedName name="BEL" localSheetId="0">#REF!</definedName>
    <definedName name="BEL">#REF!</definedName>
    <definedName name="bent" localSheetId="11">#REF!</definedName>
    <definedName name="bent" localSheetId="4">#REF!</definedName>
    <definedName name="bent" localSheetId="10">#REF!</definedName>
    <definedName name="bent" localSheetId="0">#REF!</definedName>
    <definedName name="bent">#REF!</definedName>
    <definedName name="bf" localSheetId="11">#REF!</definedName>
    <definedName name="bf" localSheetId="4">#REF!</definedName>
    <definedName name="bf" localSheetId="10">#REF!</definedName>
    <definedName name="bf" localSheetId="0">#REF!</definedName>
    <definedName name="bf" localSheetId="1">#REF!</definedName>
    <definedName name="bf">#REF!</definedName>
    <definedName name="BHIST" localSheetId="11">#REF!</definedName>
    <definedName name="BHIST" localSheetId="4">#REF!</definedName>
    <definedName name="BHIST" localSheetId="10">#REF!</definedName>
    <definedName name="BHIST" localSheetId="0">#REF!</definedName>
    <definedName name="BHIST">#REF!</definedName>
    <definedName name="bhistee" localSheetId="11">#REF!</definedName>
    <definedName name="bhistee" localSheetId="4">#REF!</definedName>
    <definedName name="bhistee" localSheetId="10">#REF!</definedName>
    <definedName name="bhistee" localSheetId="0">#REF!</definedName>
    <definedName name="bhistee" localSheetId="1">#REF!</definedName>
    <definedName name="bhistee">#REF!</definedName>
    <definedName name="bhisti" localSheetId="11">#REF!</definedName>
    <definedName name="bhisti" localSheetId="4">#REF!</definedName>
    <definedName name="bhisti" localSheetId="10">#REF!</definedName>
    <definedName name="bhisti" localSheetId="0">#REF!</definedName>
    <definedName name="bhisti" localSheetId="1">#REF!</definedName>
    <definedName name="bhisti">#REF!</definedName>
    <definedName name="BHU" localSheetId="2">#REF!</definedName>
    <definedName name="BHU" localSheetId="3">#REF!</definedName>
    <definedName name="BHU">#REF!</definedName>
    <definedName name="BHUWAN" localSheetId="2">#REF!</definedName>
    <definedName name="BHUWAN" localSheetId="3">#REF!</definedName>
    <definedName name="BHUWAN">#REF!</definedName>
    <definedName name="bitumen" localSheetId="11">#REF!</definedName>
    <definedName name="bitumen" localSheetId="4">#REF!</definedName>
    <definedName name="bitumen" localSheetId="10">#REF!</definedName>
    <definedName name="bitumen" localSheetId="0">#REF!</definedName>
    <definedName name="bitumen" localSheetId="1">#REF!</definedName>
    <definedName name="bitumen">#REF!</definedName>
    <definedName name="bitumen_boiler" localSheetId="2">#REF!</definedName>
    <definedName name="bitumen_boiler" localSheetId="3">#REF!</definedName>
    <definedName name="bitumen_boiler" localSheetId="11">#REF!</definedName>
    <definedName name="bitumen_boiler" localSheetId="4">#REF!</definedName>
    <definedName name="bitumen_boiler" localSheetId="0">#REF!</definedName>
    <definedName name="bitumen_boiler">#REF!</definedName>
    <definedName name="bitumen_pressure_distributor" localSheetId="2">#REF!</definedName>
    <definedName name="bitumen_pressure_distributor" localSheetId="3">#REF!</definedName>
    <definedName name="bitumen_pressure_distributor" localSheetId="11">#REF!</definedName>
    <definedName name="bitumen_pressure_distributor" localSheetId="4">#REF!</definedName>
    <definedName name="bitumen_pressure_distributor" localSheetId="0">#REF!</definedName>
    <definedName name="bitumen_pressure_distributor">#REF!</definedName>
    <definedName name="bitumen6070" localSheetId="11">#REF!</definedName>
    <definedName name="bitumen6070" localSheetId="4">#REF!</definedName>
    <definedName name="bitumen6070" localSheetId="10">#REF!</definedName>
    <definedName name="bitumen6070" localSheetId="0">#REF!</definedName>
    <definedName name="bitumen6070" localSheetId="1">#REF!</definedName>
    <definedName name="bitumen6070">#REF!</definedName>
    <definedName name="bitumenboiler" localSheetId="11">#REF!</definedName>
    <definedName name="bitumenboiler" localSheetId="4">#REF!</definedName>
    <definedName name="bitumenboiler" localSheetId="10">#REF!</definedName>
    <definedName name="bitumenboiler" localSheetId="0">#REF!</definedName>
    <definedName name="bitumenboiler" localSheetId="1">#REF!</definedName>
    <definedName name="bitumenboiler">#REF!</definedName>
    <definedName name="bitumenemul" localSheetId="11">#REF!</definedName>
    <definedName name="bitumenemul" localSheetId="4">#REF!</definedName>
    <definedName name="bitumenemul" localSheetId="10">#REF!</definedName>
    <definedName name="bitumenemul" localSheetId="0">#REF!</definedName>
    <definedName name="bitumenemul" localSheetId="1">#REF!</definedName>
    <definedName name="bitumenemul">#REF!</definedName>
    <definedName name="bk" localSheetId="11">#REF!</definedName>
    <definedName name="bk" localSheetId="4">#REF!</definedName>
    <definedName name="bk" localSheetId="0">#REF!</definedName>
    <definedName name="bk">#REF!</definedName>
    <definedName name="Blacksmith" localSheetId="11">#REF!</definedName>
    <definedName name="Blacksmith" localSheetId="4">#REF!</definedName>
    <definedName name="blacksmith" localSheetId="10">#REF!</definedName>
    <definedName name="Blacksmith" localSheetId="0">#REF!</definedName>
    <definedName name="blacksmith" localSheetId="1">#REF!</definedName>
    <definedName name="blacksmith">#REF!</definedName>
    <definedName name="blacksmithandwelder" localSheetId="2">#REF!</definedName>
    <definedName name="blacksmithandwelder" localSheetId="3">#REF!</definedName>
    <definedName name="blacksmithandwelder" localSheetId="11">#REF!</definedName>
    <definedName name="blacksmithandwelder" localSheetId="4">#REF!</definedName>
    <definedName name="blacksmithandwelder" localSheetId="0">#REF!</definedName>
    <definedName name="blacksmithandwelder">#REF!</definedName>
    <definedName name="blacksmithhelper" localSheetId="11">#REF!</definedName>
    <definedName name="blacksmithhelper" localSheetId="4">#REF!</definedName>
    <definedName name="blacksmithhelper" localSheetId="10">#REF!</definedName>
    <definedName name="blacksmithhelper" localSheetId="0">#REF!</definedName>
    <definedName name="blacksmithhelper" localSheetId="1">#REF!</definedName>
    <definedName name="blacksmithhelper">#REF!</definedName>
    <definedName name="blaster" localSheetId="11">#REF!</definedName>
    <definedName name="blaster" localSheetId="4">#REF!</definedName>
    <definedName name="blaster" localSheetId="10">#REF!</definedName>
    <definedName name="blaster" localSheetId="0">#REF!</definedName>
    <definedName name="blaster" localSheetId="1">#REF!</definedName>
    <definedName name="blaster">#REF!</definedName>
    <definedName name="Block_Name">#REF!</definedName>
    <definedName name="BM" localSheetId="11">#REF!</definedName>
    <definedName name="BM" localSheetId="4">#REF!</definedName>
    <definedName name="BM" localSheetId="10">#REF!</definedName>
    <definedName name="BM" localSheetId="0">#REF!</definedName>
    <definedName name="BM" localSheetId="1">#REF!</definedName>
    <definedName name="BM">#REF!</definedName>
    <definedName name="bondstone" localSheetId="2">#REF!</definedName>
    <definedName name="bondstone" localSheetId="3">#REF!</definedName>
    <definedName name="bondstone">#REF!</definedName>
    <definedName name="BOQ" localSheetId="11">#REF!</definedName>
    <definedName name="BOQ" localSheetId="4">#REF!</definedName>
    <definedName name="BOQ" localSheetId="10">#REF!</definedName>
    <definedName name="BOQ" localSheetId="0">#REF!</definedName>
    <definedName name="BOQ">#REF!</definedName>
    <definedName name="boulder" localSheetId="11">#REF!</definedName>
    <definedName name="boulder" localSheetId="4">#REF!</definedName>
    <definedName name="boulder" localSheetId="10">#REF!</definedName>
    <definedName name="boulder" localSheetId="0">#REF!</definedName>
    <definedName name="boulder" localSheetId="1">#REF!</definedName>
    <definedName name="boulder">#REF!</definedName>
    <definedName name="Brick_Aggregate" localSheetId="11">#REF!</definedName>
    <definedName name="Brick_Aggregate" localSheetId="4">#REF!</definedName>
    <definedName name="Brick_Aggregate" localSheetId="10">#REF!</definedName>
    <definedName name="Brick_Aggregate" localSheetId="0">#REF!</definedName>
    <definedName name="Brick_Aggregate">#REF!</definedName>
    <definedName name="Brick_Mason_SLC" localSheetId="11">#REF!</definedName>
    <definedName name="Brick_Mason_SLC" localSheetId="4">#REF!</definedName>
    <definedName name="Brick_Mason_SLC" localSheetId="0">#REF!</definedName>
    <definedName name="Brick_Mason_SLC">#REF!</definedName>
    <definedName name="brickmasonry" localSheetId="11">#REF!</definedName>
    <definedName name="brickmasonry" localSheetId="4">#REF!</definedName>
    <definedName name="brickmasonry" localSheetId="0">#REF!</definedName>
    <definedName name="brickmasonry">#REF!</definedName>
    <definedName name="Bricks" localSheetId="11">#REF!</definedName>
    <definedName name="Bricks" localSheetId="4">#REF!</definedName>
    <definedName name="bricks" localSheetId="10">#REF!</definedName>
    <definedName name="Bricks" localSheetId="0">#REF!</definedName>
    <definedName name="bricks" localSheetId="1">#REF!</definedName>
    <definedName name="bricks">#REF!</definedName>
    <definedName name="bricksmasonry" localSheetId="11">#REF!</definedName>
    <definedName name="bricksmasonry" localSheetId="4">#REF!</definedName>
    <definedName name="bricksmasonry" localSheetId="0">#REF!</definedName>
    <definedName name="bricksmasonry">#REF!</definedName>
    <definedName name="BRIDGES" localSheetId="2">#REF!</definedName>
    <definedName name="BRIDGES" localSheetId="3">#REF!</definedName>
    <definedName name="BRIDGES">#REF!</definedName>
    <definedName name="Bsalam" localSheetId="11">#REF!</definedName>
    <definedName name="Bsalam" localSheetId="4">#REF!</definedName>
    <definedName name="Bsalam" localSheetId="10">#REF!</definedName>
    <definedName name="Bsalam" localSheetId="0">#REF!</definedName>
    <definedName name="Bsalam" localSheetId="1">#REF!</definedName>
    <definedName name="Bsalam">#REF!</definedName>
    <definedName name="BSWA" localSheetId="2">#REF!</definedName>
    <definedName name="BSWA" localSheetId="3">#REF!</definedName>
    <definedName name="BSWA">#REF!</definedName>
    <definedName name="BSWP" localSheetId="2">#REF!</definedName>
    <definedName name="BSWP" localSheetId="3">#REF!</definedName>
    <definedName name="BSWP">#REF!</definedName>
    <definedName name="BuiltIn_Print_Titles___0">#N/A</definedName>
    <definedName name="bulkbituminous" localSheetId="2">#REF!</definedName>
    <definedName name="bulkbituminous" localSheetId="3">#REF!</definedName>
    <definedName name="bulkbituminous" localSheetId="11">#REF!</definedName>
    <definedName name="bulkbituminous" localSheetId="4">#REF!</definedName>
    <definedName name="bulkbituminous" localSheetId="0">#REF!</definedName>
    <definedName name="bulkbituminous">#REF!</definedName>
    <definedName name="C.C.Road" localSheetId="2">#REF!</definedName>
    <definedName name="C.C.Road" localSheetId="3">#REF!</definedName>
    <definedName name="C.C.Road">#REF!</definedName>
    <definedName name="C_">#N/A</definedName>
    <definedName name="CAPAPR" localSheetId="11">#REF!</definedName>
    <definedName name="CAPAPR" localSheetId="4">#REF!</definedName>
    <definedName name="CAPAPR" localSheetId="0">#REF!</definedName>
    <definedName name="CAPAPR">#REF!</definedName>
    <definedName name="CAPAUG" localSheetId="11">#REF!</definedName>
    <definedName name="CAPAUG" localSheetId="4">#REF!</definedName>
    <definedName name="CAPAUG" localSheetId="0">#REF!</definedName>
    <definedName name="CAPAUG">#REF!</definedName>
    <definedName name="CAPDEC" localSheetId="11">#REF!</definedName>
    <definedName name="CAPDEC" localSheetId="4">#REF!</definedName>
    <definedName name="CAPDEC" localSheetId="0">#REF!</definedName>
    <definedName name="CAPDEC">#REF!</definedName>
    <definedName name="CAPFEB" localSheetId="11">#REF!</definedName>
    <definedName name="CAPFEB" localSheetId="4">#REF!</definedName>
    <definedName name="CAPFEB" localSheetId="0">#REF!</definedName>
    <definedName name="CAPFEB">#REF!</definedName>
    <definedName name="CAPJAN" localSheetId="11">#REF!</definedName>
    <definedName name="CAPJAN" localSheetId="4">#REF!</definedName>
    <definedName name="CAPJAN" localSheetId="0">#REF!</definedName>
    <definedName name="CAPJAN">#REF!</definedName>
    <definedName name="CAPJUL" localSheetId="11">#REF!</definedName>
    <definedName name="CAPJUL" localSheetId="4">#REF!</definedName>
    <definedName name="CAPJUL" localSheetId="0">#REF!</definedName>
    <definedName name="CAPJUL">#REF!</definedName>
    <definedName name="CAPJUN" localSheetId="11">#REF!</definedName>
    <definedName name="CAPJUN" localSheetId="4">#REF!</definedName>
    <definedName name="CAPJUN" localSheetId="0">#REF!</definedName>
    <definedName name="CAPJUN">#REF!</definedName>
    <definedName name="CAPMAR" localSheetId="11">#REF!</definedName>
    <definedName name="CAPMAR" localSheetId="4">#REF!</definedName>
    <definedName name="CAPMAR" localSheetId="0">#REF!</definedName>
    <definedName name="CAPMAR">#REF!</definedName>
    <definedName name="CAPMAY" localSheetId="11">#REF!</definedName>
    <definedName name="CAPMAY" localSheetId="4">#REF!</definedName>
    <definedName name="CAPMAY" localSheetId="0">#REF!</definedName>
    <definedName name="CAPMAY">#REF!</definedName>
    <definedName name="CAPNOV" localSheetId="11">#REF!</definedName>
    <definedName name="CAPNOV" localSheetId="4">#REF!</definedName>
    <definedName name="CAPNOV" localSheetId="0">#REF!</definedName>
    <definedName name="CAPNOV">#REF!</definedName>
    <definedName name="CAPOCT" localSheetId="11">#REF!</definedName>
    <definedName name="CAPOCT" localSheetId="4">#REF!</definedName>
    <definedName name="CAPOCT" localSheetId="0">#REF!</definedName>
    <definedName name="CAPOCT">#REF!</definedName>
    <definedName name="CAPSEP" localSheetId="11">#REF!</definedName>
    <definedName name="CAPSEP" localSheetId="4">#REF!</definedName>
    <definedName name="CAPSEP" localSheetId="0">#REF!</definedName>
    <definedName name="CAPSEP">#REF!</definedName>
    <definedName name="CARP" localSheetId="11">#REF!</definedName>
    <definedName name="CARP" localSheetId="4">#REF!</definedName>
    <definedName name="CARP" localSheetId="10">#REF!</definedName>
    <definedName name="CARP" localSheetId="0">#REF!</definedName>
    <definedName name="CARP">#REF!</definedName>
    <definedName name="CARP1" localSheetId="11">#REF!</definedName>
    <definedName name="CARP1" localSheetId="4">#REF!</definedName>
    <definedName name="CARP1" localSheetId="10">#REF!</definedName>
    <definedName name="CARP1" localSheetId="0">#REF!</definedName>
    <definedName name="CARP1">#REF!</definedName>
    <definedName name="CARP2" localSheetId="11">#REF!</definedName>
    <definedName name="CARP2" localSheetId="4">#REF!</definedName>
    <definedName name="CARP2" localSheetId="10">#REF!</definedName>
    <definedName name="CARP2" localSheetId="0">#REF!</definedName>
    <definedName name="CARP2">#REF!</definedName>
    <definedName name="carpenter" localSheetId="11">#REF!</definedName>
    <definedName name="carpenter" localSheetId="4">#REF!</definedName>
    <definedName name="carpenter" localSheetId="10">#REF!</definedName>
    <definedName name="carpenter" localSheetId="0">#REF!</definedName>
    <definedName name="carpenter" localSheetId="1">#REF!</definedName>
    <definedName name="carpenter">#REF!</definedName>
    <definedName name="carpenter1" localSheetId="11">#REF!</definedName>
    <definedName name="carpenter1" localSheetId="4">#REF!</definedName>
    <definedName name="carpenter1" localSheetId="10">#REF!</definedName>
    <definedName name="carpenter1" localSheetId="0">#REF!</definedName>
    <definedName name="carpenter1" localSheetId="1">#REF!</definedName>
    <definedName name="carpenter1">#REF!</definedName>
    <definedName name="carpenter2" localSheetId="11">#REF!</definedName>
    <definedName name="carpenter2" localSheetId="4">#REF!</definedName>
    <definedName name="carpenter2" localSheetId="10">#REF!</definedName>
    <definedName name="carpenter2" localSheetId="0">#REF!</definedName>
    <definedName name="carpenter2" localSheetId="1">#REF!</definedName>
    <definedName name="carpenter2">#REF!</definedName>
    <definedName name="carpenterI" localSheetId="11">#REF!</definedName>
    <definedName name="carpenterI" localSheetId="4">#REF!</definedName>
    <definedName name="carpenterI" localSheetId="10">#REF!</definedName>
    <definedName name="carpenterI" localSheetId="0">#REF!</definedName>
    <definedName name="carpenterI" localSheetId="1">#REF!</definedName>
    <definedName name="carpenterI">#REF!</definedName>
    <definedName name="carpenterII" localSheetId="11">#REF!</definedName>
    <definedName name="carpenterII" localSheetId="4">#REF!</definedName>
    <definedName name="carpenterII" localSheetId="10">#REF!</definedName>
    <definedName name="carpenterII" localSheetId="0">#REF!</definedName>
    <definedName name="carpenterII" localSheetId="1">#REF!</definedName>
    <definedName name="carpenterII">#REF!</definedName>
    <definedName name="Carriage" localSheetId="11">#REF!</definedName>
    <definedName name="Carriage" localSheetId="4">#REF!</definedName>
    <definedName name="Carriage" localSheetId="10">#REF!</definedName>
    <definedName name="Carriage" localSheetId="0">#REF!</definedName>
    <definedName name="Carriage">#REF!</definedName>
    <definedName name="Carriage_AAC" localSheetId="11">#REF!</definedName>
    <definedName name="Carriage_AAC" localSheetId="4">#REF!</definedName>
    <definedName name="Carriage_AAC" localSheetId="10">#REF!</definedName>
    <definedName name="Carriage_AAC" localSheetId="0">#REF!</definedName>
    <definedName name="Carriage_AAC">#REF!</definedName>
    <definedName name="Carriage_Aggregate" localSheetId="11">#REF!</definedName>
    <definedName name="Carriage_Aggregate" localSheetId="4">#REF!</definedName>
    <definedName name="Carriage_Aggregate" localSheetId="10">#REF!</definedName>
    <definedName name="Carriage_Aggregate" localSheetId="0">#REF!</definedName>
    <definedName name="Carriage_Aggregate">#REF!</definedName>
    <definedName name="Carriage_Aggregate_20" localSheetId="11">#REF!</definedName>
    <definedName name="Carriage_Aggregate_20" localSheetId="4">#REF!</definedName>
    <definedName name="Carriage_Aggregate_20" localSheetId="10">#REF!</definedName>
    <definedName name="Carriage_Aggregate_20" localSheetId="0">#REF!</definedName>
    <definedName name="Carriage_Aggregate_20">#REF!</definedName>
    <definedName name="Carriage_Aggregate40" localSheetId="11">#REF!</definedName>
    <definedName name="Carriage_Aggregate40" localSheetId="4">#REF!</definedName>
    <definedName name="Carriage_Aggregate40" localSheetId="10">#REF!</definedName>
    <definedName name="Carriage_Aggregate40" localSheetId="0">#REF!</definedName>
    <definedName name="Carriage_Aggregate40">#REF!</definedName>
    <definedName name="Carriage_Bitumen" localSheetId="11">#REF!</definedName>
    <definedName name="Carriage_Bitumen" localSheetId="4">#REF!</definedName>
    <definedName name="Carriage_Bitumen" localSheetId="10">#REF!</definedName>
    <definedName name="Carriage_Bitumen" localSheetId="0">#REF!</definedName>
    <definedName name="Carriage_Bitumen">#REF!</definedName>
    <definedName name="Carriage_Bricks" localSheetId="11">#REF!</definedName>
    <definedName name="Carriage_Bricks" localSheetId="4">#REF!</definedName>
    <definedName name="Carriage_Bricks" localSheetId="10">#REF!</definedName>
    <definedName name="Carriage_Bricks" localSheetId="0">#REF!</definedName>
    <definedName name="Carriage_Bricks">#REF!</definedName>
    <definedName name="Carriage_cement" localSheetId="11">#REF!</definedName>
    <definedName name="Carriage_cement" localSheetId="4">#REF!</definedName>
    <definedName name="Carriage_cement" localSheetId="10">#REF!</definedName>
    <definedName name="Carriage_cement" localSheetId="0">#REF!</definedName>
    <definedName name="Carriage_cement">#REF!</definedName>
    <definedName name="Carriage_Marble" localSheetId="11">#REF!</definedName>
    <definedName name="Carriage_Marble" localSheetId="4">#REF!</definedName>
    <definedName name="Carriage_Marble" localSheetId="10">#REF!</definedName>
    <definedName name="Carriage_Marble" localSheetId="0">#REF!</definedName>
    <definedName name="Carriage_Marble">#REF!</definedName>
    <definedName name="Carriage_MS_bar_6mm" localSheetId="11">#REF!</definedName>
    <definedName name="Carriage_MS_bar_6mm" localSheetId="4">#REF!</definedName>
    <definedName name="Carriage_MS_bar_6mm" localSheetId="10">#REF!</definedName>
    <definedName name="Carriage_MS_bar_6mm" localSheetId="0">#REF!</definedName>
    <definedName name="Carriage_MS_bar_6mm">#REF!</definedName>
    <definedName name="Carriage_of_Brick_Agg" localSheetId="11">#REF!</definedName>
    <definedName name="Carriage_of_Brick_Agg" localSheetId="4">#REF!</definedName>
    <definedName name="Carriage_of_Brick_Agg" localSheetId="10">#REF!</definedName>
    <definedName name="Carriage_of_Brick_Agg" localSheetId="0">#REF!</definedName>
    <definedName name="Carriage_of_Brick_Agg">#REF!</definedName>
    <definedName name="Carriage_RMC" localSheetId="11">#REF!</definedName>
    <definedName name="Carriage_RMC" localSheetId="4">#REF!</definedName>
    <definedName name="Carriage_RMC" localSheetId="10">#REF!</definedName>
    <definedName name="Carriage_RMC" localSheetId="0">#REF!</definedName>
    <definedName name="Carriage_RMC">#REF!</definedName>
    <definedName name="Carriage_Sand" localSheetId="11">#REF!</definedName>
    <definedName name="Carriage_Sand" localSheetId="4">#REF!</definedName>
    <definedName name="Carriage_Sand" localSheetId="10">#REF!</definedName>
    <definedName name="Carriage_Sand" localSheetId="0">#REF!</definedName>
    <definedName name="Carriage_Sand">#REF!</definedName>
    <definedName name="Carriage_Steel" localSheetId="11">#REF!</definedName>
    <definedName name="Carriage_Steel" localSheetId="4">#REF!</definedName>
    <definedName name="Carriage_Steel" localSheetId="10">#REF!</definedName>
    <definedName name="Carriage_Steel" localSheetId="0">#REF!</definedName>
    <definedName name="Carriage_Steel">#REF!</definedName>
    <definedName name="Carriage_tile" localSheetId="11">#REF!</definedName>
    <definedName name="Carriage_tile" localSheetId="4">#REF!</definedName>
    <definedName name="Carriage_tile" localSheetId="10">#REF!</definedName>
    <definedName name="Carriage_tile" localSheetId="0">#REF!</definedName>
    <definedName name="Carriage_tile">#REF!</definedName>
    <definedName name="Carriage_Water_proof" localSheetId="11">#REF!</definedName>
    <definedName name="Carriage_Water_proof" localSheetId="4">#REF!</definedName>
    <definedName name="Carriage_Water_proof" localSheetId="10">#REF!</definedName>
    <definedName name="Carriage_Water_proof" localSheetId="0">#REF!</definedName>
    <definedName name="Carriage_Water_proof">#REF!</definedName>
    <definedName name="cascrente" localSheetId="2">#REF!</definedName>
    <definedName name="cascrente" localSheetId="3">#REF!</definedName>
    <definedName name="cascrente">#REF!</definedName>
    <definedName name="cdds" localSheetId="2">#REF!</definedName>
    <definedName name="cdds" localSheetId="3">#REF!</definedName>
    <definedName name="cdds" localSheetId="11">#REF!</definedName>
    <definedName name="cdds" localSheetId="4">#REF!</definedName>
    <definedName name="cdds" localSheetId="0">#REF!</definedName>
    <definedName name="cdds">#REF!</definedName>
    <definedName name="Cement" localSheetId="11">#REF!</definedName>
    <definedName name="Cement" localSheetId="4">#REF!</definedName>
    <definedName name="Cement" localSheetId="10">#REF!</definedName>
    <definedName name="Cement" localSheetId="0">#REF!</definedName>
    <definedName name="Cement" localSheetId="1">#REF!</definedName>
    <definedName name="Cement">#REF!</definedName>
    <definedName name="cement_mortar" localSheetId="11">#REF!</definedName>
    <definedName name="cement_mortar" localSheetId="4">#REF!</definedName>
    <definedName name="cement_mortar" localSheetId="0">#REF!</definedName>
    <definedName name="cement_mortar">#REF!</definedName>
    <definedName name="Chainages" localSheetId="2">#REF!</definedName>
    <definedName name="Chainages" localSheetId="3">#REF!</definedName>
    <definedName name="Chainages">#REF!</definedName>
    <definedName name="Channel_Shoulders" localSheetId="11">#REF!</definedName>
    <definedName name="Channel_Shoulders" localSheetId="4">#REF!</definedName>
    <definedName name="Channel_Shoulders" localSheetId="10">#REF!</definedName>
    <definedName name="Channel_Shoulders" localSheetId="0">#REF!</definedName>
    <definedName name="Channel_Shoulders">#REF!</definedName>
    <definedName name="CHECK" localSheetId="11">#REF!</definedName>
    <definedName name="CHECK" localSheetId="4">#REF!</definedName>
    <definedName name="CHECK" localSheetId="10">#REF!</definedName>
    <definedName name="CHECK" localSheetId="0">#REF!</definedName>
    <definedName name="CHECK" localSheetId="1">#REF!</definedName>
    <definedName name="CHECK">#REF!</definedName>
    <definedName name="chiseler" localSheetId="11">#REF!</definedName>
    <definedName name="chiseler" localSheetId="4">#REF!</definedName>
    <definedName name="chiseler" localSheetId="10">#REF!</definedName>
    <definedName name="chiseler" localSheetId="0">#REF!</definedName>
    <definedName name="chiseler" localSheetId="1">#REF!</definedName>
    <definedName name="chiseler">#REF!</definedName>
    <definedName name="CHOW" localSheetId="11">#REF!</definedName>
    <definedName name="CHOW" localSheetId="4">#REF!</definedName>
    <definedName name="CHOW" localSheetId="10">#REF!</definedName>
    <definedName name="CHOW" localSheetId="0">#REF!</definedName>
    <definedName name="CHOW">#REF!</definedName>
    <definedName name="CI" localSheetId="11">#REF!</definedName>
    <definedName name="CI" localSheetId="4">#REF!</definedName>
    <definedName name="CI" localSheetId="10">#REF!</definedName>
    <definedName name="CI" localSheetId="0">#REF!</definedName>
    <definedName name="CI">#REF!</definedName>
    <definedName name="CIVIL_WORKS" localSheetId="11">#REF!</definedName>
    <definedName name="CIVIL_WORKS" localSheetId="4">#REF!</definedName>
    <definedName name="CIVIL_WORKS" localSheetId="10">#REF!</definedName>
    <definedName name="CIVIL_WORKS" localSheetId="0">#REF!</definedName>
    <definedName name="CIVIL_WORKS">#REF!</definedName>
    <definedName name="Clear_rail_wid" localSheetId="11">#REF!</definedName>
    <definedName name="Clear_rail_wid" localSheetId="4">#REF!</definedName>
    <definedName name="Clear_rail_wid" localSheetId="0">#REF!</definedName>
    <definedName name="Clear_rail_wid">#REF!</definedName>
    <definedName name="CO" localSheetId="2">#REF!</definedName>
    <definedName name="CO" localSheetId="3">#REF!</definedName>
    <definedName name="CO">#REF!</definedName>
    <definedName name="COAD" localSheetId="2">#REF!</definedName>
    <definedName name="COAD" localSheetId="3">#REF!</definedName>
    <definedName name="COAD">#REF!</definedName>
    <definedName name="coalsp" localSheetId="11">#REF!</definedName>
    <definedName name="coalsp" localSheetId="4">#REF!</definedName>
    <definedName name="coalsp" localSheetId="10">#REF!</definedName>
    <definedName name="coalsp" localSheetId="0">#REF!</definedName>
    <definedName name="coalsp">#REF!</definedName>
    <definedName name="Coarse_Sand" localSheetId="11">#REF!</definedName>
    <definedName name="Coarse_Sand" localSheetId="4">#REF!</definedName>
    <definedName name="Coarse_Sand" localSheetId="10">#REF!</definedName>
    <definedName name="Coarse_Sand" localSheetId="0">#REF!</definedName>
    <definedName name="Coarse_Sand">#REF!</definedName>
    <definedName name="cobo" localSheetId="11">#REF!</definedName>
    <definedName name="cobo" localSheetId="4">#REF!</definedName>
    <definedName name="cobo" localSheetId="10">#REF!</definedName>
    <definedName name="cobo" localSheetId="0">#REF!</definedName>
    <definedName name="cobo">#REF!</definedName>
    <definedName name="Cold_twisted_steel_bars___TMT" localSheetId="11">#REF!</definedName>
    <definedName name="Cold_twisted_steel_bars___TMT" localSheetId="4">#REF!</definedName>
    <definedName name="Cold_twisted_steel_bars___TMT" localSheetId="10">#REF!</definedName>
    <definedName name="Cold_twisted_steel_bars___TMT" localSheetId="0">#REF!</definedName>
    <definedName name="Cold_twisted_steel_bars___TMT">#REF!</definedName>
    <definedName name="Column_Clamp" localSheetId="11">#REF!</definedName>
    <definedName name="Column_Clamp" localSheetId="4">#REF!</definedName>
    <definedName name="Column_Clamp" localSheetId="10">#REF!</definedName>
    <definedName name="Column_Clamp" localSheetId="0">#REF!</definedName>
    <definedName name="Column_Clamp">#REF!</definedName>
    <definedName name="compacting_soil" localSheetId="2">#REF!</definedName>
    <definedName name="compacting_soil" localSheetId="3">#REF!</definedName>
    <definedName name="compacting_soil" localSheetId="11">#REF!</definedName>
    <definedName name="compacting_soil" localSheetId="4">#REF!</definedName>
    <definedName name="compacting_soil" localSheetId="0">#REF!</definedName>
    <definedName name="compacting_soil">#REF!</definedName>
    <definedName name="compactor" localSheetId="11">#REF!</definedName>
    <definedName name="compactor" localSheetId="4">#REF!</definedName>
    <definedName name="compactor" localSheetId="10">#REF!</definedName>
    <definedName name="compactor" localSheetId="0">#REF!</definedName>
    <definedName name="compactor" localSheetId="1">#REF!</definedName>
    <definedName name="compactor">#REF!</definedName>
    <definedName name="concrete_mixer" localSheetId="2">#REF!</definedName>
    <definedName name="concrete_mixer" localSheetId="3">#REF!</definedName>
    <definedName name="concrete_mixer" localSheetId="11">#REF!</definedName>
    <definedName name="concrete_mixer" localSheetId="4">#REF!</definedName>
    <definedName name="concrete_mixer" localSheetId="0">#REF!</definedName>
    <definedName name="concrete_mixer">#REF!</definedName>
    <definedName name="concrete_pump" localSheetId="2">#REF!</definedName>
    <definedName name="concrete_pump" localSheetId="3">#REF!</definedName>
    <definedName name="concrete_pump" localSheetId="11">#REF!</definedName>
    <definedName name="concrete_pump" localSheetId="4">#REF!</definedName>
    <definedName name="concrete_pump" localSheetId="0">#REF!</definedName>
    <definedName name="concrete_pump">#REF!</definedName>
    <definedName name="concretepump" localSheetId="11">#REF!</definedName>
    <definedName name="concretepump" localSheetId="4">#REF!</definedName>
    <definedName name="concretepump" localSheetId="10">#REF!</definedName>
    <definedName name="concretepump" localSheetId="0">#REF!</definedName>
    <definedName name="concretepump" localSheetId="1">#REF!</definedName>
    <definedName name="concretepump">#REF!</definedName>
    <definedName name="conm" localSheetId="11">#REF!</definedName>
    <definedName name="conm" localSheetId="4">#REF!</definedName>
    <definedName name="conm" localSheetId="10">#REF!</definedName>
    <definedName name="conm" localSheetId="0">#REF!</definedName>
    <definedName name="conm">#REF!</definedName>
    <definedName name="conpmp" localSheetId="11">#REF!</definedName>
    <definedName name="conpmp" localSheetId="4">#REF!</definedName>
    <definedName name="conpmp" localSheetId="10">#REF!</definedName>
    <definedName name="conpmp" localSheetId="0">#REF!</definedName>
    <definedName name="conpmp">#REF!</definedName>
    <definedName name="Contractors_Profit" localSheetId="2">#REF!</definedName>
    <definedName name="Contractors_Profit" localSheetId="3">#REF!</definedName>
    <definedName name="Contractors_Profit" localSheetId="10">#REF!</definedName>
    <definedName name="Contractors_Profit">#REF!</definedName>
    <definedName name="cook" localSheetId="11">#REF!</definedName>
    <definedName name="cook" localSheetId="4">#REF!</definedName>
    <definedName name="cook" localSheetId="10">#REF!</definedName>
    <definedName name="cook" localSheetId="0">#REF!</definedName>
    <definedName name="cook">#REF!</definedName>
    <definedName name="COOL" localSheetId="11">#REF!</definedName>
    <definedName name="COOL" localSheetId="4">#REF!</definedName>
    <definedName name="COOL" localSheetId="10">#REF!</definedName>
    <definedName name="COOL" localSheetId="0">#REF!</definedName>
    <definedName name="COOL">#REF!</definedName>
    <definedName name="COPING" localSheetId="11">#REF!</definedName>
    <definedName name="COPING" localSheetId="4">#REF!</definedName>
    <definedName name="COPING" localSheetId="0">#REF!</definedName>
    <definedName name="COPING">#REF!</definedName>
    <definedName name="copperplate" localSheetId="11">#REF!</definedName>
    <definedName name="copperplate" localSheetId="4">#REF!</definedName>
    <definedName name="copperplate" localSheetId="10">#REF!</definedName>
    <definedName name="copperplate" localSheetId="0">#REF!</definedName>
    <definedName name="copperplate" localSheetId="1">#REF!</definedName>
    <definedName name="copperplate">#REF!</definedName>
    <definedName name="Corner_Ange_2.5m" localSheetId="11">#REF!</definedName>
    <definedName name="Corner_Ange_2.5m" localSheetId="4">#REF!</definedName>
    <definedName name="Corner_Ange_2.5m" localSheetId="10">#REF!</definedName>
    <definedName name="Corner_Ange_2.5m" localSheetId="0">#REF!</definedName>
    <definedName name="Corner_Ange_2.5m">#REF!</definedName>
    <definedName name="Corner_Angel" localSheetId="11">#REF!</definedName>
    <definedName name="Corner_Angel" localSheetId="4">#REF!</definedName>
    <definedName name="Corner_Angel" localSheetId="10">#REF!</definedName>
    <definedName name="Corner_Angel" localSheetId="0">#REF!</definedName>
    <definedName name="Corner_Angel">#REF!</definedName>
    <definedName name="Corner_Angel_1.5m" localSheetId="11">#REF!</definedName>
    <definedName name="Corner_Angel_1.5m" localSheetId="4">#REF!</definedName>
    <definedName name="Corner_Angel_1.5m" localSheetId="10">#REF!</definedName>
    <definedName name="Corner_Angel_1.5m" localSheetId="0">#REF!</definedName>
    <definedName name="Corner_Angel_1.5m">#REF!</definedName>
    <definedName name="Cost_per_bag" localSheetId="2">#REF!</definedName>
    <definedName name="Cost_per_bag" localSheetId="3">#REF!</definedName>
    <definedName name="Cost_per_bag" localSheetId="11">#REF!</definedName>
    <definedName name="Cost_per_bag" localSheetId="4">#REF!</definedName>
    <definedName name="Cost_per_bag" localSheetId="0">#REF!</definedName>
    <definedName name="Cost_per_bag">#REF!</definedName>
    <definedName name="cover" localSheetId="11">#REF!</definedName>
    <definedName name="cover" localSheetId="4">#REF!</definedName>
    <definedName name="cover" localSheetId="0">#REF!</definedName>
    <definedName name="cover">#REF!</definedName>
    <definedName name="Cover_Width" localSheetId="2">#REF!</definedName>
    <definedName name="Cover_Width" localSheetId="3">#REF!</definedName>
    <definedName name="Cover_Width">#REF!</definedName>
    <definedName name="cp" localSheetId="11">#REF!</definedName>
    <definedName name="cp" localSheetId="4">#REF!</definedName>
    <definedName name="cp" localSheetId="0">#REF!</definedName>
    <definedName name="cp">#REF!</definedName>
    <definedName name="cran20" localSheetId="11">#REF!</definedName>
    <definedName name="cran20" localSheetId="4">#REF!</definedName>
    <definedName name="cran20" localSheetId="10">#REF!</definedName>
    <definedName name="cran20" localSheetId="0">#REF!</definedName>
    <definedName name="cran20">#REF!</definedName>
    <definedName name="crane" localSheetId="11">#REF!</definedName>
    <definedName name="crane" localSheetId="4">#REF!</definedName>
    <definedName name="crane" localSheetId="10">#REF!</definedName>
    <definedName name="crane" localSheetId="0">#REF!</definedName>
    <definedName name="crane" localSheetId="1">#REF!</definedName>
    <definedName name="crane">#REF!</definedName>
    <definedName name="crane_80" localSheetId="2">#REF!</definedName>
    <definedName name="crane_80" localSheetId="3">#REF!</definedName>
    <definedName name="crane_80" localSheetId="11">#REF!</definedName>
    <definedName name="crane_80" localSheetId="4">#REF!</definedName>
    <definedName name="crane_80" localSheetId="0">#REF!</definedName>
    <definedName name="crane_80">#REF!</definedName>
    <definedName name="crashbarrier" localSheetId="11">#REF!</definedName>
    <definedName name="crashbarrier" localSheetId="4">#REF!</definedName>
    <definedName name="crashbarrier" localSheetId="10">#REF!</definedName>
    <definedName name="crashbarrier" localSheetId="0">#REF!</definedName>
    <definedName name="crashbarrier" localSheetId="1">#REF!</definedName>
    <definedName name="crashbarrier">#REF!</definedName>
    <definedName name="Crs_Bar_App_wid" localSheetId="11">#REF!</definedName>
    <definedName name="Crs_Bar_App_wid" localSheetId="4">#REF!</definedName>
    <definedName name="Crs_Bar_App_wid" localSheetId="0">#REF!</definedName>
    <definedName name="Crs_Bar_App_wid">#REF!</definedName>
    <definedName name="culvert_found_m10" localSheetId="11">#REF!</definedName>
    <definedName name="culvert_found_m10" localSheetId="4">#REF!</definedName>
    <definedName name="culvert_found_m10" localSheetId="0">#REF!</definedName>
    <definedName name="culvert_found_m10">#REF!</definedName>
    <definedName name="CULVERTS" localSheetId="2">#REF!</definedName>
    <definedName name="CULVERTS" localSheetId="3">#REF!</definedName>
    <definedName name="CULVERTS">#REF!</definedName>
    <definedName name="Cum_Ew_Cut_Vol" localSheetId="11">#REF!</definedName>
    <definedName name="Cum_Ew_Cut_Vol" localSheetId="4">#REF!</definedName>
    <definedName name="Cum_Ew_Cut_Vol" localSheetId="0">#REF!</definedName>
    <definedName name="Cum_Ew_Cut_Vol">#REF!</definedName>
    <definedName name="Cum_EW_Fill_Vol" localSheetId="11">#REF!</definedName>
    <definedName name="Cum_EW_Fill_Vol" localSheetId="4">#REF!</definedName>
    <definedName name="Cum_EW_Fill_Vol" localSheetId="0">#REF!</definedName>
    <definedName name="Cum_EW_Fill_Vol">#REF!</definedName>
    <definedName name="Cum_Int" localSheetId="11">#REF!</definedName>
    <definedName name="Cum_Int" localSheetId="4">#REF!</definedName>
    <definedName name="Cum_Int" localSheetId="0">#REF!</definedName>
    <definedName name="Cum_Int">#REF!</definedName>
    <definedName name="cutting_300to600" localSheetId="2">#REF!</definedName>
    <definedName name="cutting_300to600" localSheetId="3">#REF!</definedName>
    <definedName name="cutting_300to600" localSheetId="11">#REF!</definedName>
    <definedName name="cutting_300to600" localSheetId="4">#REF!</definedName>
    <definedName name="cutting_300to600" localSheetId="0">#REF!</definedName>
    <definedName name="cutting_300to600">#REF!</definedName>
    <definedName name="cutting_above1800" localSheetId="2">#REF!</definedName>
    <definedName name="cutting_above1800" localSheetId="3">#REF!</definedName>
    <definedName name="cutting_above1800" localSheetId="11">#REF!</definedName>
    <definedName name="cutting_above1800" localSheetId="4">#REF!</definedName>
    <definedName name="cutting_above1800" localSheetId="0">#REF!</definedName>
    <definedName name="cutting_above1800">#REF!</definedName>
    <definedName name="cutting900_1800" localSheetId="2">#REF!</definedName>
    <definedName name="cutting900_1800" localSheetId="3">#REF!</definedName>
    <definedName name="cutting900_1800" localSheetId="11">#REF!</definedName>
    <definedName name="cutting900_1800" localSheetId="4">#REF!</definedName>
    <definedName name="cutting900_1800" localSheetId="0">#REF!</definedName>
    <definedName name="cutting900_1800">#REF!</definedName>
    <definedName name="CWAY" localSheetId="11">#REF!</definedName>
    <definedName name="CWAY" localSheetId="4">#REF!</definedName>
    <definedName name="CWAY" localSheetId="0">#REF!</definedName>
    <definedName name="CWAY">#REF!</definedName>
    <definedName name="D" localSheetId="11">#REF!</definedName>
    <definedName name="D" localSheetId="4">#REF!</definedName>
    <definedName name="D" localSheetId="10">#REF!</definedName>
    <definedName name="D" localSheetId="0">#REF!</definedName>
    <definedName name="D">#REF!</definedName>
    <definedName name="D5D2955" localSheetId="11">#REF!</definedName>
    <definedName name="D5D2955" localSheetId="4">#REF!</definedName>
    <definedName name="D5D2955" localSheetId="10">#REF!</definedName>
    <definedName name="D5D2955" localSheetId="0">#REF!</definedName>
    <definedName name="D5D2955" localSheetId="1">#REF!</definedName>
    <definedName name="D5D2955">#REF!</definedName>
    <definedName name="Damkheda" localSheetId="11">#REF!</definedName>
    <definedName name="Damkheda" localSheetId="4">#REF!</definedName>
    <definedName name="Damkheda" localSheetId="10">#REF!</definedName>
    <definedName name="Damkheda" localSheetId="0">#REF!</definedName>
    <definedName name="Damkheda" localSheetId="1">#REF!</definedName>
    <definedName name="Damkheda">#REF!</definedName>
    <definedName name="Data" localSheetId="11">#REF!</definedName>
    <definedName name="Data" localSheetId="4">#REF!</definedName>
    <definedName name="Data" localSheetId="0">#REF!</definedName>
    <definedName name="Data">#REF!</definedName>
    <definedName name="DATA10" localSheetId="2">#REF!</definedName>
    <definedName name="DATA10" localSheetId="3">#REF!</definedName>
    <definedName name="DATA10" localSheetId="10">#REF!</definedName>
    <definedName name="DATA10">#REF!</definedName>
    <definedName name="DATA100" localSheetId="2">#REF!</definedName>
    <definedName name="DATA100" localSheetId="3">#REF!</definedName>
    <definedName name="DATA100" localSheetId="10">#REF!</definedName>
    <definedName name="DATA100">#REF!</definedName>
    <definedName name="DATA1011" localSheetId="2">#REF!</definedName>
    <definedName name="DATA1011" localSheetId="3">#REF!</definedName>
    <definedName name="DATA1011">#REF!</definedName>
    <definedName name="DATA1012" localSheetId="2">#REF!</definedName>
    <definedName name="DATA1012" localSheetId="3">#REF!</definedName>
    <definedName name="DATA1012">#REF!</definedName>
    <definedName name="DATA1013" localSheetId="2">#REF!</definedName>
    <definedName name="DATA1013" localSheetId="3">#REF!</definedName>
    <definedName name="DATA1013">#REF!</definedName>
    <definedName name="DATA1014" localSheetId="2">#REF!</definedName>
    <definedName name="DATA1014" localSheetId="3">#REF!</definedName>
    <definedName name="DATA1014">#REF!</definedName>
    <definedName name="DATA1015" localSheetId="2">#REF!</definedName>
    <definedName name="DATA1015" localSheetId="3">#REF!</definedName>
    <definedName name="DATA1015">#REF!</definedName>
    <definedName name="DATA102" localSheetId="2">#REF!</definedName>
    <definedName name="DATA102" localSheetId="3">#REF!</definedName>
    <definedName name="DATA102">#REF!</definedName>
    <definedName name="DATA103" localSheetId="2">#REF!</definedName>
    <definedName name="DATA103" localSheetId="3">#REF!</definedName>
    <definedName name="DATA103">#REF!</definedName>
    <definedName name="DATA104" localSheetId="2">#REF!</definedName>
    <definedName name="DATA104" localSheetId="3">#REF!</definedName>
    <definedName name="DATA104">#REF!</definedName>
    <definedName name="DATA105" localSheetId="2">#REF!</definedName>
    <definedName name="DATA105" localSheetId="3">#REF!</definedName>
    <definedName name="DATA105">#REF!</definedName>
    <definedName name="DATA106" localSheetId="2">#REF!</definedName>
    <definedName name="DATA106" localSheetId="3">#REF!</definedName>
    <definedName name="DATA106">#REF!</definedName>
    <definedName name="DATA107A" localSheetId="2">#REF!</definedName>
    <definedName name="DATA107A" localSheetId="3">#REF!</definedName>
    <definedName name="DATA107A">#REF!</definedName>
    <definedName name="DATA107B" localSheetId="2">#REF!</definedName>
    <definedName name="DATA107B" localSheetId="3">#REF!</definedName>
    <definedName name="DATA107B">#REF!</definedName>
    <definedName name="DATA107C" localSheetId="2">#REF!</definedName>
    <definedName name="DATA107C" localSheetId="3">#REF!</definedName>
    <definedName name="DATA107C">#REF!</definedName>
    <definedName name="DATA107D" localSheetId="2">#REF!</definedName>
    <definedName name="DATA107D" localSheetId="3">#REF!</definedName>
    <definedName name="DATA107D">#REF!</definedName>
    <definedName name="DATA107E" localSheetId="2">#REF!</definedName>
    <definedName name="DATA107E" localSheetId="3">#REF!</definedName>
    <definedName name="DATA107E">#REF!</definedName>
    <definedName name="DATA107F" localSheetId="2">#REF!</definedName>
    <definedName name="DATA107F" localSheetId="3">#REF!</definedName>
    <definedName name="DATA107F">#REF!</definedName>
    <definedName name="DATA107G" localSheetId="2">#REF!</definedName>
    <definedName name="DATA107G" localSheetId="3">#REF!</definedName>
    <definedName name="DATA107G">#REF!</definedName>
    <definedName name="DATA108A" localSheetId="2">#REF!</definedName>
    <definedName name="DATA108A" localSheetId="3">#REF!</definedName>
    <definedName name="DATA108A">#REF!</definedName>
    <definedName name="DATA108B" localSheetId="2">#REF!</definedName>
    <definedName name="DATA108B" localSheetId="3">#REF!</definedName>
    <definedName name="DATA108B">#REF!</definedName>
    <definedName name="DATA108C" localSheetId="2">#REF!</definedName>
    <definedName name="DATA108C" localSheetId="3">#REF!</definedName>
    <definedName name="DATA108C">#REF!</definedName>
    <definedName name="DATA108D" localSheetId="2">#REF!</definedName>
    <definedName name="DATA108D" localSheetId="3">#REF!</definedName>
    <definedName name="DATA108D">#REF!</definedName>
    <definedName name="DATA108E" localSheetId="2">#REF!</definedName>
    <definedName name="DATA108E" localSheetId="3">#REF!</definedName>
    <definedName name="DATA108E">#REF!</definedName>
    <definedName name="DATA108F" localSheetId="2">#REF!</definedName>
    <definedName name="DATA108F" localSheetId="3">#REF!</definedName>
    <definedName name="DATA108F">#REF!</definedName>
    <definedName name="DATA108G" localSheetId="2">#REF!</definedName>
    <definedName name="DATA108G" localSheetId="3">#REF!</definedName>
    <definedName name="DATA108G">#REF!</definedName>
    <definedName name="DATA108H" localSheetId="2">#REF!</definedName>
    <definedName name="DATA108H" localSheetId="3">#REF!</definedName>
    <definedName name="DATA108H">#REF!</definedName>
    <definedName name="DATA108I" localSheetId="2">#REF!</definedName>
    <definedName name="DATA108I" localSheetId="3">#REF!</definedName>
    <definedName name="DATA108I">#REF!</definedName>
    <definedName name="DATA108J" localSheetId="2">#REF!</definedName>
    <definedName name="DATA108J" localSheetId="3">#REF!</definedName>
    <definedName name="DATA108J">#REF!</definedName>
    <definedName name="DATA108K" localSheetId="2">#REF!</definedName>
    <definedName name="DATA108K" localSheetId="3">#REF!</definedName>
    <definedName name="DATA108K">#REF!</definedName>
    <definedName name="DATA108L" localSheetId="2">#REF!</definedName>
    <definedName name="DATA108L" localSheetId="3">#REF!</definedName>
    <definedName name="DATA108L">#REF!</definedName>
    <definedName name="DATA108M" localSheetId="2">#REF!</definedName>
    <definedName name="DATA108M" localSheetId="3">#REF!</definedName>
    <definedName name="DATA108M">#REF!</definedName>
    <definedName name="DATA108N" localSheetId="2">#REF!</definedName>
    <definedName name="DATA108N" localSheetId="3">#REF!</definedName>
    <definedName name="DATA108N">#REF!</definedName>
    <definedName name="DATA108O" localSheetId="2">#REF!</definedName>
    <definedName name="DATA108O" localSheetId="3">#REF!</definedName>
    <definedName name="DATA108O">#REF!</definedName>
    <definedName name="DATA108P" localSheetId="2">#REF!</definedName>
    <definedName name="DATA108P" localSheetId="3">#REF!</definedName>
    <definedName name="DATA108P">#REF!</definedName>
    <definedName name="DATA109A" localSheetId="2">#REF!</definedName>
    <definedName name="DATA109A" localSheetId="3">#REF!</definedName>
    <definedName name="DATA109A">#REF!</definedName>
    <definedName name="DATA109B" localSheetId="2">#REF!</definedName>
    <definedName name="DATA109B" localSheetId="3">#REF!</definedName>
    <definedName name="DATA109B">#REF!</definedName>
    <definedName name="DATA109C" localSheetId="2">#REF!</definedName>
    <definedName name="DATA109C" localSheetId="3">#REF!</definedName>
    <definedName name="DATA109C">#REF!</definedName>
    <definedName name="DATA109D" localSheetId="2">#REF!</definedName>
    <definedName name="DATA109D" localSheetId="3">#REF!</definedName>
    <definedName name="DATA109D">#REF!</definedName>
    <definedName name="DATA109E" localSheetId="2">#REF!</definedName>
    <definedName name="DATA109E" localSheetId="3">#REF!</definedName>
    <definedName name="DATA109E">#REF!</definedName>
    <definedName name="DATA109F" localSheetId="2">#REF!</definedName>
    <definedName name="DATA109F" localSheetId="3">#REF!</definedName>
    <definedName name="DATA109F">#REF!</definedName>
    <definedName name="DATA109G" localSheetId="2">#REF!</definedName>
    <definedName name="DATA109G" localSheetId="3">#REF!</definedName>
    <definedName name="DATA109G">#REF!</definedName>
    <definedName name="DATA109H" localSheetId="2">#REF!</definedName>
    <definedName name="DATA109H" localSheetId="3">#REF!</definedName>
    <definedName name="DATA109H">#REF!</definedName>
    <definedName name="DATA109I" localSheetId="2">#REF!</definedName>
    <definedName name="DATA109I" localSheetId="3">#REF!</definedName>
    <definedName name="DATA109I">#REF!</definedName>
    <definedName name="DATA109J" localSheetId="2">#REF!</definedName>
    <definedName name="DATA109J" localSheetId="3">#REF!</definedName>
    <definedName name="DATA109J">#REF!</definedName>
    <definedName name="DATA109K" localSheetId="2">#REF!</definedName>
    <definedName name="DATA109K" localSheetId="3">#REF!</definedName>
    <definedName name="DATA109K">#REF!</definedName>
    <definedName name="DATA109L" localSheetId="2">#REF!</definedName>
    <definedName name="DATA109L" localSheetId="3">#REF!</definedName>
    <definedName name="DATA109L">#REF!</definedName>
    <definedName name="DATA109M" localSheetId="2">#REF!</definedName>
    <definedName name="DATA109M" localSheetId="3">#REF!</definedName>
    <definedName name="DATA109M">#REF!</definedName>
    <definedName name="DATA109N" localSheetId="2">#REF!</definedName>
    <definedName name="DATA109N" localSheetId="3">#REF!</definedName>
    <definedName name="DATA109N">#REF!</definedName>
    <definedName name="DATA109O" localSheetId="2">#REF!</definedName>
    <definedName name="DATA109O" localSheetId="3">#REF!</definedName>
    <definedName name="DATA109O">#REF!</definedName>
    <definedName name="DATA109P" localSheetId="2">#REF!</definedName>
    <definedName name="DATA109P" localSheetId="3">#REF!</definedName>
    <definedName name="DATA109P">#REF!</definedName>
    <definedName name="DATA11" localSheetId="2">#REF!</definedName>
    <definedName name="DATA11" localSheetId="3">#REF!</definedName>
    <definedName name="DATA11">#REF!</definedName>
    <definedName name="DATA110A" localSheetId="2">#REF!</definedName>
    <definedName name="DATA110A" localSheetId="3">#REF!</definedName>
    <definedName name="DATA110A">#REF!</definedName>
    <definedName name="DATA110B" localSheetId="2">#REF!</definedName>
    <definedName name="DATA110B" localSheetId="3">#REF!</definedName>
    <definedName name="DATA110B">#REF!</definedName>
    <definedName name="DATA110C" localSheetId="2">#REF!</definedName>
    <definedName name="DATA110C" localSheetId="3">#REF!</definedName>
    <definedName name="DATA110C">#REF!</definedName>
    <definedName name="DATA110D" localSheetId="2">#REF!</definedName>
    <definedName name="DATA110D" localSheetId="3">#REF!</definedName>
    <definedName name="DATA110D">#REF!</definedName>
    <definedName name="DATA110E" localSheetId="2">#REF!</definedName>
    <definedName name="DATA110E" localSheetId="3">#REF!</definedName>
    <definedName name="DATA110E">#REF!</definedName>
    <definedName name="DATA110F" localSheetId="2">#REF!</definedName>
    <definedName name="DATA110F" localSheetId="3">#REF!</definedName>
    <definedName name="DATA110F">#REF!</definedName>
    <definedName name="DATA110G" localSheetId="2">#REF!</definedName>
    <definedName name="DATA110G" localSheetId="3">#REF!</definedName>
    <definedName name="DATA110G">#REF!</definedName>
    <definedName name="DATA110H" localSheetId="2">#REF!</definedName>
    <definedName name="DATA110H" localSheetId="3">#REF!</definedName>
    <definedName name="DATA110H">#REF!</definedName>
    <definedName name="DATA110I" localSheetId="2">#REF!</definedName>
    <definedName name="DATA110I" localSheetId="3">#REF!</definedName>
    <definedName name="DATA110I">#REF!</definedName>
    <definedName name="DATA110J" localSheetId="2">#REF!</definedName>
    <definedName name="DATA110J" localSheetId="3">#REF!</definedName>
    <definedName name="DATA110J">#REF!</definedName>
    <definedName name="DATA110K" localSheetId="2">#REF!</definedName>
    <definedName name="DATA110K" localSheetId="3">#REF!</definedName>
    <definedName name="DATA110K">#REF!</definedName>
    <definedName name="DATA110L" localSheetId="2">#REF!</definedName>
    <definedName name="DATA110L" localSheetId="3">#REF!</definedName>
    <definedName name="DATA110L">#REF!</definedName>
    <definedName name="DATA110M" localSheetId="2">#REF!</definedName>
    <definedName name="DATA110M" localSheetId="3">#REF!</definedName>
    <definedName name="DATA110M">#REF!</definedName>
    <definedName name="DATA110N" localSheetId="2">#REF!</definedName>
    <definedName name="DATA110N" localSheetId="3">#REF!</definedName>
    <definedName name="DATA110N">#REF!</definedName>
    <definedName name="DATA110O" localSheetId="2">#REF!</definedName>
    <definedName name="DATA110O" localSheetId="3">#REF!</definedName>
    <definedName name="DATA110O">#REF!</definedName>
    <definedName name="DATA110P" localSheetId="2">#REF!</definedName>
    <definedName name="DATA110P" localSheetId="3">#REF!</definedName>
    <definedName name="DATA110P">#REF!</definedName>
    <definedName name="DATA111A" localSheetId="2">#REF!</definedName>
    <definedName name="DATA111A" localSheetId="3">#REF!</definedName>
    <definedName name="DATA111A">#REF!</definedName>
    <definedName name="DATA111B" localSheetId="2">#REF!</definedName>
    <definedName name="DATA111B" localSheetId="3">#REF!</definedName>
    <definedName name="DATA111B">#REF!</definedName>
    <definedName name="DATA111C" localSheetId="2">#REF!</definedName>
    <definedName name="DATA111C" localSheetId="3">#REF!</definedName>
    <definedName name="DATA111C">#REF!</definedName>
    <definedName name="DATA111D" localSheetId="2">#REF!</definedName>
    <definedName name="DATA111D" localSheetId="3">#REF!</definedName>
    <definedName name="DATA111D">#REF!</definedName>
    <definedName name="DATA111E" localSheetId="2">#REF!</definedName>
    <definedName name="DATA111E" localSheetId="3">#REF!</definedName>
    <definedName name="DATA111E">#REF!</definedName>
    <definedName name="DATA111F" localSheetId="2">#REF!</definedName>
    <definedName name="DATA111F" localSheetId="3">#REF!</definedName>
    <definedName name="DATA111F">#REF!</definedName>
    <definedName name="DATA111G" localSheetId="2">#REF!</definedName>
    <definedName name="DATA111G" localSheetId="3">#REF!</definedName>
    <definedName name="DATA111G">#REF!</definedName>
    <definedName name="DATA111H" localSheetId="2">#REF!</definedName>
    <definedName name="DATA111H" localSheetId="3">#REF!</definedName>
    <definedName name="DATA111H">#REF!</definedName>
    <definedName name="DATA111I" localSheetId="2">#REF!</definedName>
    <definedName name="DATA111I" localSheetId="3">#REF!</definedName>
    <definedName name="DATA111I">#REF!</definedName>
    <definedName name="DATA111J" localSheetId="2">#REF!</definedName>
    <definedName name="DATA111J" localSheetId="3">#REF!</definedName>
    <definedName name="DATA111J">#REF!</definedName>
    <definedName name="DATA111K" localSheetId="2">#REF!</definedName>
    <definedName name="DATA111K" localSheetId="3">#REF!</definedName>
    <definedName name="DATA111K">#REF!</definedName>
    <definedName name="DATA111L" localSheetId="2">#REF!</definedName>
    <definedName name="DATA111L" localSheetId="3">#REF!</definedName>
    <definedName name="DATA111L">#REF!</definedName>
    <definedName name="DATA111M" localSheetId="2">#REF!</definedName>
    <definedName name="DATA111M" localSheetId="3">#REF!</definedName>
    <definedName name="DATA111M">#REF!</definedName>
    <definedName name="DATA111N" localSheetId="2">#REF!</definedName>
    <definedName name="DATA111N" localSheetId="3">#REF!</definedName>
    <definedName name="DATA111N">#REF!</definedName>
    <definedName name="DATA111O" localSheetId="2">#REF!</definedName>
    <definedName name="DATA111O" localSheetId="3">#REF!</definedName>
    <definedName name="DATA111O">#REF!</definedName>
    <definedName name="DATA111P" localSheetId="2">#REF!</definedName>
    <definedName name="DATA111P" localSheetId="3">#REF!</definedName>
    <definedName name="DATA111P">#REF!</definedName>
    <definedName name="DATA112A" localSheetId="2">#REF!</definedName>
    <definedName name="DATA112A" localSheetId="3">#REF!</definedName>
    <definedName name="DATA112A">#REF!</definedName>
    <definedName name="DATA112B" localSheetId="2">#REF!</definedName>
    <definedName name="DATA112B" localSheetId="3">#REF!</definedName>
    <definedName name="DATA112B">#REF!</definedName>
    <definedName name="DATA112C" localSheetId="2">#REF!</definedName>
    <definedName name="DATA112C" localSheetId="3">#REF!</definedName>
    <definedName name="DATA112C">#REF!</definedName>
    <definedName name="DATA112D" localSheetId="2">#REF!</definedName>
    <definedName name="DATA112D" localSheetId="3">#REF!</definedName>
    <definedName name="DATA112D">#REF!</definedName>
    <definedName name="DATA112E" localSheetId="2">#REF!</definedName>
    <definedName name="DATA112E" localSheetId="3">#REF!</definedName>
    <definedName name="DATA112E">#REF!</definedName>
    <definedName name="DATA112F" localSheetId="2">#REF!</definedName>
    <definedName name="DATA112F" localSheetId="3">#REF!</definedName>
    <definedName name="DATA112F">#REF!</definedName>
    <definedName name="DATA112G" localSheetId="2">#REF!</definedName>
    <definedName name="DATA112G" localSheetId="3">#REF!</definedName>
    <definedName name="DATA112G">#REF!</definedName>
    <definedName name="DATA112H" localSheetId="2">#REF!</definedName>
    <definedName name="DATA112H" localSheetId="3">#REF!</definedName>
    <definedName name="DATA112H">#REF!</definedName>
    <definedName name="DATA112I" localSheetId="2">#REF!</definedName>
    <definedName name="DATA112I" localSheetId="3">#REF!</definedName>
    <definedName name="DATA112I">#REF!</definedName>
    <definedName name="DATA112J" localSheetId="2">#REF!</definedName>
    <definedName name="DATA112J" localSheetId="3">#REF!</definedName>
    <definedName name="DATA112J">#REF!</definedName>
    <definedName name="DATA112K" localSheetId="2">#REF!</definedName>
    <definedName name="DATA112K" localSheetId="3">#REF!</definedName>
    <definedName name="DATA112K">#REF!</definedName>
    <definedName name="DATA112L" localSheetId="2">#REF!</definedName>
    <definedName name="DATA112L" localSheetId="3">#REF!</definedName>
    <definedName name="DATA112L">#REF!</definedName>
    <definedName name="DATA112M" localSheetId="2">#REF!</definedName>
    <definedName name="DATA112M" localSheetId="3">#REF!</definedName>
    <definedName name="DATA112M">#REF!</definedName>
    <definedName name="DATA112N" localSheetId="2">#REF!</definedName>
    <definedName name="DATA112N" localSheetId="3">#REF!</definedName>
    <definedName name="DATA112N">#REF!</definedName>
    <definedName name="DATA112O" localSheetId="2">#REF!</definedName>
    <definedName name="DATA112O" localSheetId="3">#REF!</definedName>
    <definedName name="DATA112O">#REF!</definedName>
    <definedName name="DATA112P" localSheetId="2">#REF!</definedName>
    <definedName name="DATA112P" localSheetId="3">#REF!</definedName>
    <definedName name="DATA112P">#REF!</definedName>
    <definedName name="DATA113A" localSheetId="2">#REF!</definedName>
    <definedName name="DATA113A" localSheetId="3">#REF!</definedName>
    <definedName name="DATA113A">#REF!</definedName>
    <definedName name="DATA113B" localSheetId="2">#REF!</definedName>
    <definedName name="DATA113B" localSheetId="3">#REF!</definedName>
    <definedName name="DATA113B">#REF!</definedName>
    <definedName name="DATA113C" localSheetId="2">#REF!</definedName>
    <definedName name="DATA113C" localSheetId="3">#REF!</definedName>
    <definedName name="DATA113C">#REF!</definedName>
    <definedName name="DATA113D" localSheetId="2">#REF!</definedName>
    <definedName name="DATA113D" localSheetId="3">#REF!</definedName>
    <definedName name="DATA113D">#REF!</definedName>
    <definedName name="DATA113E" localSheetId="2">#REF!</definedName>
    <definedName name="DATA113E" localSheetId="3">#REF!</definedName>
    <definedName name="DATA113E">#REF!</definedName>
    <definedName name="DATA113F" localSheetId="2">#REF!</definedName>
    <definedName name="DATA113F" localSheetId="3">#REF!</definedName>
    <definedName name="DATA113F">#REF!</definedName>
    <definedName name="DATA113G" localSheetId="2">#REF!</definedName>
    <definedName name="DATA113G" localSheetId="3">#REF!</definedName>
    <definedName name="DATA113G">#REF!</definedName>
    <definedName name="DATA113H" localSheetId="2">#REF!</definedName>
    <definedName name="DATA113H" localSheetId="3">#REF!</definedName>
    <definedName name="DATA113H">#REF!</definedName>
    <definedName name="DATA113I" localSheetId="2">#REF!</definedName>
    <definedName name="DATA113I" localSheetId="3">#REF!</definedName>
    <definedName name="DATA113I">#REF!</definedName>
    <definedName name="DATA113J" localSheetId="2">#REF!</definedName>
    <definedName name="DATA113J" localSheetId="3">#REF!</definedName>
    <definedName name="DATA113J">#REF!</definedName>
    <definedName name="DATA113K" localSheetId="2">#REF!</definedName>
    <definedName name="DATA113K" localSheetId="3">#REF!</definedName>
    <definedName name="DATA113K">#REF!</definedName>
    <definedName name="DATA114" localSheetId="2">#REF!</definedName>
    <definedName name="DATA114" localSheetId="3">#REF!</definedName>
    <definedName name="DATA114">#REF!</definedName>
    <definedName name="DATA115" localSheetId="2">#REF!</definedName>
    <definedName name="DATA115" localSheetId="3">#REF!</definedName>
    <definedName name="DATA115">#REF!</definedName>
    <definedName name="DATA116" localSheetId="2">#REF!</definedName>
    <definedName name="DATA116" localSheetId="3">#REF!</definedName>
    <definedName name="DATA116">#REF!</definedName>
    <definedName name="DATA117" localSheetId="2">#REF!</definedName>
    <definedName name="DATA117" localSheetId="3">#REF!</definedName>
    <definedName name="DATA117">#REF!</definedName>
    <definedName name="DATA118" localSheetId="2">#REF!</definedName>
    <definedName name="DATA118" localSheetId="3">#REF!</definedName>
    <definedName name="DATA118">#REF!</definedName>
    <definedName name="DATA119" localSheetId="2">#REF!</definedName>
    <definedName name="DATA119" localSheetId="3">#REF!</definedName>
    <definedName name="DATA119">#REF!</definedName>
    <definedName name="DATA12" localSheetId="2">#REF!</definedName>
    <definedName name="DATA12" localSheetId="3">#REF!</definedName>
    <definedName name="DATA12">#REF!</definedName>
    <definedName name="DATA120" localSheetId="2">#REF!</definedName>
    <definedName name="DATA120" localSheetId="3">#REF!</definedName>
    <definedName name="DATA120">#REF!</definedName>
    <definedName name="DATA121" localSheetId="2">#REF!</definedName>
    <definedName name="DATA121" localSheetId="3">#REF!</definedName>
    <definedName name="DATA121">#REF!</definedName>
    <definedName name="DATA122" localSheetId="2">#REF!</definedName>
    <definedName name="DATA122" localSheetId="3">#REF!</definedName>
    <definedName name="DATA122">#REF!</definedName>
    <definedName name="DATA123" localSheetId="2">#REF!</definedName>
    <definedName name="DATA123" localSheetId="3">#REF!</definedName>
    <definedName name="DATA123">#REF!</definedName>
    <definedName name="DATA124" localSheetId="2">#REF!</definedName>
    <definedName name="DATA124" localSheetId="3">#REF!</definedName>
    <definedName name="DATA124">#REF!</definedName>
    <definedName name="DATA125" localSheetId="2">#REF!</definedName>
    <definedName name="DATA125" localSheetId="3">#REF!</definedName>
    <definedName name="DATA125">#REF!</definedName>
    <definedName name="DATA126" localSheetId="2">#REF!</definedName>
    <definedName name="DATA126" localSheetId="3">#REF!</definedName>
    <definedName name="DATA126">#REF!</definedName>
    <definedName name="DATA127A" localSheetId="2">#REF!</definedName>
    <definedName name="DATA127A" localSheetId="3">#REF!</definedName>
    <definedName name="DATA127A">#REF!</definedName>
    <definedName name="DATA127B" localSheetId="2">#REF!</definedName>
    <definedName name="DATA127B" localSheetId="3">#REF!</definedName>
    <definedName name="DATA127B">#REF!</definedName>
    <definedName name="DATA127C" localSheetId="2">#REF!</definedName>
    <definedName name="DATA127C" localSheetId="3">#REF!</definedName>
    <definedName name="DATA127C">#REF!</definedName>
    <definedName name="DATA127D" localSheetId="2">#REF!</definedName>
    <definedName name="DATA127D" localSheetId="3">#REF!</definedName>
    <definedName name="DATA127D">#REF!</definedName>
    <definedName name="DATA127E" localSheetId="2">#REF!</definedName>
    <definedName name="DATA127E" localSheetId="3">#REF!</definedName>
    <definedName name="DATA127E">#REF!</definedName>
    <definedName name="DATA127F" localSheetId="2">#REF!</definedName>
    <definedName name="DATA127F" localSheetId="3">#REF!</definedName>
    <definedName name="DATA127F">#REF!</definedName>
    <definedName name="DATA127G" localSheetId="2">#REF!</definedName>
    <definedName name="DATA127G" localSheetId="3">#REF!</definedName>
    <definedName name="DATA127G">#REF!</definedName>
    <definedName name="DATA127H" localSheetId="2">#REF!</definedName>
    <definedName name="DATA127H" localSheetId="3">#REF!</definedName>
    <definedName name="DATA127H">#REF!</definedName>
    <definedName name="DATA127I" localSheetId="2">#REF!</definedName>
    <definedName name="DATA127I" localSheetId="3">#REF!</definedName>
    <definedName name="DATA127I">#REF!</definedName>
    <definedName name="DATA127J" localSheetId="2">#REF!</definedName>
    <definedName name="DATA127J" localSheetId="3">#REF!</definedName>
    <definedName name="DATA127J">#REF!</definedName>
    <definedName name="DATA128A" localSheetId="2">#REF!</definedName>
    <definedName name="DATA128A" localSheetId="3">#REF!</definedName>
    <definedName name="DATA128A">#REF!</definedName>
    <definedName name="DATA128B" localSheetId="2">#REF!</definedName>
    <definedName name="DATA128B" localSheetId="3">#REF!</definedName>
    <definedName name="DATA128B">#REF!</definedName>
    <definedName name="DATA128C" localSheetId="2">#REF!</definedName>
    <definedName name="DATA128C" localSheetId="3">#REF!</definedName>
    <definedName name="DATA128C">#REF!</definedName>
    <definedName name="DATA128D" localSheetId="2">#REF!</definedName>
    <definedName name="DATA128D" localSheetId="3">#REF!</definedName>
    <definedName name="DATA128D">#REF!</definedName>
    <definedName name="DATA128E" localSheetId="2">#REF!</definedName>
    <definedName name="DATA128E" localSheetId="3">#REF!</definedName>
    <definedName name="DATA128E">#REF!</definedName>
    <definedName name="DATA128F" localSheetId="2">#REF!</definedName>
    <definedName name="DATA128F" localSheetId="3">#REF!</definedName>
    <definedName name="DATA128F">#REF!</definedName>
    <definedName name="DATA128G" localSheetId="2">#REF!</definedName>
    <definedName name="DATA128G" localSheetId="3">#REF!</definedName>
    <definedName name="DATA128G">#REF!</definedName>
    <definedName name="DATA129A" localSheetId="2">#REF!</definedName>
    <definedName name="DATA129A" localSheetId="3">#REF!</definedName>
    <definedName name="DATA129A">#REF!</definedName>
    <definedName name="DATA129B" localSheetId="2">#REF!</definedName>
    <definedName name="DATA129B" localSheetId="3">#REF!</definedName>
    <definedName name="DATA129B">#REF!</definedName>
    <definedName name="DATA129C" localSheetId="2">#REF!</definedName>
    <definedName name="DATA129C" localSheetId="3">#REF!</definedName>
    <definedName name="DATA129C">#REF!</definedName>
    <definedName name="DATA129D" localSheetId="2">#REF!</definedName>
    <definedName name="DATA129D" localSheetId="3">#REF!</definedName>
    <definedName name="DATA129D">#REF!</definedName>
    <definedName name="DATA13" localSheetId="2">#REF!</definedName>
    <definedName name="DATA13" localSheetId="3">#REF!</definedName>
    <definedName name="DATA13">#REF!</definedName>
    <definedName name="DATA130A" localSheetId="2">#REF!</definedName>
    <definedName name="DATA130A" localSheetId="3">#REF!</definedName>
    <definedName name="DATA130A">#REF!</definedName>
    <definedName name="DATA130B" localSheetId="2">#REF!</definedName>
    <definedName name="DATA130B" localSheetId="3">#REF!</definedName>
    <definedName name="DATA130B">#REF!</definedName>
    <definedName name="DATA131" localSheetId="2">#REF!</definedName>
    <definedName name="DATA131" localSheetId="3">#REF!</definedName>
    <definedName name="DATA131">#REF!</definedName>
    <definedName name="DATA132" localSheetId="2">#REF!</definedName>
    <definedName name="DATA132" localSheetId="3">#REF!</definedName>
    <definedName name="DATA132">#REF!</definedName>
    <definedName name="DATA133" localSheetId="2">#REF!</definedName>
    <definedName name="DATA133" localSheetId="3">#REF!</definedName>
    <definedName name="DATA133">#REF!</definedName>
    <definedName name="DATA134110" localSheetId="11">#REF!</definedName>
    <definedName name="DATA134110" localSheetId="4">#REF!</definedName>
    <definedName name="DATA134110" localSheetId="10">#REF!</definedName>
    <definedName name="DATA134110" localSheetId="0">#REF!</definedName>
    <definedName name="DATA134110" localSheetId="1">#REF!</definedName>
    <definedName name="DATA134110">#REF!</definedName>
    <definedName name="DATA134125" localSheetId="11">#REF!</definedName>
    <definedName name="DATA134125" localSheetId="4">#REF!</definedName>
    <definedName name="DATA134125" localSheetId="10">#REF!</definedName>
    <definedName name="DATA134125" localSheetId="0">#REF!</definedName>
    <definedName name="DATA134125" localSheetId="1">#REF!</definedName>
    <definedName name="DATA134125">#REF!</definedName>
    <definedName name="DATA134140" localSheetId="11">#REF!</definedName>
    <definedName name="DATA134140" localSheetId="4">#REF!</definedName>
    <definedName name="DATA134140" localSheetId="10">#REF!</definedName>
    <definedName name="DATA134140" localSheetId="0">#REF!</definedName>
    <definedName name="DATA134140" localSheetId="1">#REF!</definedName>
    <definedName name="DATA134140">#REF!</definedName>
    <definedName name="DATA134160" localSheetId="11">#REF!</definedName>
    <definedName name="DATA134160" localSheetId="4">#REF!</definedName>
    <definedName name="DATA134160" localSheetId="10">#REF!</definedName>
    <definedName name="DATA134160" localSheetId="0">#REF!</definedName>
    <definedName name="DATA134160" localSheetId="1">#REF!</definedName>
    <definedName name="DATA134160">#REF!</definedName>
    <definedName name="DATA134180" localSheetId="11">#REF!</definedName>
    <definedName name="DATA134180" localSheetId="4">#REF!</definedName>
    <definedName name="DATA134180" localSheetId="10">#REF!</definedName>
    <definedName name="DATA134180" localSheetId="0">#REF!</definedName>
    <definedName name="DATA134180" localSheetId="1">#REF!</definedName>
    <definedName name="DATA134180">#REF!</definedName>
    <definedName name="DATA134200" localSheetId="11">#REF!</definedName>
    <definedName name="DATA134200" localSheetId="4">#REF!</definedName>
    <definedName name="DATA134200" localSheetId="10">#REF!</definedName>
    <definedName name="DATA134200" localSheetId="0">#REF!</definedName>
    <definedName name="DATA134200" localSheetId="1">#REF!</definedName>
    <definedName name="DATA134200">#REF!</definedName>
    <definedName name="DATA134225" localSheetId="11">#REF!</definedName>
    <definedName name="DATA134225" localSheetId="4">#REF!</definedName>
    <definedName name="DATA134225" localSheetId="10">#REF!</definedName>
    <definedName name="DATA134225" localSheetId="0">#REF!</definedName>
    <definedName name="DATA134225" localSheetId="1">#REF!</definedName>
    <definedName name="DATA134225">#REF!</definedName>
    <definedName name="DATA134250" localSheetId="11">#REF!</definedName>
    <definedName name="DATA134250" localSheetId="4">#REF!</definedName>
    <definedName name="DATA134250" localSheetId="10">#REF!</definedName>
    <definedName name="DATA134250" localSheetId="0">#REF!</definedName>
    <definedName name="DATA134250" localSheetId="1">#REF!</definedName>
    <definedName name="DATA134250">#REF!</definedName>
    <definedName name="DATA134280" localSheetId="11">#REF!</definedName>
    <definedName name="DATA134280" localSheetId="4">#REF!</definedName>
    <definedName name="DATA134280" localSheetId="10">#REF!</definedName>
    <definedName name="DATA134280" localSheetId="0">#REF!</definedName>
    <definedName name="DATA134280" localSheetId="1">#REF!</definedName>
    <definedName name="DATA134280">#REF!</definedName>
    <definedName name="DATA134315" localSheetId="11">#REF!</definedName>
    <definedName name="DATA134315" localSheetId="4">#REF!</definedName>
    <definedName name="DATA134315" localSheetId="10">#REF!</definedName>
    <definedName name="DATA134315" localSheetId="0">#REF!</definedName>
    <definedName name="DATA134315" localSheetId="1">#REF!</definedName>
    <definedName name="DATA134315">#REF!</definedName>
    <definedName name="DATA134355" localSheetId="11">#REF!</definedName>
    <definedName name="DATA134355" localSheetId="4">#REF!</definedName>
    <definedName name="DATA134355" localSheetId="10">#REF!</definedName>
    <definedName name="DATA134355" localSheetId="0">#REF!</definedName>
    <definedName name="DATA134355" localSheetId="1">#REF!</definedName>
    <definedName name="DATA134355">#REF!</definedName>
    <definedName name="DATA134400" localSheetId="11">#REF!</definedName>
    <definedName name="DATA134400" localSheetId="4">#REF!</definedName>
    <definedName name="DATA134400" localSheetId="10">#REF!</definedName>
    <definedName name="DATA134400" localSheetId="0">#REF!</definedName>
    <definedName name="DATA134400" localSheetId="1">#REF!</definedName>
    <definedName name="DATA134400">#REF!</definedName>
    <definedName name="DATA13450" localSheetId="11">#REF!</definedName>
    <definedName name="DATA13450" localSheetId="4">#REF!</definedName>
    <definedName name="DATA13450" localSheetId="10">#REF!</definedName>
    <definedName name="DATA13450" localSheetId="0">#REF!</definedName>
    <definedName name="DATA13450" localSheetId="1">#REF!</definedName>
    <definedName name="DATA13450">#REF!</definedName>
    <definedName name="DATA13463" localSheetId="11">#REF!</definedName>
    <definedName name="DATA13463" localSheetId="4">#REF!</definedName>
    <definedName name="DATA13463" localSheetId="10">#REF!</definedName>
    <definedName name="DATA13463" localSheetId="0">#REF!</definedName>
    <definedName name="DATA13463" localSheetId="1">#REF!</definedName>
    <definedName name="DATA13463">#REF!</definedName>
    <definedName name="DATA13475" localSheetId="11">#REF!</definedName>
    <definedName name="DATA13475" localSheetId="4">#REF!</definedName>
    <definedName name="DATA13475" localSheetId="10">#REF!</definedName>
    <definedName name="DATA13475" localSheetId="0">#REF!</definedName>
    <definedName name="DATA13475" localSheetId="1">#REF!</definedName>
    <definedName name="DATA13475">#REF!</definedName>
    <definedName name="DATA13490" localSheetId="11">#REF!</definedName>
    <definedName name="DATA13490" localSheetId="4">#REF!</definedName>
    <definedName name="DATA13490" localSheetId="10">#REF!</definedName>
    <definedName name="DATA13490" localSheetId="0">#REF!</definedName>
    <definedName name="DATA13490" localSheetId="1">#REF!</definedName>
    <definedName name="DATA13490">#REF!</definedName>
    <definedName name="DATA135110" localSheetId="11">#REF!</definedName>
    <definedName name="DATA135110" localSheetId="4">#REF!</definedName>
    <definedName name="DATA135110" localSheetId="10">#REF!</definedName>
    <definedName name="DATA135110" localSheetId="0">#REF!</definedName>
    <definedName name="DATA135110" localSheetId="1">#REF!</definedName>
    <definedName name="DATA135110">#REF!</definedName>
    <definedName name="DATA135125" localSheetId="11">#REF!</definedName>
    <definedName name="DATA135125" localSheetId="4">#REF!</definedName>
    <definedName name="DATA135125" localSheetId="10">#REF!</definedName>
    <definedName name="DATA135125" localSheetId="0">#REF!</definedName>
    <definedName name="DATA135125" localSheetId="1">#REF!</definedName>
    <definedName name="DATA135125">#REF!</definedName>
    <definedName name="DATA135140" localSheetId="11">#REF!</definedName>
    <definedName name="DATA135140" localSheetId="4">#REF!</definedName>
    <definedName name="DATA135140" localSheetId="10">#REF!</definedName>
    <definedName name="DATA135140" localSheetId="0">#REF!</definedName>
    <definedName name="DATA135140" localSheetId="1">#REF!</definedName>
    <definedName name="DATA135140">#REF!</definedName>
    <definedName name="DATA135160" localSheetId="11">#REF!</definedName>
    <definedName name="DATA135160" localSheetId="4">#REF!</definedName>
    <definedName name="DATA135160" localSheetId="10">#REF!</definedName>
    <definedName name="DATA135160" localSheetId="0">#REF!</definedName>
    <definedName name="DATA135160" localSheetId="1">#REF!</definedName>
    <definedName name="DATA135160">#REF!</definedName>
    <definedName name="DATA135180" localSheetId="11">#REF!</definedName>
    <definedName name="DATA135180" localSheetId="4">#REF!</definedName>
    <definedName name="DATA135180" localSheetId="10">#REF!</definedName>
    <definedName name="DATA135180" localSheetId="0">#REF!</definedName>
    <definedName name="DATA135180" localSheetId="1">#REF!</definedName>
    <definedName name="DATA135180">#REF!</definedName>
    <definedName name="DATA135200" localSheetId="11">#REF!</definedName>
    <definedName name="DATA135200" localSheetId="4">#REF!</definedName>
    <definedName name="DATA135200" localSheetId="10">#REF!</definedName>
    <definedName name="DATA135200" localSheetId="0">#REF!</definedName>
    <definedName name="DATA135200" localSheetId="1">#REF!</definedName>
    <definedName name="DATA135200">#REF!</definedName>
    <definedName name="DATA135225" localSheetId="11">#REF!</definedName>
    <definedName name="DATA135225" localSheetId="4">#REF!</definedName>
    <definedName name="DATA135225" localSheetId="10">#REF!</definedName>
    <definedName name="DATA135225" localSheetId="0">#REF!</definedName>
    <definedName name="DATA135225" localSheetId="1">#REF!</definedName>
    <definedName name="DATA135225">#REF!</definedName>
    <definedName name="DATA135250" localSheetId="11">#REF!</definedName>
    <definedName name="DATA135250" localSheetId="4">#REF!</definedName>
    <definedName name="DATA135250" localSheetId="10">#REF!</definedName>
    <definedName name="DATA135250" localSheetId="0">#REF!</definedName>
    <definedName name="DATA135250" localSheetId="1">#REF!</definedName>
    <definedName name="DATA135250">#REF!</definedName>
    <definedName name="DATA135280" localSheetId="11">#REF!</definedName>
    <definedName name="DATA135280" localSheetId="4">#REF!</definedName>
    <definedName name="DATA135280" localSheetId="10">#REF!</definedName>
    <definedName name="DATA135280" localSheetId="0">#REF!</definedName>
    <definedName name="DATA135280" localSheetId="1">#REF!</definedName>
    <definedName name="DATA135280">#REF!</definedName>
    <definedName name="DATA135315" localSheetId="11">#REF!</definedName>
    <definedName name="DATA135315" localSheetId="4">#REF!</definedName>
    <definedName name="DATA135315" localSheetId="10">#REF!</definedName>
    <definedName name="DATA135315" localSheetId="0">#REF!</definedName>
    <definedName name="DATA135315" localSheetId="1">#REF!</definedName>
    <definedName name="DATA135315">#REF!</definedName>
    <definedName name="DATA135355" localSheetId="11">#REF!</definedName>
    <definedName name="DATA135355" localSheetId="4">#REF!</definedName>
    <definedName name="DATA135355" localSheetId="10">#REF!</definedName>
    <definedName name="DATA135355" localSheetId="0">#REF!</definedName>
    <definedName name="DATA135355" localSheetId="1">#REF!</definedName>
    <definedName name="DATA135355">#REF!</definedName>
    <definedName name="DATA135400" localSheetId="11">#REF!</definedName>
    <definedName name="DATA135400" localSheetId="4">#REF!</definedName>
    <definedName name="DATA135400" localSheetId="10">#REF!</definedName>
    <definedName name="DATA135400" localSheetId="0">#REF!</definedName>
    <definedName name="DATA135400" localSheetId="1">#REF!</definedName>
    <definedName name="DATA135400">#REF!</definedName>
    <definedName name="DATA13550" localSheetId="11">#REF!</definedName>
    <definedName name="DATA13550" localSheetId="4">#REF!</definedName>
    <definedName name="DATA13550" localSheetId="10">#REF!</definedName>
    <definedName name="DATA13550" localSheetId="0">#REF!</definedName>
    <definedName name="DATA13550" localSheetId="1">#REF!</definedName>
    <definedName name="DATA13550">#REF!</definedName>
    <definedName name="DATA13563" localSheetId="11">#REF!</definedName>
    <definedName name="DATA13563" localSheetId="4">#REF!</definedName>
    <definedName name="DATA13563" localSheetId="10">#REF!</definedName>
    <definedName name="DATA13563" localSheetId="0">#REF!</definedName>
    <definedName name="DATA13563" localSheetId="1">#REF!</definedName>
    <definedName name="DATA13563">#REF!</definedName>
    <definedName name="DATA13575" localSheetId="11">#REF!</definedName>
    <definedName name="DATA13575" localSheetId="4">#REF!</definedName>
    <definedName name="DATA13575" localSheetId="10">#REF!</definedName>
    <definedName name="DATA13575" localSheetId="0">#REF!</definedName>
    <definedName name="DATA13575" localSheetId="1">#REF!</definedName>
    <definedName name="DATA13575">#REF!</definedName>
    <definedName name="DATA13590" localSheetId="11">#REF!</definedName>
    <definedName name="DATA13590" localSheetId="4">#REF!</definedName>
    <definedName name="DATA13590" localSheetId="10">#REF!</definedName>
    <definedName name="DATA13590" localSheetId="0">#REF!</definedName>
    <definedName name="DATA13590" localSheetId="1">#REF!</definedName>
    <definedName name="DATA13590">#REF!</definedName>
    <definedName name="DATA136A" localSheetId="11">#REF!</definedName>
    <definedName name="DATA136A" localSheetId="4">#REF!</definedName>
    <definedName name="DATA136A" localSheetId="10">#REF!</definedName>
    <definedName name="DATA136A" localSheetId="0">#REF!</definedName>
    <definedName name="DATA136A" localSheetId="1">#REF!</definedName>
    <definedName name="DATA136A">#REF!</definedName>
    <definedName name="DATA136B" localSheetId="11">#REF!</definedName>
    <definedName name="DATA136B" localSheetId="4">#REF!</definedName>
    <definedName name="DATA136B" localSheetId="10">#REF!</definedName>
    <definedName name="DATA136B" localSheetId="0">#REF!</definedName>
    <definedName name="DATA136B" localSheetId="1">#REF!</definedName>
    <definedName name="DATA136B">#REF!</definedName>
    <definedName name="DATA136C" localSheetId="11">#REF!</definedName>
    <definedName name="DATA136C" localSheetId="4">#REF!</definedName>
    <definedName name="DATA136C" localSheetId="10">#REF!</definedName>
    <definedName name="DATA136C" localSheetId="0">#REF!</definedName>
    <definedName name="DATA136C" localSheetId="1">#REF!</definedName>
    <definedName name="DATA136C">#REF!</definedName>
    <definedName name="DATA136D" localSheetId="11">#REF!</definedName>
    <definedName name="DATA136D" localSheetId="4">#REF!</definedName>
    <definedName name="DATA136D" localSheetId="10">#REF!</definedName>
    <definedName name="DATA136D" localSheetId="0">#REF!</definedName>
    <definedName name="DATA136D" localSheetId="1">#REF!</definedName>
    <definedName name="DATA136D">#REF!</definedName>
    <definedName name="DATA136E" localSheetId="11">#REF!</definedName>
    <definedName name="DATA136E" localSheetId="4">#REF!</definedName>
    <definedName name="DATA136E" localSheetId="10">#REF!</definedName>
    <definedName name="DATA136E" localSheetId="0">#REF!</definedName>
    <definedName name="DATA136E" localSheetId="1">#REF!</definedName>
    <definedName name="DATA136E">#REF!</definedName>
    <definedName name="DATA136F" localSheetId="11">#REF!</definedName>
    <definedName name="DATA136F" localSheetId="4">#REF!</definedName>
    <definedName name="DATA136F" localSheetId="10">#REF!</definedName>
    <definedName name="DATA136F" localSheetId="0">#REF!</definedName>
    <definedName name="DATA136F" localSheetId="1">#REF!</definedName>
    <definedName name="DATA136F">#REF!</definedName>
    <definedName name="DATA136G" localSheetId="11">#REF!</definedName>
    <definedName name="DATA136G" localSheetId="4">#REF!</definedName>
    <definedName name="DATA136G" localSheetId="10">#REF!</definedName>
    <definedName name="DATA136G" localSheetId="0">#REF!</definedName>
    <definedName name="DATA136G" localSheetId="1">#REF!</definedName>
    <definedName name="DATA136G">#REF!</definedName>
    <definedName name="DATA136H" localSheetId="11">#REF!</definedName>
    <definedName name="DATA136H" localSheetId="4">#REF!</definedName>
    <definedName name="DATA136H" localSheetId="10">#REF!</definedName>
    <definedName name="DATA136H" localSheetId="0">#REF!</definedName>
    <definedName name="DATA136H" localSheetId="1">#REF!</definedName>
    <definedName name="DATA136H">#REF!</definedName>
    <definedName name="DATA136I" localSheetId="11">#REF!</definedName>
    <definedName name="DATA136I" localSheetId="4">#REF!</definedName>
    <definedName name="DATA136I" localSheetId="10">#REF!</definedName>
    <definedName name="DATA136I" localSheetId="0">#REF!</definedName>
    <definedName name="DATA136I" localSheetId="1">#REF!</definedName>
    <definedName name="DATA136I">#REF!</definedName>
    <definedName name="DATA136J" localSheetId="11">#REF!</definedName>
    <definedName name="DATA136J" localSheetId="4">#REF!</definedName>
    <definedName name="DATA136J" localSheetId="10">#REF!</definedName>
    <definedName name="DATA136J" localSheetId="0">#REF!</definedName>
    <definedName name="DATA136J" localSheetId="1">#REF!</definedName>
    <definedName name="DATA136J">#REF!</definedName>
    <definedName name="DATA136K" localSheetId="11">#REF!</definedName>
    <definedName name="DATA136K" localSheetId="4">#REF!</definedName>
    <definedName name="DATA136K" localSheetId="10">#REF!</definedName>
    <definedName name="DATA136K" localSheetId="0">#REF!</definedName>
    <definedName name="DATA136K" localSheetId="1">#REF!</definedName>
    <definedName name="DATA136K">#REF!</definedName>
    <definedName name="DATA136L" localSheetId="11">#REF!</definedName>
    <definedName name="DATA136L" localSheetId="4">#REF!</definedName>
    <definedName name="DATA136L" localSheetId="10">#REF!</definedName>
    <definedName name="DATA136L" localSheetId="0">#REF!</definedName>
    <definedName name="DATA136L" localSheetId="1">#REF!</definedName>
    <definedName name="DATA136L">#REF!</definedName>
    <definedName name="DATA136M" localSheetId="11">#REF!</definedName>
    <definedName name="DATA136M" localSheetId="4">#REF!</definedName>
    <definedName name="DATA136M" localSheetId="10">#REF!</definedName>
    <definedName name="DATA136M" localSheetId="0">#REF!</definedName>
    <definedName name="DATA136M" localSheetId="1">#REF!</definedName>
    <definedName name="DATA136M">#REF!</definedName>
    <definedName name="DATA136N" localSheetId="11">#REF!</definedName>
    <definedName name="DATA136N" localSheetId="4">#REF!</definedName>
    <definedName name="DATA136N" localSheetId="10">#REF!</definedName>
    <definedName name="DATA136N" localSheetId="0">#REF!</definedName>
    <definedName name="DATA136N" localSheetId="1">#REF!</definedName>
    <definedName name="DATA136N">#REF!</definedName>
    <definedName name="DATA136O" localSheetId="11">#REF!</definedName>
    <definedName name="DATA136O" localSheetId="4">#REF!</definedName>
    <definedName name="DATA136O" localSheetId="10">#REF!</definedName>
    <definedName name="DATA136O" localSheetId="0">#REF!</definedName>
    <definedName name="DATA136O" localSheetId="1">#REF!</definedName>
    <definedName name="DATA136O">#REF!</definedName>
    <definedName name="DATA136P" localSheetId="11">#REF!</definedName>
    <definedName name="DATA136P" localSheetId="4">#REF!</definedName>
    <definedName name="DATA136P" localSheetId="10">#REF!</definedName>
    <definedName name="DATA136P" localSheetId="0">#REF!</definedName>
    <definedName name="DATA136P" localSheetId="1">#REF!</definedName>
    <definedName name="DATA136P">#REF!</definedName>
    <definedName name="DATA137I" localSheetId="11">#REF!</definedName>
    <definedName name="DATA137I" localSheetId="4">#REF!</definedName>
    <definedName name="DATA137I" localSheetId="10">#REF!</definedName>
    <definedName name="DATA137I" localSheetId="0">#REF!</definedName>
    <definedName name="DATA137I" localSheetId="1">#REF!</definedName>
    <definedName name="DATA137I">#REF!</definedName>
    <definedName name="DATA137II" localSheetId="11">#REF!</definedName>
    <definedName name="DATA137II" localSheetId="4">#REF!</definedName>
    <definedName name="DATA137II" localSheetId="10">#REF!</definedName>
    <definedName name="DATA137II" localSheetId="0">#REF!</definedName>
    <definedName name="DATA137II" localSheetId="1">#REF!</definedName>
    <definedName name="DATA137II">#REF!</definedName>
    <definedName name="DATA137III" localSheetId="11">#REF!</definedName>
    <definedName name="DATA137III" localSheetId="4">#REF!</definedName>
    <definedName name="DATA137III" localSheetId="10">#REF!</definedName>
    <definedName name="DATA137III" localSheetId="0">#REF!</definedName>
    <definedName name="DATA137III" localSheetId="1">#REF!</definedName>
    <definedName name="DATA137III">#REF!</definedName>
    <definedName name="DATA137IV" localSheetId="11">#REF!</definedName>
    <definedName name="DATA137IV" localSheetId="4">#REF!</definedName>
    <definedName name="DATA137IV" localSheetId="10">#REF!</definedName>
    <definedName name="DATA137IV" localSheetId="0">#REF!</definedName>
    <definedName name="DATA137IV" localSheetId="1">#REF!</definedName>
    <definedName name="DATA137IV">#REF!</definedName>
    <definedName name="DATA137V" localSheetId="11">#REF!</definedName>
    <definedName name="DATA137V" localSheetId="4">#REF!</definedName>
    <definedName name="DATA137V" localSheetId="10">#REF!</definedName>
    <definedName name="DATA137V" localSheetId="0">#REF!</definedName>
    <definedName name="DATA137V" localSheetId="1">#REF!</definedName>
    <definedName name="DATA137V">#REF!</definedName>
    <definedName name="DATA138I" localSheetId="11">#REF!</definedName>
    <definedName name="DATA138I" localSheetId="4">#REF!</definedName>
    <definedName name="DATA138I" localSheetId="10">#REF!</definedName>
    <definedName name="DATA138I" localSheetId="0">#REF!</definedName>
    <definedName name="DATA138I" localSheetId="1">#REF!</definedName>
    <definedName name="DATA138I">#REF!</definedName>
    <definedName name="DATA138II" localSheetId="11">#REF!</definedName>
    <definedName name="DATA138II" localSheetId="4">#REF!</definedName>
    <definedName name="DATA138II" localSheetId="10">#REF!</definedName>
    <definedName name="DATA138II" localSheetId="0">#REF!</definedName>
    <definedName name="DATA138II" localSheetId="1">#REF!</definedName>
    <definedName name="DATA138II">#REF!</definedName>
    <definedName name="DATA138III" localSheetId="11">#REF!</definedName>
    <definedName name="DATA138III" localSheetId="4">#REF!</definedName>
    <definedName name="DATA138III" localSheetId="10">#REF!</definedName>
    <definedName name="DATA138III" localSheetId="0">#REF!</definedName>
    <definedName name="DATA138III" localSheetId="1">#REF!</definedName>
    <definedName name="DATA138III">#REF!</definedName>
    <definedName name="DATA138IV" localSheetId="11">#REF!</definedName>
    <definedName name="DATA138IV" localSheetId="4">#REF!</definedName>
    <definedName name="DATA138IV" localSheetId="10">#REF!</definedName>
    <definedName name="DATA138IV" localSheetId="0">#REF!</definedName>
    <definedName name="DATA138IV" localSheetId="1">#REF!</definedName>
    <definedName name="DATA138IV">#REF!</definedName>
    <definedName name="DATA138V" localSheetId="11">#REF!</definedName>
    <definedName name="DATA138V" localSheetId="4">#REF!</definedName>
    <definedName name="DATA138V" localSheetId="10">#REF!</definedName>
    <definedName name="DATA138V" localSheetId="0">#REF!</definedName>
    <definedName name="DATA138V" localSheetId="1">#REF!</definedName>
    <definedName name="DATA138V">#REF!</definedName>
    <definedName name="DATA138VI" localSheetId="11">#REF!</definedName>
    <definedName name="DATA138VI" localSheetId="4">#REF!</definedName>
    <definedName name="DATA138VI" localSheetId="10">#REF!</definedName>
    <definedName name="DATA138VI" localSheetId="0">#REF!</definedName>
    <definedName name="DATA138VI" localSheetId="1">#REF!</definedName>
    <definedName name="DATA138VI">#REF!</definedName>
    <definedName name="DATA139IX" localSheetId="11">#REF!</definedName>
    <definedName name="DATA139IX" localSheetId="4">#REF!</definedName>
    <definedName name="DATA139IX" localSheetId="10">#REF!</definedName>
    <definedName name="DATA139IX" localSheetId="0">#REF!</definedName>
    <definedName name="DATA139IX" localSheetId="1">#REF!</definedName>
    <definedName name="DATA139IX">#REF!</definedName>
    <definedName name="DATA139V" localSheetId="11">#REF!</definedName>
    <definedName name="DATA139V" localSheetId="4">#REF!</definedName>
    <definedName name="DATA139V" localSheetId="10">#REF!</definedName>
    <definedName name="DATA139V" localSheetId="0">#REF!</definedName>
    <definedName name="DATA139V" localSheetId="1">#REF!</definedName>
    <definedName name="DATA139V">#REF!</definedName>
    <definedName name="DATA139VI" localSheetId="11">#REF!</definedName>
    <definedName name="DATA139VI" localSheetId="4">#REF!</definedName>
    <definedName name="DATA139VI" localSheetId="10">#REF!</definedName>
    <definedName name="DATA139VI" localSheetId="0">#REF!</definedName>
    <definedName name="DATA139VI" localSheetId="1">#REF!</definedName>
    <definedName name="DATA139VI">#REF!</definedName>
    <definedName name="DATA139VII" localSheetId="11">#REF!</definedName>
    <definedName name="DATA139VII" localSheetId="4">#REF!</definedName>
    <definedName name="DATA139VII" localSheetId="10">#REF!</definedName>
    <definedName name="DATA139VII" localSheetId="0">#REF!</definedName>
    <definedName name="DATA139VII" localSheetId="1">#REF!</definedName>
    <definedName name="DATA139VII">#REF!</definedName>
    <definedName name="DATA139VIII" localSheetId="11">#REF!</definedName>
    <definedName name="DATA139VIII" localSheetId="4">#REF!</definedName>
    <definedName name="DATA139VIII" localSheetId="10">#REF!</definedName>
    <definedName name="DATA139VIII" localSheetId="0">#REF!</definedName>
    <definedName name="DATA139VIII" localSheetId="1">#REF!</definedName>
    <definedName name="DATA139VIII">#REF!</definedName>
    <definedName name="DATA14" localSheetId="2">#REF!</definedName>
    <definedName name="DATA14" localSheetId="3">#REF!</definedName>
    <definedName name="DATA14" localSheetId="10">#REF!</definedName>
    <definedName name="DATA14">#REF!</definedName>
    <definedName name="DATA140I" localSheetId="11">#REF!</definedName>
    <definedName name="DATA140I" localSheetId="4">#REF!</definedName>
    <definedName name="DATA140I" localSheetId="10">#REF!</definedName>
    <definedName name="DATA140I" localSheetId="0">#REF!</definedName>
    <definedName name="DATA140I" localSheetId="1">#REF!</definedName>
    <definedName name="DATA140I">#REF!</definedName>
    <definedName name="DATA140II" localSheetId="11">#REF!</definedName>
    <definedName name="DATA140II" localSheetId="4">#REF!</definedName>
    <definedName name="DATA140II" localSheetId="10">#REF!</definedName>
    <definedName name="DATA140II" localSheetId="0">#REF!</definedName>
    <definedName name="DATA140II" localSheetId="1">#REF!</definedName>
    <definedName name="DATA140II">#REF!</definedName>
    <definedName name="DATA140III" localSheetId="11">#REF!</definedName>
    <definedName name="DATA140III" localSheetId="4">#REF!</definedName>
    <definedName name="DATA140III" localSheetId="10">#REF!</definedName>
    <definedName name="DATA140III" localSheetId="0">#REF!</definedName>
    <definedName name="DATA140III" localSheetId="1">#REF!</definedName>
    <definedName name="DATA140III">#REF!</definedName>
    <definedName name="DATA140IV" localSheetId="11">#REF!</definedName>
    <definedName name="DATA140IV" localSheetId="4">#REF!</definedName>
    <definedName name="DATA140IV" localSheetId="10">#REF!</definedName>
    <definedName name="DATA140IV" localSheetId="0">#REF!</definedName>
    <definedName name="DATA140IV" localSheetId="1">#REF!</definedName>
    <definedName name="DATA140IV">#REF!</definedName>
    <definedName name="DATA140V" localSheetId="11">#REF!</definedName>
    <definedName name="DATA140V" localSheetId="4">#REF!</definedName>
    <definedName name="DATA140V" localSheetId="10">#REF!</definedName>
    <definedName name="DATA140V" localSheetId="0">#REF!</definedName>
    <definedName name="DATA140V" localSheetId="1">#REF!</definedName>
    <definedName name="DATA140V">#REF!</definedName>
    <definedName name="DATA141I" localSheetId="11">#REF!</definedName>
    <definedName name="DATA141I" localSheetId="4">#REF!</definedName>
    <definedName name="DATA141I" localSheetId="10">#REF!</definedName>
    <definedName name="DATA141I" localSheetId="0">#REF!</definedName>
    <definedName name="DATA141I" localSheetId="1">#REF!</definedName>
    <definedName name="DATA141I">#REF!</definedName>
    <definedName name="DATA141II" localSheetId="11">#REF!</definedName>
    <definedName name="DATA141II" localSheetId="4">#REF!</definedName>
    <definedName name="DATA141II" localSheetId="10">#REF!</definedName>
    <definedName name="DATA141II" localSheetId="0">#REF!</definedName>
    <definedName name="DATA141II" localSheetId="1">#REF!</definedName>
    <definedName name="DATA141II">#REF!</definedName>
    <definedName name="DATA141III" localSheetId="11">#REF!</definedName>
    <definedName name="DATA141III" localSheetId="4">#REF!</definedName>
    <definedName name="DATA141III" localSheetId="10">#REF!</definedName>
    <definedName name="DATA141III" localSheetId="0">#REF!</definedName>
    <definedName name="DATA141III" localSheetId="1">#REF!</definedName>
    <definedName name="DATA141III">#REF!</definedName>
    <definedName name="DATA141IV" localSheetId="11">#REF!</definedName>
    <definedName name="DATA141IV" localSheetId="4">#REF!</definedName>
    <definedName name="DATA141IV" localSheetId="10">#REF!</definedName>
    <definedName name="DATA141IV" localSheetId="0">#REF!</definedName>
    <definedName name="DATA141IV" localSheetId="1">#REF!</definedName>
    <definedName name="DATA141IV">#REF!</definedName>
    <definedName name="DATA141V" localSheetId="11">#REF!</definedName>
    <definedName name="DATA141V" localSheetId="4">#REF!</definedName>
    <definedName name="DATA141V" localSheetId="10">#REF!</definedName>
    <definedName name="DATA141V" localSheetId="0">#REF!</definedName>
    <definedName name="DATA141V" localSheetId="1">#REF!</definedName>
    <definedName name="DATA141V">#REF!</definedName>
    <definedName name="DATA142I" localSheetId="11">#REF!</definedName>
    <definedName name="DATA142I" localSheetId="4">#REF!</definedName>
    <definedName name="DATA142I" localSheetId="10">#REF!</definedName>
    <definedName name="DATA142I" localSheetId="0">#REF!</definedName>
    <definedName name="DATA142I" localSheetId="1">#REF!</definedName>
    <definedName name="DATA142I">#REF!</definedName>
    <definedName name="DATA142II" localSheetId="11">#REF!</definedName>
    <definedName name="DATA142II" localSheetId="4">#REF!</definedName>
    <definedName name="DATA142II" localSheetId="10">#REF!</definedName>
    <definedName name="DATA142II" localSheetId="0">#REF!</definedName>
    <definedName name="DATA142II" localSheetId="1">#REF!</definedName>
    <definedName name="DATA142II">#REF!</definedName>
    <definedName name="DATA142III" localSheetId="11">#REF!</definedName>
    <definedName name="DATA142III" localSheetId="4">#REF!</definedName>
    <definedName name="DATA142III" localSheetId="10">#REF!</definedName>
    <definedName name="DATA142III" localSheetId="0">#REF!</definedName>
    <definedName name="DATA142III" localSheetId="1">#REF!</definedName>
    <definedName name="DATA142III">#REF!</definedName>
    <definedName name="DATA142IV" localSheetId="11">#REF!</definedName>
    <definedName name="DATA142IV" localSheetId="4">#REF!</definedName>
    <definedName name="DATA142IV" localSheetId="10">#REF!</definedName>
    <definedName name="DATA142IV" localSheetId="0">#REF!</definedName>
    <definedName name="DATA142IV" localSheetId="1">#REF!</definedName>
    <definedName name="DATA142IV">#REF!</definedName>
    <definedName name="DATA142V" localSheetId="11">#REF!</definedName>
    <definedName name="DATA142V" localSheetId="4">#REF!</definedName>
    <definedName name="DATA142V" localSheetId="10">#REF!</definedName>
    <definedName name="DATA142V" localSheetId="0">#REF!</definedName>
    <definedName name="DATA142V" localSheetId="1">#REF!</definedName>
    <definedName name="DATA142V">#REF!</definedName>
    <definedName name="DATA143" localSheetId="2">#REF!</definedName>
    <definedName name="DATA143" localSheetId="3">#REF!</definedName>
    <definedName name="DATA143" localSheetId="10">#REF!</definedName>
    <definedName name="DATA143">#REF!</definedName>
    <definedName name="DATA144" localSheetId="2">#REF!</definedName>
    <definedName name="DATA144" localSheetId="3">#REF!</definedName>
    <definedName name="DATA144" localSheetId="10">#REF!</definedName>
    <definedName name="DATA144">#REF!</definedName>
    <definedName name="DATA145" localSheetId="2">#REF!</definedName>
    <definedName name="DATA145" localSheetId="3">#REF!</definedName>
    <definedName name="DATA145">#REF!</definedName>
    <definedName name="DATA146" localSheetId="2">#REF!</definedName>
    <definedName name="DATA146" localSheetId="3">#REF!</definedName>
    <definedName name="DATA146">#REF!</definedName>
    <definedName name="DATA147" localSheetId="2">#REF!</definedName>
    <definedName name="DATA147" localSheetId="3">#REF!</definedName>
    <definedName name="DATA147">#REF!</definedName>
    <definedName name="DATA148" localSheetId="2">#REF!</definedName>
    <definedName name="DATA148" localSheetId="3">#REF!</definedName>
    <definedName name="DATA148">#REF!</definedName>
    <definedName name="DATA149" localSheetId="2">#REF!</definedName>
    <definedName name="DATA149" localSheetId="3">#REF!</definedName>
    <definedName name="DATA149">#REF!</definedName>
    <definedName name="DATA150" localSheetId="2">#REF!</definedName>
    <definedName name="DATA150" localSheetId="3">#REF!</definedName>
    <definedName name="DATA150">#REF!</definedName>
    <definedName name="DATA152" localSheetId="2">#REF!</definedName>
    <definedName name="DATA152" localSheetId="3">#REF!</definedName>
    <definedName name="DATA152">#REF!</definedName>
    <definedName name="DATA153" localSheetId="2">#REF!</definedName>
    <definedName name="DATA153" localSheetId="3">#REF!</definedName>
    <definedName name="DATA153">#REF!</definedName>
    <definedName name="DATA154" localSheetId="2">#REF!</definedName>
    <definedName name="DATA154" localSheetId="3">#REF!</definedName>
    <definedName name="DATA154">#REF!</definedName>
    <definedName name="DATA156" localSheetId="2">#REF!</definedName>
    <definedName name="DATA156" localSheetId="3">#REF!</definedName>
    <definedName name="DATA156">#REF!</definedName>
    <definedName name="DATA157" localSheetId="2">#REF!</definedName>
    <definedName name="DATA157" localSheetId="3">#REF!</definedName>
    <definedName name="DATA157">#REF!</definedName>
    <definedName name="DATA158" localSheetId="2">#REF!</definedName>
    <definedName name="DATA158" localSheetId="3">#REF!</definedName>
    <definedName name="DATA158">#REF!</definedName>
    <definedName name="DATA159A" localSheetId="2">#REF!</definedName>
    <definedName name="DATA159A" localSheetId="3">#REF!</definedName>
    <definedName name="DATA159A">#REF!</definedName>
    <definedName name="DATA159B" localSheetId="2">#REF!</definedName>
    <definedName name="DATA159B" localSheetId="3">#REF!</definedName>
    <definedName name="DATA159B">#REF!</definedName>
    <definedName name="DATA159C" localSheetId="2">#REF!</definedName>
    <definedName name="DATA159C" localSheetId="3">#REF!</definedName>
    <definedName name="DATA159C">#REF!</definedName>
    <definedName name="DATA159D" localSheetId="2">#REF!</definedName>
    <definedName name="DATA159D" localSheetId="3">#REF!</definedName>
    <definedName name="DATA159D">#REF!</definedName>
    <definedName name="DATA16" localSheetId="2">#REF!</definedName>
    <definedName name="DATA16" localSheetId="3">#REF!</definedName>
    <definedName name="DATA16">#REF!</definedName>
    <definedName name="DATA160" localSheetId="2">#REF!</definedName>
    <definedName name="DATA160" localSheetId="3">#REF!</definedName>
    <definedName name="DATA160">#REF!</definedName>
    <definedName name="DATA161" localSheetId="2">#REF!</definedName>
    <definedName name="DATA161" localSheetId="3">#REF!</definedName>
    <definedName name="DATA161">#REF!</definedName>
    <definedName name="DATA162" localSheetId="2">#REF!</definedName>
    <definedName name="DATA162" localSheetId="3">#REF!</definedName>
    <definedName name="DATA162">#REF!</definedName>
    <definedName name="DATA163" localSheetId="2">#REF!</definedName>
    <definedName name="DATA163" localSheetId="3">#REF!</definedName>
    <definedName name="DATA163">#REF!</definedName>
    <definedName name="DATA18" localSheetId="2">#REF!</definedName>
    <definedName name="DATA18" localSheetId="3">#REF!</definedName>
    <definedName name="DATA18">#REF!</definedName>
    <definedName name="DATA19" localSheetId="2">#REF!</definedName>
    <definedName name="DATA19" localSheetId="3">#REF!</definedName>
    <definedName name="DATA19">#REF!</definedName>
    <definedName name="DATA2" localSheetId="2">#REF!</definedName>
    <definedName name="DATA2" localSheetId="3">#REF!</definedName>
    <definedName name="DATA2">#REF!</definedName>
    <definedName name="DATA20" localSheetId="2">#REF!</definedName>
    <definedName name="DATA20" localSheetId="3">#REF!</definedName>
    <definedName name="DATA20">#REF!</definedName>
    <definedName name="DATA21" localSheetId="2">#REF!</definedName>
    <definedName name="DATA21" localSheetId="3">#REF!</definedName>
    <definedName name="DATA21">#REF!</definedName>
    <definedName name="DATA22" localSheetId="2">#REF!</definedName>
    <definedName name="DATA22" localSheetId="3">#REF!</definedName>
    <definedName name="DATA22">#REF!</definedName>
    <definedName name="DATA23" localSheetId="2">#REF!</definedName>
    <definedName name="DATA23" localSheetId="3">#REF!</definedName>
    <definedName name="DATA23">#REF!</definedName>
    <definedName name="DATA24" localSheetId="2">#REF!</definedName>
    <definedName name="DATA24" localSheetId="3">#REF!</definedName>
    <definedName name="DATA24">#REF!</definedName>
    <definedName name="DATA26" localSheetId="2">#REF!</definedName>
    <definedName name="DATA26" localSheetId="3">#REF!</definedName>
    <definedName name="DATA26">#REF!</definedName>
    <definedName name="DATA27" localSheetId="2">#REF!</definedName>
    <definedName name="DATA27" localSheetId="3">#REF!</definedName>
    <definedName name="DATA27">#REF!</definedName>
    <definedName name="DATA29" localSheetId="2">#REF!</definedName>
    <definedName name="DATA29" localSheetId="3">#REF!</definedName>
    <definedName name="DATA29">#REF!</definedName>
    <definedName name="DATA3" localSheetId="2">#REF!</definedName>
    <definedName name="DATA3" localSheetId="3">#REF!</definedName>
    <definedName name="DATA3">#REF!</definedName>
    <definedName name="DATA30" localSheetId="2">#REF!</definedName>
    <definedName name="DATA30" localSheetId="3">#REF!</definedName>
    <definedName name="DATA30">#REF!</definedName>
    <definedName name="DATA31" localSheetId="2">#REF!</definedName>
    <definedName name="DATA31" localSheetId="3">#REF!</definedName>
    <definedName name="DATA31">#REF!</definedName>
    <definedName name="DATA32" localSheetId="2">#REF!</definedName>
    <definedName name="DATA32" localSheetId="3">#REF!</definedName>
    <definedName name="DATA32">#REF!</definedName>
    <definedName name="DATA33" localSheetId="2">#REF!</definedName>
    <definedName name="DATA33" localSheetId="3">#REF!</definedName>
    <definedName name="DATA33">#REF!</definedName>
    <definedName name="DATA34" localSheetId="2">#REF!</definedName>
    <definedName name="DATA34" localSheetId="3">#REF!</definedName>
    <definedName name="DATA34">#REF!</definedName>
    <definedName name="DATA35" localSheetId="2">#REF!</definedName>
    <definedName name="DATA35" localSheetId="3">#REF!</definedName>
    <definedName name="DATA35">#REF!</definedName>
    <definedName name="DATA36" localSheetId="2">#REF!</definedName>
    <definedName name="DATA36" localSheetId="3">#REF!</definedName>
    <definedName name="DATA36">#REF!</definedName>
    <definedName name="DATA37" localSheetId="2">#REF!</definedName>
    <definedName name="DATA37" localSheetId="3">#REF!</definedName>
    <definedName name="DATA37">#REF!</definedName>
    <definedName name="DATA38" localSheetId="2">#REF!</definedName>
    <definedName name="DATA38" localSheetId="3">#REF!</definedName>
    <definedName name="DATA38">#REF!</definedName>
    <definedName name="DATA39" localSheetId="2">#REF!</definedName>
    <definedName name="DATA39" localSheetId="3">#REF!</definedName>
    <definedName name="DATA39">#REF!</definedName>
    <definedName name="DATA4" localSheetId="2">#REF!</definedName>
    <definedName name="DATA4" localSheetId="3">#REF!</definedName>
    <definedName name="DATA4">#REF!</definedName>
    <definedName name="DATA40" localSheetId="2">#REF!</definedName>
    <definedName name="DATA40" localSheetId="3">#REF!</definedName>
    <definedName name="DATA40">#REF!</definedName>
    <definedName name="DATA41" localSheetId="2">#REF!</definedName>
    <definedName name="DATA41" localSheetId="3">#REF!</definedName>
    <definedName name="DATA41">#REF!</definedName>
    <definedName name="DATA42" localSheetId="2">#REF!</definedName>
    <definedName name="DATA42" localSheetId="3">#REF!</definedName>
    <definedName name="DATA42">#REF!</definedName>
    <definedName name="DATA43" localSheetId="2">#REF!</definedName>
    <definedName name="DATA43" localSheetId="3">#REF!</definedName>
    <definedName name="DATA43">#REF!</definedName>
    <definedName name="DATA44" localSheetId="2">#REF!</definedName>
    <definedName name="DATA44" localSheetId="3">#REF!</definedName>
    <definedName name="DATA44">#REF!</definedName>
    <definedName name="DATA45" localSheetId="2">#REF!</definedName>
    <definedName name="DATA45" localSheetId="3">#REF!</definedName>
    <definedName name="DATA45">#REF!</definedName>
    <definedName name="DATA46" localSheetId="2">#REF!</definedName>
    <definedName name="DATA46" localSheetId="3">#REF!</definedName>
    <definedName name="DATA46">#REF!</definedName>
    <definedName name="DATA47" localSheetId="2">#REF!</definedName>
    <definedName name="DATA47" localSheetId="3">#REF!</definedName>
    <definedName name="DATA47">#REF!</definedName>
    <definedName name="DATA48" localSheetId="2">#REF!</definedName>
    <definedName name="DATA48" localSheetId="3">#REF!</definedName>
    <definedName name="DATA48">#REF!</definedName>
    <definedName name="DATA49" localSheetId="2">#REF!</definedName>
    <definedName name="DATA49" localSheetId="3">#REF!</definedName>
    <definedName name="DATA49">#REF!</definedName>
    <definedName name="DATA5" localSheetId="2">#REF!</definedName>
    <definedName name="DATA5" localSheetId="3">#REF!</definedName>
    <definedName name="DATA5">#REF!</definedName>
    <definedName name="DATA50" localSheetId="2">#REF!</definedName>
    <definedName name="DATA50" localSheetId="3">#REF!</definedName>
    <definedName name="DATA50">#REF!</definedName>
    <definedName name="DATA51" localSheetId="2">#REF!</definedName>
    <definedName name="DATA51" localSheetId="3">#REF!</definedName>
    <definedName name="DATA51">#REF!</definedName>
    <definedName name="DATA52" localSheetId="2">#REF!</definedName>
    <definedName name="DATA52" localSheetId="3">#REF!</definedName>
    <definedName name="DATA52">#REF!</definedName>
    <definedName name="DATA53" localSheetId="2">#REF!</definedName>
    <definedName name="DATA53" localSheetId="3">#REF!</definedName>
    <definedName name="DATA53">#REF!</definedName>
    <definedName name="DATA54" localSheetId="2">#REF!</definedName>
    <definedName name="DATA54" localSheetId="3">#REF!</definedName>
    <definedName name="DATA54">#REF!</definedName>
    <definedName name="DATA56" localSheetId="2">#REF!</definedName>
    <definedName name="DATA56" localSheetId="3">#REF!</definedName>
    <definedName name="DATA56">#REF!</definedName>
    <definedName name="DATA57" localSheetId="2">#REF!</definedName>
    <definedName name="DATA57" localSheetId="3">#REF!</definedName>
    <definedName name="DATA57">#REF!</definedName>
    <definedName name="DATA58" localSheetId="2">#REF!</definedName>
    <definedName name="DATA58" localSheetId="3">#REF!</definedName>
    <definedName name="DATA58">#REF!</definedName>
    <definedName name="DATA59" localSheetId="2">#REF!</definedName>
    <definedName name="DATA59" localSheetId="3">#REF!</definedName>
    <definedName name="DATA59">#REF!</definedName>
    <definedName name="DATA6" localSheetId="2">#REF!</definedName>
    <definedName name="DATA6" localSheetId="3">#REF!</definedName>
    <definedName name="DATA6">#REF!</definedName>
    <definedName name="DATA60" localSheetId="2">#REF!</definedName>
    <definedName name="DATA60" localSheetId="3">#REF!</definedName>
    <definedName name="DATA60">#REF!</definedName>
    <definedName name="DATA61" localSheetId="2">#REF!</definedName>
    <definedName name="DATA61" localSheetId="3">#REF!</definedName>
    <definedName name="DATA61">#REF!</definedName>
    <definedName name="DATA63" localSheetId="2">#REF!</definedName>
    <definedName name="DATA63" localSheetId="3">#REF!</definedName>
    <definedName name="DATA63">#REF!</definedName>
    <definedName name="DATA64" localSheetId="2">#REF!</definedName>
    <definedName name="DATA64" localSheetId="3">#REF!</definedName>
    <definedName name="DATA64">#REF!</definedName>
    <definedName name="DATA65" localSheetId="2">#REF!</definedName>
    <definedName name="DATA65" localSheetId="3">#REF!</definedName>
    <definedName name="DATA65">#REF!</definedName>
    <definedName name="DATA66" localSheetId="2">#REF!</definedName>
    <definedName name="DATA66" localSheetId="3">#REF!</definedName>
    <definedName name="DATA66">#REF!</definedName>
    <definedName name="DATA67" localSheetId="2">#REF!</definedName>
    <definedName name="DATA67" localSheetId="3">#REF!</definedName>
    <definedName name="DATA67">#REF!</definedName>
    <definedName name="DATA68" localSheetId="2">#REF!</definedName>
    <definedName name="DATA68" localSheetId="3">#REF!</definedName>
    <definedName name="DATA68">#REF!</definedName>
    <definedName name="DATA69" localSheetId="2">#REF!</definedName>
    <definedName name="DATA69" localSheetId="3">#REF!</definedName>
    <definedName name="DATA69">#REF!</definedName>
    <definedName name="DATA7" localSheetId="2">#REF!</definedName>
    <definedName name="DATA7" localSheetId="3">#REF!</definedName>
    <definedName name="DATA7">#REF!</definedName>
    <definedName name="DATA70" localSheetId="2">#REF!</definedName>
    <definedName name="DATA70" localSheetId="3">#REF!</definedName>
    <definedName name="DATA70">#REF!</definedName>
    <definedName name="DATA71" localSheetId="2">#REF!</definedName>
    <definedName name="DATA71" localSheetId="3">#REF!</definedName>
    <definedName name="DATA71">#REF!</definedName>
    <definedName name="DATA72" localSheetId="2">#REF!</definedName>
    <definedName name="DATA72" localSheetId="3">#REF!</definedName>
    <definedName name="DATA72">#REF!</definedName>
    <definedName name="DATA73" localSheetId="2">#REF!</definedName>
    <definedName name="DATA73" localSheetId="3">#REF!</definedName>
    <definedName name="DATA73">#REF!</definedName>
    <definedName name="DATA74" localSheetId="2">#REF!</definedName>
    <definedName name="DATA74" localSheetId="3">#REF!</definedName>
    <definedName name="DATA74">#REF!</definedName>
    <definedName name="DATA76" localSheetId="2">#REF!</definedName>
    <definedName name="DATA76" localSheetId="3">#REF!</definedName>
    <definedName name="DATA76">#REF!</definedName>
    <definedName name="DATA77A" localSheetId="2">#REF!</definedName>
    <definedName name="DATA77A" localSheetId="3">#REF!</definedName>
    <definedName name="DATA77A">#REF!</definedName>
    <definedName name="DATA77B" localSheetId="2">#REF!</definedName>
    <definedName name="DATA77B" localSheetId="3">#REF!</definedName>
    <definedName name="DATA77B">#REF!</definedName>
    <definedName name="DATA78" localSheetId="2">#REF!</definedName>
    <definedName name="DATA78" localSheetId="3">#REF!</definedName>
    <definedName name="DATA78">#REF!</definedName>
    <definedName name="DATA79A" localSheetId="2">#REF!</definedName>
    <definedName name="DATA79A" localSheetId="3">#REF!</definedName>
    <definedName name="DATA79A">#REF!</definedName>
    <definedName name="DATA79B" localSheetId="2">#REF!</definedName>
    <definedName name="DATA79B" localSheetId="3">#REF!</definedName>
    <definedName name="DATA79B">#REF!</definedName>
    <definedName name="DATA79C" localSheetId="2">#REF!</definedName>
    <definedName name="DATA79C" localSheetId="3">#REF!</definedName>
    <definedName name="DATA79C">#REF!</definedName>
    <definedName name="DATA8" localSheetId="2">#REF!</definedName>
    <definedName name="DATA8" localSheetId="3">#REF!</definedName>
    <definedName name="DATA8">#REF!</definedName>
    <definedName name="DATA80A" localSheetId="2">#REF!</definedName>
    <definedName name="DATA80A" localSheetId="3">#REF!</definedName>
    <definedName name="DATA80A">#REF!</definedName>
    <definedName name="DATA80B" localSheetId="2">#REF!</definedName>
    <definedName name="DATA80B" localSheetId="3">#REF!</definedName>
    <definedName name="DATA80B">#REF!</definedName>
    <definedName name="DATA80C" localSheetId="2">#REF!</definedName>
    <definedName name="DATA80C" localSheetId="3">#REF!</definedName>
    <definedName name="DATA80C">#REF!</definedName>
    <definedName name="DATA81" localSheetId="2">#REF!</definedName>
    <definedName name="DATA81" localSheetId="3">#REF!</definedName>
    <definedName name="DATA81">#REF!</definedName>
    <definedName name="DATA82" localSheetId="2">#REF!</definedName>
    <definedName name="DATA82" localSheetId="3">#REF!</definedName>
    <definedName name="DATA82">#REF!</definedName>
    <definedName name="DATA84" localSheetId="2">#REF!</definedName>
    <definedName name="DATA84" localSheetId="3">#REF!</definedName>
    <definedName name="DATA84">#REF!</definedName>
    <definedName name="DATA85" localSheetId="2">#REF!</definedName>
    <definedName name="DATA85" localSheetId="3">#REF!</definedName>
    <definedName name="DATA85">#REF!</definedName>
    <definedName name="DATA86" localSheetId="2">#REF!</definedName>
    <definedName name="DATA86" localSheetId="3">#REF!</definedName>
    <definedName name="DATA86">#REF!</definedName>
    <definedName name="DATA87" localSheetId="2">#REF!</definedName>
    <definedName name="DATA87" localSheetId="3">#REF!</definedName>
    <definedName name="DATA87">#REF!</definedName>
    <definedName name="DATA88" localSheetId="2">#REF!</definedName>
    <definedName name="DATA88" localSheetId="3">#REF!</definedName>
    <definedName name="DATA88">#REF!</definedName>
    <definedName name="DATA89" localSheetId="2">#REF!</definedName>
    <definedName name="DATA89" localSheetId="3">#REF!</definedName>
    <definedName name="DATA89">#REF!</definedName>
    <definedName name="DATA9" localSheetId="2">#REF!</definedName>
    <definedName name="DATA9" localSheetId="3">#REF!</definedName>
    <definedName name="DATA9">#REF!</definedName>
    <definedName name="DATA90" localSheetId="2">#REF!</definedName>
    <definedName name="DATA90" localSheetId="3">#REF!</definedName>
    <definedName name="DATA90">#REF!</definedName>
    <definedName name="DATA92" localSheetId="2">#REF!</definedName>
    <definedName name="DATA92" localSheetId="3">#REF!</definedName>
    <definedName name="DATA92">#REF!</definedName>
    <definedName name="DATA93" localSheetId="2">#REF!</definedName>
    <definedName name="DATA93" localSheetId="3">#REF!</definedName>
    <definedName name="DATA93">#REF!</definedName>
    <definedName name="DATA94" localSheetId="2">#REF!</definedName>
    <definedName name="DATA94" localSheetId="3">#REF!</definedName>
    <definedName name="DATA94">#REF!</definedName>
    <definedName name="DATA95" localSheetId="2">#REF!</definedName>
    <definedName name="DATA95" localSheetId="3">#REF!</definedName>
    <definedName name="DATA95">#REF!</definedName>
    <definedName name="DATA98" localSheetId="2">#REF!</definedName>
    <definedName name="DATA98" localSheetId="3">#REF!</definedName>
    <definedName name="DATA98">#REF!</definedName>
    <definedName name="DATA99" localSheetId="2">#REF!</definedName>
    <definedName name="DATA99" localSheetId="3">#REF!</definedName>
    <definedName name="DATA99">#REF!</definedName>
    <definedName name="_xlnm.Database" localSheetId="11">#REF!</definedName>
    <definedName name="_xlnm.Database" localSheetId="4">#REF!</definedName>
    <definedName name="_xlnm.Database" localSheetId="10">#REF!</definedName>
    <definedName name="_xlnm.Database" localSheetId="0">#REF!</definedName>
    <definedName name="_xlnm.Database">#REF!</definedName>
    <definedName name="datonators" localSheetId="11">#REF!</definedName>
    <definedName name="datonators" localSheetId="4">#REF!</definedName>
    <definedName name="datonators" localSheetId="10">#REF!</definedName>
    <definedName name="datonators" localSheetId="0">#REF!</definedName>
    <definedName name="datonators" localSheetId="1">#REF!</definedName>
    <definedName name="datonators">#REF!</definedName>
    <definedName name="DBM" localSheetId="11">#REF!</definedName>
    <definedName name="DBM" localSheetId="4">#REF!</definedName>
    <definedName name="DBM" localSheetId="10">#REF!</definedName>
    <definedName name="DBM" localSheetId="0">#REF!</definedName>
    <definedName name="DBM" localSheetId="1">#REF!</definedName>
    <definedName name="DBM">#REF!</definedName>
    <definedName name="DBM_App_area" localSheetId="11">#REF!</definedName>
    <definedName name="DBM_App_area" localSheetId="4">#REF!</definedName>
    <definedName name="DBM_App_area" localSheetId="0">#REF!</definedName>
    <definedName name="DBM_App_area">#REF!</definedName>
    <definedName name="DBM_App_Thk" localSheetId="11">#REF!</definedName>
    <definedName name="DBM_App_Thk" localSheetId="4">#REF!</definedName>
    <definedName name="DBM_App_Thk" localSheetId="0">#REF!</definedName>
    <definedName name="DBM_App_Thk">#REF!</definedName>
    <definedName name="DBM_App_Wid" localSheetId="11">#REF!</definedName>
    <definedName name="DBM_App_Wid" localSheetId="4">#REF!</definedName>
    <definedName name="DBM_App_Wid" localSheetId="0">#REF!</definedName>
    <definedName name="DBM_App_Wid">#REF!</definedName>
    <definedName name="DBM_Area" localSheetId="11">#REF!</definedName>
    <definedName name="DBM_Area" localSheetId="4">#REF!</definedName>
    <definedName name="DBM_Area" localSheetId="0">#REF!</definedName>
    <definedName name="DBM_Area">#REF!</definedName>
    <definedName name="DBM_Area_Overlay" localSheetId="11">#REF!</definedName>
    <definedName name="DBM_Area_Overlay" localSheetId="4">#REF!</definedName>
    <definedName name="DBM_Area_Overlay" localSheetId="0">#REF!</definedName>
    <definedName name="DBM_Area_Overlay">#REF!</definedName>
    <definedName name="DBM_Thk" localSheetId="11">#REF!</definedName>
    <definedName name="DBM_Thk" localSheetId="4">#REF!</definedName>
    <definedName name="DBM_Thk" localSheetId="0">#REF!</definedName>
    <definedName name="DBM_Thk">#REF!</definedName>
    <definedName name="DBM_Thk_Overlay" localSheetId="11">#REF!</definedName>
    <definedName name="DBM_Thk_Overlay" localSheetId="4">#REF!</definedName>
    <definedName name="DBM_Thk_Overlay" localSheetId="0">#REF!</definedName>
    <definedName name="DBM_Thk_Overlay">#REF!</definedName>
    <definedName name="DBM_Wid" localSheetId="11">#REF!</definedName>
    <definedName name="DBM_Wid" localSheetId="4">#REF!</definedName>
    <definedName name="DBM_Wid" localSheetId="0">#REF!</definedName>
    <definedName name="DBM_Wid">#REF!</definedName>
    <definedName name="DBM_Wid_Overlay" localSheetId="11">#REF!</definedName>
    <definedName name="DBM_Wid_Overlay" localSheetId="4">#REF!</definedName>
    <definedName name="DBM_Wid_Overlay" localSheetId="0">#REF!</definedName>
    <definedName name="DBM_Wid_Overlay">#REF!</definedName>
    <definedName name="DC" localSheetId="11">#REF!</definedName>
    <definedName name="DC" localSheetId="4">#REF!</definedName>
    <definedName name="DC" localSheetId="0">#REF!</definedName>
    <definedName name="DC">#REF!</definedName>
    <definedName name="DD" localSheetId="11">#REF!</definedName>
    <definedName name="DD" localSheetId="4">#REF!</definedName>
    <definedName name="DD" localSheetId="10">#REF!</definedName>
    <definedName name="DD" localSheetId="0">#REF!</definedName>
    <definedName name="DD" localSheetId="1">#REF!</definedName>
    <definedName name="DD">#REF!</definedName>
    <definedName name="DDD" localSheetId="11">#REF!</definedName>
    <definedName name="DDD" localSheetId="4">#REF!</definedName>
    <definedName name="DDD" localSheetId="10">#REF!</definedName>
    <definedName name="DDD" localSheetId="0">#REF!</definedName>
    <definedName name="DDD" localSheetId="1">#REF!</definedName>
    <definedName name="DDD">#REF!</definedName>
    <definedName name="dddddd" localSheetId="11">#REF!</definedName>
    <definedName name="dddddd" localSheetId="4">#REF!</definedName>
    <definedName name="dddddd" localSheetId="10">#REF!</definedName>
    <definedName name="dddddd" localSheetId="0">#REF!</definedName>
    <definedName name="dddddd" localSheetId="1">#REF!</definedName>
    <definedName name="dddddd">#REF!</definedName>
    <definedName name="Depth" localSheetId="11">#REF!</definedName>
    <definedName name="Depth" localSheetId="4">#REF!</definedName>
    <definedName name="Depth" localSheetId="10">#REF!</definedName>
    <definedName name="Depth" localSheetId="0">#REF!</definedName>
    <definedName name="Depth" localSheetId="1">#REF!</definedName>
    <definedName name="Depth">#REF!</definedName>
    <definedName name="DESC100" localSheetId="2">#REF!</definedName>
    <definedName name="DESC100" localSheetId="3">#REF!</definedName>
    <definedName name="DESC100" localSheetId="10">#REF!</definedName>
    <definedName name="DESC100">#REF!</definedName>
    <definedName name="DESC101" localSheetId="2">#REF!</definedName>
    <definedName name="DESC101" localSheetId="3">#REF!</definedName>
    <definedName name="DESC101" localSheetId="10">#REF!</definedName>
    <definedName name="DESC101">#REF!</definedName>
    <definedName name="DESC1011" localSheetId="2">#REF!</definedName>
    <definedName name="DESC1011" localSheetId="3">#REF!</definedName>
    <definedName name="DESC1011">#REF!</definedName>
    <definedName name="DESC1012" localSheetId="2">#REF!</definedName>
    <definedName name="DESC1012" localSheetId="3">#REF!</definedName>
    <definedName name="DESC1012">#REF!</definedName>
    <definedName name="DESC1013" localSheetId="2">#REF!</definedName>
    <definedName name="DESC1013" localSheetId="3">#REF!</definedName>
    <definedName name="DESC1013">#REF!</definedName>
    <definedName name="DESC1014" localSheetId="2">#REF!</definedName>
    <definedName name="DESC1014" localSheetId="3">#REF!</definedName>
    <definedName name="DESC1014">#REF!</definedName>
    <definedName name="DESC1015" localSheetId="2">#REF!</definedName>
    <definedName name="DESC1015" localSheetId="3">#REF!</definedName>
    <definedName name="DESC1015">#REF!</definedName>
    <definedName name="DESC102" localSheetId="2">#REF!</definedName>
    <definedName name="DESC102" localSheetId="3">#REF!</definedName>
    <definedName name="DESC102">#REF!</definedName>
    <definedName name="DESC103" localSheetId="2">#REF!</definedName>
    <definedName name="DESC103" localSheetId="3">#REF!</definedName>
    <definedName name="DESC103">#REF!</definedName>
    <definedName name="DESC104" localSheetId="2">#REF!</definedName>
    <definedName name="DESC104" localSheetId="3">#REF!</definedName>
    <definedName name="DESC104">#REF!</definedName>
    <definedName name="DESC105" localSheetId="2">#REF!</definedName>
    <definedName name="DESC105" localSheetId="3">#REF!</definedName>
    <definedName name="DESC105">#REF!</definedName>
    <definedName name="DESC106" localSheetId="2">#REF!</definedName>
    <definedName name="DESC106" localSheetId="3">#REF!</definedName>
    <definedName name="DESC106">#REF!</definedName>
    <definedName name="DESC107" localSheetId="2">#REF!</definedName>
    <definedName name="DESC107" localSheetId="3">#REF!</definedName>
    <definedName name="DESC107">#REF!</definedName>
    <definedName name="DESC107A" localSheetId="2">#REF!</definedName>
    <definedName name="DESC107A" localSheetId="3">#REF!</definedName>
    <definedName name="DESC107A">#REF!</definedName>
    <definedName name="DESC107B" localSheetId="2">#REF!</definedName>
    <definedName name="DESC107B" localSheetId="3">#REF!</definedName>
    <definedName name="DESC107B">#REF!</definedName>
    <definedName name="DESC107C" localSheetId="2">#REF!</definedName>
    <definedName name="DESC107C" localSheetId="3">#REF!</definedName>
    <definedName name="DESC107C">#REF!</definedName>
    <definedName name="DESC107D" localSheetId="2">#REF!</definedName>
    <definedName name="DESC107D" localSheetId="3">#REF!</definedName>
    <definedName name="DESC107D">#REF!</definedName>
    <definedName name="DESC107E" localSheetId="2">#REF!</definedName>
    <definedName name="DESC107E" localSheetId="3">#REF!</definedName>
    <definedName name="DESC107E">#REF!</definedName>
    <definedName name="DESC107F" localSheetId="2">#REF!</definedName>
    <definedName name="DESC107F" localSheetId="3">#REF!</definedName>
    <definedName name="DESC107F">#REF!</definedName>
    <definedName name="DESC107G" localSheetId="2">#REF!</definedName>
    <definedName name="DESC107G" localSheetId="3">#REF!</definedName>
    <definedName name="DESC107G">#REF!</definedName>
    <definedName name="DESC108" localSheetId="2">#REF!</definedName>
    <definedName name="DESC108" localSheetId="3">#REF!</definedName>
    <definedName name="DESC108">#REF!</definedName>
    <definedName name="DESC108A" localSheetId="2">#REF!</definedName>
    <definedName name="DESC108A" localSheetId="3">#REF!</definedName>
    <definedName name="DESC108A">#REF!</definedName>
    <definedName name="DESC108B" localSheetId="2">#REF!</definedName>
    <definedName name="DESC108B" localSheetId="3">#REF!</definedName>
    <definedName name="DESC108B">#REF!</definedName>
    <definedName name="DESC108C" localSheetId="2">#REF!</definedName>
    <definedName name="DESC108C" localSheetId="3">#REF!</definedName>
    <definedName name="DESC108C">#REF!</definedName>
    <definedName name="DESC108D" localSheetId="2">#REF!</definedName>
    <definedName name="DESC108D" localSheetId="3">#REF!</definedName>
    <definedName name="DESC108D">#REF!</definedName>
    <definedName name="DESC108E" localSheetId="2">#REF!</definedName>
    <definedName name="DESC108E" localSheetId="3">#REF!</definedName>
    <definedName name="DESC108E">#REF!</definedName>
    <definedName name="DESC108F" localSheetId="2">#REF!</definedName>
    <definedName name="DESC108F" localSheetId="3">#REF!</definedName>
    <definedName name="DESC108F">#REF!</definedName>
    <definedName name="DESC108G" localSheetId="2">#REF!</definedName>
    <definedName name="DESC108G" localSheetId="3">#REF!</definedName>
    <definedName name="DESC108G">#REF!</definedName>
    <definedName name="DESC108H" localSheetId="2">#REF!</definedName>
    <definedName name="DESC108H" localSheetId="3">#REF!</definedName>
    <definedName name="DESC108H">#REF!</definedName>
    <definedName name="DESC108I" localSheetId="2">#REF!</definedName>
    <definedName name="DESC108I" localSheetId="3">#REF!</definedName>
    <definedName name="DESC108I">#REF!</definedName>
    <definedName name="DESC108J" localSheetId="2">#REF!</definedName>
    <definedName name="DESC108J" localSheetId="3">#REF!</definedName>
    <definedName name="DESC108J">#REF!</definedName>
    <definedName name="DESC108K" localSheetId="2">#REF!</definedName>
    <definedName name="DESC108K" localSheetId="3">#REF!</definedName>
    <definedName name="DESC108K">#REF!</definedName>
    <definedName name="DESC108L" localSheetId="2">#REF!</definedName>
    <definedName name="DESC108L" localSheetId="3">#REF!</definedName>
    <definedName name="DESC108L">#REF!</definedName>
    <definedName name="DESC108M" localSheetId="2">#REF!</definedName>
    <definedName name="DESC108M" localSheetId="3">#REF!</definedName>
    <definedName name="DESC108M">#REF!</definedName>
    <definedName name="DESC108N" localSheetId="2">#REF!</definedName>
    <definedName name="DESC108N" localSheetId="3">#REF!</definedName>
    <definedName name="DESC108N">#REF!</definedName>
    <definedName name="DESC108O" localSheetId="2">#REF!</definedName>
    <definedName name="DESC108O" localSheetId="3">#REF!</definedName>
    <definedName name="DESC108O">#REF!</definedName>
    <definedName name="DESC108P" localSheetId="2">#REF!</definedName>
    <definedName name="DESC108P" localSheetId="3">#REF!</definedName>
    <definedName name="DESC108P">#REF!</definedName>
    <definedName name="DESC109" localSheetId="2">#REF!</definedName>
    <definedName name="DESC109" localSheetId="3">#REF!</definedName>
    <definedName name="DESC109">#REF!</definedName>
    <definedName name="DESC109A" localSheetId="2">#REF!</definedName>
    <definedName name="DESC109A" localSheetId="3">#REF!</definedName>
    <definedName name="DESC109A">#REF!</definedName>
    <definedName name="DESC109B" localSheetId="2">#REF!</definedName>
    <definedName name="DESC109B" localSheetId="3">#REF!</definedName>
    <definedName name="DESC109B">#REF!</definedName>
    <definedName name="DESC109C" localSheetId="2">#REF!</definedName>
    <definedName name="DESC109C" localSheetId="3">#REF!</definedName>
    <definedName name="DESC109C">#REF!</definedName>
    <definedName name="DESC109D" localSheetId="2">#REF!</definedName>
    <definedName name="DESC109D" localSheetId="3">#REF!</definedName>
    <definedName name="DESC109D">#REF!</definedName>
    <definedName name="DESC109E" localSheetId="2">#REF!</definedName>
    <definedName name="DESC109E" localSheetId="3">#REF!</definedName>
    <definedName name="DESC109E">#REF!</definedName>
    <definedName name="DESC109F" localSheetId="2">#REF!</definedName>
    <definedName name="DESC109F" localSheetId="3">#REF!</definedName>
    <definedName name="DESC109F">#REF!</definedName>
    <definedName name="DESC109G" localSheetId="2">#REF!</definedName>
    <definedName name="DESC109G" localSheetId="3">#REF!</definedName>
    <definedName name="DESC109G">#REF!</definedName>
    <definedName name="DESC109H" localSheetId="2">#REF!</definedName>
    <definedName name="DESC109H" localSheetId="3">#REF!</definedName>
    <definedName name="DESC109H">#REF!</definedName>
    <definedName name="DESC109I" localSheetId="2">#REF!</definedName>
    <definedName name="DESC109I" localSheetId="3">#REF!</definedName>
    <definedName name="DESC109I">#REF!</definedName>
    <definedName name="DESC109J" localSheetId="2">#REF!</definedName>
    <definedName name="DESC109J" localSheetId="3">#REF!</definedName>
    <definedName name="DESC109J">#REF!</definedName>
    <definedName name="DESC109K" localSheetId="2">#REF!</definedName>
    <definedName name="DESC109K" localSheetId="3">#REF!</definedName>
    <definedName name="DESC109K">#REF!</definedName>
    <definedName name="DESC109L" localSheetId="2">#REF!</definedName>
    <definedName name="DESC109L" localSheetId="3">#REF!</definedName>
    <definedName name="DESC109L">#REF!</definedName>
    <definedName name="DESC109M" localSheetId="2">#REF!</definedName>
    <definedName name="DESC109M" localSheetId="3">#REF!</definedName>
    <definedName name="DESC109M">#REF!</definedName>
    <definedName name="DESC109N" localSheetId="2">#REF!</definedName>
    <definedName name="DESC109N" localSheetId="3">#REF!</definedName>
    <definedName name="DESC109N">#REF!</definedName>
    <definedName name="DESC109O" localSheetId="2">#REF!</definedName>
    <definedName name="DESC109O" localSheetId="3">#REF!</definedName>
    <definedName name="DESC109O">#REF!</definedName>
    <definedName name="DESC109P" localSheetId="2">#REF!</definedName>
    <definedName name="DESC109P" localSheetId="3">#REF!</definedName>
    <definedName name="DESC109P">#REF!</definedName>
    <definedName name="DESC110" localSheetId="2">#REF!</definedName>
    <definedName name="DESC110" localSheetId="3">#REF!</definedName>
    <definedName name="DESC110">#REF!</definedName>
    <definedName name="DESC110A" localSheetId="2">#REF!</definedName>
    <definedName name="DESC110A" localSheetId="3">#REF!</definedName>
    <definedName name="DESC110A">#REF!</definedName>
    <definedName name="DESC110B" localSheetId="2">#REF!</definedName>
    <definedName name="DESC110B" localSheetId="3">#REF!</definedName>
    <definedName name="DESC110B">#REF!</definedName>
    <definedName name="DESC110C" localSheetId="2">#REF!</definedName>
    <definedName name="DESC110C" localSheetId="3">#REF!</definedName>
    <definedName name="DESC110C">#REF!</definedName>
    <definedName name="DESC110D" localSheetId="2">#REF!</definedName>
    <definedName name="DESC110D" localSheetId="3">#REF!</definedName>
    <definedName name="DESC110D">#REF!</definedName>
    <definedName name="DESC110E" localSheetId="2">#REF!</definedName>
    <definedName name="DESC110E" localSheetId="3">#REF!</definedName>
    <definedName name="DESC110E">#REF!</definedName>
    <definedName name="DESC110F" localSheetId="2">#REF!</definedName>
    <definedName name="DESC110F" localSheetId="3">#REF!</definedName>
    <definedName name="DESC110F">#REF!</definedName>
    <definedName name="DESC110G" localSheetId="2">#REF!</definedName>
    <definedName name="DESC110G" localSheetId="3">#REF!</definedName>
    <definedName name="DESC110G">#REF!</definedName>
    <definedName name="DESC110H" localSheetId="2">#REF!</definedName>
    <definedName name="DESC110H" localSheetId="3">#REF!</definedName>
    <definedName name="DESC110H">#REF!</definedName>
    <definedName name="DESC110I" localSheetId="2">#REF!</definedName>
    <definedName name="DESC110I" localSheetId="3">#REF!</definedName>
    <definedName name="DESC110I">#REF!</definedName>
    <definedName name="DESC110J" localSheetId="2">#REF!</definedName>
    <definedName name="DESC110J" localSheetId="3">#REF!</definedName>
    <definedName name="DESC110J">#REF!</definedName>
    <definedName name="DESC110K" localSheetId="2">#REF!</definedName>
    <definedName name="DESC110K" localSheetId="3">#REF!</definedName>
    <definedName name="DESC110K">#REF!</definedName>
    <definedName name="DESC110L" localSheetId="2">#REF!</definedName>
    <definedName name="DESC110L" localSheetId="3">#REF!</definedName>
    <definedName name="DESC110L">#REF!</definedName>
    <definedName name="DESC110M" localSheetId="2">#REF!</definedName>
    <definedName name="DESC110M" localSheetId="3">#REF!</definedName>
    <definedName name="DESC110M">#REF!</definedName>
    <definedName name="DESC110N" localSheetId="2">#REF!</definedName>
    <definedName name="DESC110N" localSheetId="3">#REF!</definedName>
    <definedName name="DESC110N">#REF!</definedName>
    <definedName name="DESC110O" localSheetId="2">#REF!</definedName>
    <definedName name="DESC110O" localSheetId="3">#REF!</definedName>
    <definedName name="DESC110O">#REF!</definedName>
    <definedName name="DESC110P" localSheetId="2">#REF!</definedName>
    <definedName name="DESC110P" localSheetId="3">#REF!</definedName>
    <definedName name="DESC110P">#REF!</definedName>
    <definedName name="DESC111" localSheetId="2">#REF!</definedName>
    <definedName name="DESC111" localSheetId="3">#REF!</definedName>
    <definedName name="DESC111">#REF!</definedName>
    <definedName name="DESC111A" localSheetId="2">#REF!</definedName>
    <definedName name="DESC111A" localSheetId="3">#REF!</definedName>
    <definedName name="DESC111A">#REF!</definedName>
    <definedName name="DESC111B" localSheetId="2">#REF!</definedName>
    <definedName name="DESC111B" localSheetId="3">#REF!</definedName>
    <definedName name="DESC111B">#REF!</definedName>
    <definedName name="DESC111C" localSheetId="2">#REF!</definedName>
    <definedName name="DESC111C" localSheetId="3">#REF!</definedName>
    <definedName name="DESC111C">#REF!</definedName>
    <definedName name="DESC111D" localSheetId="2">#REF!</definedName>
    <definedName name="DESC111D" localSheetId="3">#REF!</definedName>
    <definedName name="DESC111D">#REF!</definedName>
    <definedName name="DESC111E" localSheetId="2">#REF!</definedName>
    <definedName name="DESC111E" localSheetId="3">#REF!</definedName>
    <definedName name="DESC111E">#REF!</definedName>
    <definedName name="DESC111F" localSheetId="2">#REF!</definedName>
    <definedName name="DESC111F" localSheetId="3">#REF!</definedName>
    <definedName name="DESC111F">#REF!</definedName>
    <definedName name="DESC111G" localSheetId="2">#REF!</definedName>
    <definedName name="DESC111G" localSheetId="3">#REF!</definedName>
    <definedName name="DESC111G">#REF!</definedName>
    <definedName name="DESC111H" localSheetId="2">#REF!</definedName>
    <definedName name="DESC111H" localSheetId="3">#REF!</definedName>
    <definedName name="DESC111H">#REF!</definedName>
    <definedName name="DESC111I" localSheetId="2">#REF!</definedName>
    <definedName name="DESC111I" localSheetId="3">#REF!</definedName>
    <definedName name="DESC111I">#REF!</definedName>
    <definedName name="DESC111J" localSheetId="2">#REF!</definedName>
    <definedName name="DESC111J" localSheetId="3">#REF!</definedName>
    <definedName name="DESC111J">#REF!</definedName>
    <definedName name="DESC111K" localSheetId="2">#REF!</definedName>
    <definedName name="DESC111K" localSheetId="3">#REF!</definedName>
    <definedName name="DESC111K">#REF!</definedName>
    <definedName name="DESC111L" localSheetId="2">#REF!</definedName>
    <definedName name="DESC111L" localSheetId="3">#REF!</definedName>
    <definedName name="DESC111L">#REF!</definedName>
    <definedName name="DESC111M" localSheetId="2">#REF!</definedName>
    <definedName name="DESC111M" localSheetId="3">#REF!</definedName>
    <definedName name="DESC111M">#REF!</definedName>
    <definedName name="DESC111N" localSheetId="2">#REF!</definedName>
    <definedName name="DESC111N" localSheetId="3">#REF!</definedName>
    <definedName name="DESC111N">#REF!</definedName>
    <definedName name="DESC111O" localSheetId="2">#REF!</definedName>
    <definedName name="DESC111O" localSheetId="3">#REF!</definedName>
    <definedName name="DESC111O">#REF!</definedName>
    <definedName name="DESC111P" localSheetId="2">#REF!</definedName>
    <definedName name="DESC111P" localSheetId="3">#REF!</definedName>
    <definedName name="DESC111P">#REF!</definedName>
    <definedName name="DESC112" localSheetId="2">#REF!</definedName>
    <definedName name="DESC112" localSheetId="3">#REF!</definedName>
    <definedName name="DESC112">#REF!</definedName>
    <definedName name="DESC112A" localSheetId="2">#REF!</definedName>
    <definedName name="DESC112A" localSheetId="3">#REF!</definedName>
    <definedName name="DESC112A">#REF!</definedName>
    <definedName name="DESC112B" localSheetId="2">#REF!</definedName>
    <definedName name="DESC112B" localSheetId="3">#REF!</definedName>
    <definedName name="DESC112B">#REF!</definedName>
    <definedName name="DESC112C" localSheetId="2">#REF!</definedName>
    <definedName name="DESC112C" localSheetId="3">#REF!</definedName>
    <definedName name="DESC112C">#REF!</definedName>
    <definedName name="DESC112D" localSheetId="2">#REF!</definedName>
    <definedName name="DESC112D" localSheetId="3">#REF!</definedName>
    <definedName name="DESC112D">#REF!</definedName>
    <definedName name="DESC112E" localSheetId="2">#REF!</definedName>
    <definedName name="DESC112E" localSheetId="3">#REF!</definedName>
    <definedName name="DESC112E">#REF!</definedName>
    <definedName name="DESC112F" localSheetId="2">#REF!</definedName>
    <definedName name="DESC112F" localSheetId="3">#REF!</definedName>
    <definedName name="DESC112F">#REF!</definedName>
    <definedName name="DESC112G" localSheetId="2">#REF!</definedName>
    <definedName name="DESC112G" localSheetId="3">#REF!</definedName>
    <definedName name="DESC112G">#REF!</definedName>
    <definedName name="DESC112H" localSheetId="2">#REF!</definedName>
    <definedName name="DESC112H" localSheetId="3">#REF!</definedName>
    <definedName name="DESC112H">#REF!</definedName>
    <definedName name="DESC112I" localSheetId="2">#REF!</definedName>
    <definedName name="DESC112I" localSheetId="3">#REF!</definedName>
    <definedName name="DESC112I">#REF!</definedName>
    <definedName name="DESC112J" localSheetId="2">#REF!</definedName>
    <definedName name="DESC112J" localSheetId="3">#REF!</definedName>
    <definedName name="DESC112J">#REF!</definedName>
    <definedName name="DESC112K" localSheetId="2">#REF!</definedName>
    <definedName name="DESC112K" localSheetId="3">#REF!</definedName>
    <definedName name="DESC112K">#REF!</definedName>
    <definedName name="DESC112L" localSheetId="2">#REF!</definedName>
    <definedName name="DESC112L" localSheetId="3">#REF!</definedName>
    <definedName name="DESC112L">#REF!</definedName>
    <definedName name="DESC112M" localSheetId="2">#REF!</definedName>
    <definedName name="DESC112M" localSheetId="3">#REF!</definedName>
    <definedName name="DESC112M">#REF!</definedName>
    <definedName name="DESC112N" localSheetId="2">#REF!</definedName>
    <definedName name="DESC112N" localSheetId="3">#REF!</definedName>
    <definedName name="DESC112N">#REF!</definedName>
    <definedName name="DESC112O" localSheetId="2">#REF!</definedName>
    <definedName name="DESC112O" localSheetId="3">#REF!</definedName>
    <definedName name="DESC112O">#REF!</definedName>
    <definedName name="DESC112P" localSheetId="2">#REF!</definedName>
    <definedName name="DESC112P" localSheetId="3">#REF!</definedName>
    <definedName name="DESC112P">#REF!</definedName>
    <definedName name="DESC113" localSheetId="2">#REF!</definedName>
    <definedName name="DESC113" localSheetId="3">#REF!</definedName>
    <definedName name="DESC113">#REF!</definedName>
    <definedName name="DESC113A" localSheetId="2">#REF!</definedName>
    <definedName name="DESC113A" localSheetId="3">#REF!</definedName>
    <definedName name="DESC113A">#REF!</definedName>
    <definedName name="DESC113B" localSheetId="2">#REF!</definedName>
    <definedName name="DESC113B" localSheetId="3">#REF!</definedName>
    <definedName name="DESC113B">#REF!</definedName>
    <definedName name="DESC113C" localSheetId="2">#REF!</definedName>
    <definedName name="DESC113C" localSheetId="3">#REF!</definedName>
    <definedName name="DESC113C">#REF!</definedName>
    <definedName name="DESC113D" localSheetId="2">#REF!</definedName>
    <definedName name="DESC113D" localSheetId="3">#REF!</definedName>
    <definedName name="DESC113D">#REF!</definedName>
    <definedName name="DESC113E" localSheetId="2">#REF!</definedName>
    <definedName name="DESC113E" localSheetId="3">#REF!</definedName>
    <definedName name="DESC113E">#REF!</definedName>
    <definedName name="DESC113F" localSheetId="2">#REF!</definedName>
    <definedName name="DESC113F" localSheetId="3">#REF!</definedName>
    <definedName name="DESC113F">#REF!</definedName>
    <definedName name="DESC113G" localSheetId="2">#REF!</definedName>
    <definedName name="DESC113G" localSheetId="3">#REF!</definedName>
    <definedName name="DESC113G">#REF!</definedName>
    <definedName name="DESC113H" localSheetId="2">#REF!</definedName>
    <definedName name="DESC113H" localSheetId="3">#REF!</definedName>
    <definedName name="DESC113H">#REF!</definedName>
    <definedName name="DESC113I" localSheetId="2">#REF!</definedName>
    <definedName name="DESC113I" localSheetId="3">#REF!</definedName>
    <definedName name="DESC113I">#REF!</definedName>
    <definedName name="DESC113J" localSheetId="2">#REF!</definedName>
    <definedName name="DESC113J" localSheetId="3">#REF!</definedName>
    <definedName name="DESC113J">#REF!</definedName>
    <definedName name="DESC113K" localSheetId="2">#REF!</definedName>
    <definedName name="DESC113K" localSheetId="3">#REF!</definedName>
    <definedName name="DESC113K">#REF!</definedName>
    <definedName name="DESC114" localSheetId="2">#REF!</definedName>
    <definedName name="DESC114" localSheetId="3">#REF!</definedName>
    <definedName name="DESC114">#REF!</definedName>
    <definedName name="DESC115" localSheetId="2">#REF!</definedName>
    <definedName name="DESC115" localSheetId="3">#REF!</definedName>
    <definedName name="DESC115">#REF!</definedName>
    <definedName name="DESC116" localSheetId="2">#REF!</definedName>
    <definedName name="DESC116" localSheetId="3">#REF!</definedName>
    <definedName name="DESC116">#REF!</definedName>
    <definedName name="DESC117" localSheetId="2">#REF!</definedName>
    <definedName name="DESC117" localSheetId="3">#REF!</definedName>
    <definedName name="DESC117">#REF!</definedName>
    <definedName name="DESC118" localSheetId="2">#REF!</definedName>
    <definedName name="DESC118" localSheetId="3">#REF!</definedName>
    <definedName name="DESC118">#REF!</definedName>
    <definedName name="DESC119" localSheetId="2">#REF!</definedName>
    <definedName name="DESC119" localSheetId="3">#REF!</definedName>
    <definedName name="DESC119">#REF!</definedName>
    <definedName name="DESC120" localSheetId="2">#REF!</definedName>
    <definedName name="DESC120" localSheetId="3">#REF!</definedName>
    <definedName name="DESC120">#REF!</definedName>
    <definedName name="DESC121" localSheetId="2">#REF!</definedName>
    <definedName name="DESC121" localSheetId="3">#REF!</definedName>
    <definedName name="DESC121">#REF!</definedName>
    <definedName name="DESC122" localSheetId="2">#REF!</definedName>
    <definedName name="DESC122" localSheetId="3">#REF!</definedName>
    <definedName name="DESC122">#REF!</definedName>
    <definedName name="DESC123" localSheetId="2">#REF!</definedName>
    <definedName name="DESC123" localSheetId="3">#REF!</definedName>
    <definedName name="DESC123">#REF!</definedName>
    <definedName name="DESC124" localSheetId="2">#REF!</definedName>
    <definedName name="DESC124" localSheetId="3">#REF!</definedName>
    <definedName name="DESC124">#REF!</definedName>
    <definedName name="DESC125" localSheetId="2">#REF!</definedName>
    <definedName name="DESC125" localSheetId="3">#REF!</definedName>
    <definedName name="DESC125">#REF!</definedName>
    <definedName name="DESC126" localSheetId="2">#REF!</definedName>
    <definedName name="DESC126" localSheetId="3">#REF!</definedName>
    <definedName name="DESC126">#REF!</definedName>
    <definedName name="DESC127" localSheetId="2">#REF!</definedName>
    <definedName name="DESC127" localSheetId="3">#REF!</definedName>
    <definedName name="DESC127">#REF!</definedName>
    <definedName name="DESC127A" localSheetId="2">#REF!</definedName>
    <definedName name="DESC127A" localSheetId="3">#REF!</definedName>
    <definedName name="DESC127A">#REF!</definedName>
    <definedName name="DESC127B" localSheetId="2">#REF!</definedName>
    <definedName name="DESC127B" localSheetId="3">#REF!</definedName>
    <definedName name="DESC127B">#REF!</definedName>
    <definedName name="DESC127C" localSheetId="2">#REF!</definedName>
    <definedName name="DESC127C" localSheetId="3">#REF!</definedName>
    <definedName name="DESC127C">#REF!</definedName>
    <definedName name="DESC127D" localSheetId="2">#REF!</definedName>
    <definedName name="DESC127D" localSheetId="3">#REF!</definedName>
    <definedName name="DESC127D">#REF!</definedName>
    <definedName name="DESC127E" localSheetId="2">#REF!</definedName>
    <definedName name="DESC127E" localSheetId="3">#REF!</definedName>
    <definedName name="DESC127E">#REF!</definedName>
    <definedName name="DESC127F" localSheetId="2">#REF!</definedName>
    <definedName name="DESC127F" localSheetId="3">#REF!</definedName>
    <definedName name="DESC127F">#REF!</definedName>
    <definedName name="DESC127G" localSheetId="2">#REF!</definedName>
    <definedName name="DESC127G" localSheetId="3">#REF!</definedName>
    <definedName name="DESC127G">#REF!</definedName>
    <definedName name="DESC127H" localSheetId="2">#REF!</definedName>
    <definedName name="DESC127H" localSheetId="3">#REF!</definedName>
    <definedName name="DESC127H">#REF!</definedName>
    <definedName name="DESC127I" localSheetId="2">#REF!</definedName>
    <definedName name="DESC127I" localSheetId="3">#REF!</definedName>
    <definedName name="DESC127I">#REF!</definedName>
    <definedName name="DESC127J" localSheetId="2">#REF!</definedName>
    <definedName name="DESC127J" localSheetId="3">#REF!</definedName>
    <definedName name="DESC127J">#REF!</definedName>
    <definedName name="DESC128" localSheetId="2">#REF!</definedName>
    <definedName name="DESC128" localSheetId="3">#REF!</definedName>
    <definedName name="DESC128">#REF!</definedName>
    <definedName name="DESC128A" localSheetId="2">#REF!</definedName>
    <definedName name="DESC128A" localSheetId="3">#REF!</definedName>
    <definedName name="DESC128A">#REF!</definedName>
    <definedName name="DESC128B" localSheetId="2">#REF!</definedName>
    <definedName name="DESC128B" localSheetId="3">#REF!</definedName>
    <definedName name="DESC128B">#REF!</definedName>
    <definedName name="DESC128C" localSheetId="2">#REF!</definedName>
    <definedName name="DESC128C" localSheetId="3">#REF!</definedName>
    <definedName name="DESC128C">#REF!</definedName>
    <definedName name="DESC128D" localSheetId="2">#REF!</definedName>
    <definedName name="DESC128D" localSheetId="3">#REF!</definedName>
    <definedName name="DESC128D">#REF!</definedName>
    <definedName name="DESC128E" localSheetId="2">#REF!</definedName>
    <definedName name="DESC128E" localSheetId="3">#REF!</definedName>
    <definedName name="DESC128E">#REF!</definedName>
    <definedName name="DESC128F" localSheetId="2">#REF!</definedName>
    <definedName name="DESC128F" localSheetId="3">#REF!</definedName>
    <definedName name="DESC128F">#REF!</definedName>
    <definedName name="DESC128G" localSheetId="2">#REF!</definedName>
    <definedName name="DESC128G" localSheetId="3">#REF!</definedName>
    <definedName name="DESC128G">#REF!</definedName>
    <definedName name="DESC129" localSheetId="2">#REF!</definedName>
    <definedName name="DESC129" localSheetId="3">#REF!</definedName>
    <definedName name="DESC129">#REF!</definedName>
    <definedName name="DESC129A" localSheetId="2">#REF!</definedName>
    <definedName name="DESC129A" localSheetId="3">#REF!</definedName>
    <definedName name="DESC129A">#REF!</definedName>
    <definedName name="DESC129B" localSheetId="2">#REF!</definedName>
    <definedName name="DESC129B" localSheetId="3">#REF!</definedName>
    <definedName name="DESC129B">#REF!</definedName>
    <definedName name="DESC129C" localSheetId="2">#REF!</definedName>
    <definedName name="DESC129C" localSheetId="3">#REF!</definedName>
    <definedName name="DESC129C">#REF!</definedName>
    <definedName name="DESC129D" localSheetId="2">#REF!</definedName>
    <definedName name="DESC129D" localSheetId="3">#REF!</definedName>
    <definedName name="DESC129D">#REF!</definedName>
    <definedName name="DESC130" localSheetId="2">#REF!</definedName>
    <definedName name="DESC130" localSheetId="3">#REF!</definedName>
    <definedName name="DESC130">#REF!</definedName>
    <definedName name="DESC130A" localSheetId="2">#REF!</definedName>
    <definedName name="DESC130A" localSheetId="3">#REF!</definedName>
    <definedName name="DESC130A">#REF!</definedName>
    <definedName name="DESC130B" localSheetId="2">#REF!</definedName>
    <definedName name="DESC130B" localSheetId="3">#REF!</definedName>
    <definedName name="DESC130B">#REF!</definedName>
    <definedName name="DESC131" localSheetId="2">#REF!</definedName>
    <definedName name="DESC131" localSheetId="3">#REF!</definedName>
    <definedName name="DESC131">#REF!</definedName>
    <definedName name="DESC132" localSheetId="2">#REF!</definedName>
    <definedName name="DESC132" localSheetId="3">#REF!</definedName>
    <definedName name="DESC132">#REF!</definedName>
    <definedName name="DESC133" localSheetId="2">#REF!</definedName>
    <definedName name="DESC133" localSheetId="3">#REF!</definedName>
    <definedName name="DESC133">#REF!</definedName>
    <definedName name="DESC14" localSheetId="2">#REF!</definedName>
    <definedName name="DESC14" localSheetId="3">#REF!</definedName>
    <definedName name="DESC14">#REF!</definedName>
    <definedName name="DESC143" localSheetId="2">#REF!</definedName>
    <definedName name="DESC143" localSheetId="3">#REF!</definedName>
    <definedName name="DESC143">#REF!</definedName>
    <definedName name="DESC144" localSheetId="2">#REF!</definedName>
    <definedName name="DESC144" localSheetId="3">#REF!</definedName>
    <definedName name="DESC144">#REF!</definedName>
    <definedName name="DESC145" localSheetId="2">#REF!</definedName>
    <definedName name="DESC145" localSheetId="3">#REF!</definedName>
    <definedName name="DESC145">#REF!</definedName>
    <definedName name="DESC146" localSheetId="2">#REF!</definedName>
    <definedName name="DESC146" localSheetId="3">#REF!</definedName>
    <definedName name="DESC146">#REF!</definedName>
    <definedName name="DESC147" localSheetId="2">#REF!</definedName>
    <definedName name="DESC147" localSheetId="3">#REF!</definedName>
    <definedName name="DESC147">#REF!</definedName>
    <definedName name="DESC148" localSheetId="2">#REF!</definedName>
    <definedName name="DESC148" localSheetId="3">#REF!</definedName>
    <definedName name="DESC148">#REF!</definedName>
    <definedName name="DESC149" localSheetId="2">#REF!</definedName>
    <definedName name="DESC149" localSheetId="3">#REF!</definedName>
    <definedName name="DESC149">#REF!</definedName>
    <definedName name="DESC150" localSheetId="2">#REF!</definedName>
    <definedName name="DESC150" localSheetId="3">#REF!</definedName>
    <definedName name="DESC150">#REF!</definedName>
    <definedName name="DESC152" localSheetId="2">#REF!</definedName>
    <definedName name="DESC152" localSheetId="3">#REF!</definedName>
    <definedName name="DESC152">#REF!</definedName>
    <definedName name="DESC153" localSheetId="2">#REF!</definedName>
    <definedName name="DESC153" localSheetId="3">#REF!</definedName>
    <definedName name="DESC153">#REF!</definedName>
    <definedName name="DESC154" localSheetId="2">#REF!</definedName>
    <definedName name="DESC154" localSheetId="3">#REF!</definedName>
    <definedName name="DESC154">#REF!</definedName>
    <definedName name="DESC155" localSheetId="2">#REF!</definedName>
    <definedName name="DESC155" localSheetId="3">#REF!</definedName>
    <definedName name="DESC155">#REF!</definedName>
    <definedName name="DESC156" localSheetId="2">#REF!</definedName>
    <definedName name="DESC156" localSheetId="3">#REF!</definedName>
    <definedName name="DESC156">#REF!</definedName>
    <definedName name="DESC157" localSheetId="2">#REF!</definedName>
    <definedName name="DESC157" localSheetId="3">#REF!</definedName>
    <definedName name="DESC157">#REF!</definedName>
    <definedName name="DESC158" localSheetId="2">#REF!</definedName>
    <definedName name="DESC158" localSheetId="3">#REF!</definedName>
    <definedName name="DESC158">#REF!</definedName>
    <definedName name="DESC16" localSheetId="2">#REF!</definedName>
    <definedName name="DESC16" localSheetId="3">#REF!</definedName>
    <definedName name="DESC16">#REF!</definedName>
    <definedName name="DESC18" localSheetId="2">#REF!</definedName>
    <definedName name="DESC18" localSheetId="3">#REF!</definedName>
    <definedName name="DESC18">#REF!</definedName>
    <definedName name="DESC19" localSheetId="2">#REF!</definedName>
    <definedName name="DESC19" localSheetId="3">#REF!</definedName>
    <definedName name="DESC19">#REF!</definedName>
    <definedName name="DESC20" localSheetId="2">#REF!</definedName>
    <definedName name="DESC20" localSheetId="3">#REF!</definedName>
    <definedName name="DESC20">#REF!</definedName>
    <definedName name="DESC21" localSheetId="2">#REF!</definedName>
    <definedName name="DESC21" localSheetId="3">#REF!</definedName>
    <definedName name="DESC21">#REF!</definedName>
    <definedName name="DESC22" localSheetId="2">#REF!</definedName>
    <definedName name="DESC22" localSheetId="3">#REF!</definedName>
    <definedName name="DESC22">#REF!</definedName>
    <definedName name="DESC23" localSheetId="2">#REF!</definedName>
    <definedName name="DESC23" localSheetId="3">#REF!</definedName>
    <definedName name="DESC23">#REF!</definedName>
    <definedName name="DESC24" localSheetId="2">#REF!</definedName>
    <definedName name="DESC24" localSheetId="3">#REF!</definedName>
    <definedName name="DESC24">#REF!</definedName>
    <definedName name="DESC26" localSheetId="2">#REF!</definedName>
    <definedName name="DESC26" localSheetId="3">#REF!</definedName>
    <definedName name="DESC26">#REF!</definedName>
    <definedName name="DESC27" localSheetId="2">#REF!</definedName>
    <definedName name="DESC27" localSheetId="3">#REF!</definedName>
    <definedName name="DESC27">#REF!</definedName>
    <definedName name="DESC29" localSheetId="2">#REF!</definedName>
    <definedName name="DESC29" localSheetId="3">#REF!</definedName>
    <definedName name="DESC29">#REF!</definedName>
    <definedName name="DESC30" localSheetId="2">#REF!</definedName>
    <definedName name="DESC30" localSheetId="3">#REF!</definedName>
    <definedName name="DESC30">#REF!</definedName>
    <definedName name="DESC31" localSheetId="2">#REF!</definedName>
    <definedName name="DESC31" localSheetId="3">#REF!</definedName>
    <definedName name="DESC31">#REF!</definedName>
    <definedName name="DESC32" localSheetId="2">#REF!</definedName>
    <definedName name="DESC32" localSheetId="3">#REF!</definedName>
    <definedName name="DESC32">#REF!</definedName>
    <definedName name="DESC33" localSheetId="2">#REF!</definedName>
    <definedName name="DESC33" localSheetId="3">#REF!</definedName>
    <definedName name="DESC33">#REF!</definedName>
    <definedName name="DESC34" localSheetId="2">#REF!</definedName>
    <definedName name="DESC34" localSheetId="3">#REF!</definedName>
    <definedName name="DESC34">#REF!</definedName>
    <definedName name="DESC35" localSheetId="2">#REF!</definedName>
    <definedName name="DESC35" localSheetId="3">#REF!</definedName>
    <definedName name="DESC35">#REF!</definedName>
    <definedName name="DESC36" localSheetId="2">#REF!</definedName>
    <definedName name="DESC36" localSheetId="3">#REF!</definedName>
    <definedName name="DESC36">#REF!</definedName>
    <definedName name="DESC37" localSheetId="2">#REF!</definedName>
    <definedName name="DESC37" localSheetId="3">#REF!</definedName>
    <definedName name="DESC37">#REF!</definedName>
    <definedName name="DESC38" localSheetId="2">#REF!</definedName>
    <definedName name="DESC38" localSheetId="3">#REF!</definedName>
    <definedName name="DESC38">#REF!</definedName>
    <definedName name="DESC39" localSheetId="2">#REF!</definedName>
    <definedName name="DESC39" localSheetId="3">#REF!</definedName>
    <definedName name="DESC39">#REF!</definedName>
    <definedName name="DESC40" localSheetId="2">#REF!</definedName>
    <definedName name="DESC40" localSheetId="3">#REF!</definedName>
    <definedName name="DESC40">#REF!</definedName>
    <definedName name="DESC41" localSheetId="2">#REF!</definedName>
    <definedName name="DESC41" localSheetId="3">#REF!</definedName>
    <definedName name="DESC41">#REF!</definedName>
    <definedName name="DESC42" localSheetId="2">#REF!</definedName>
    <definedName name="DESC42" localSheetId="3">#REF!</definedName>
    <definedName name="DESC42">#REF!</definedName>
    <definedName name="DESC43" localSheetId="2">#REF!</definedName>
    <definedName name="DESC43" localSheetId="3">#REF!</definedName>
    <definedName name="DESC43">#REF!</definedName>
    <definedName name="DESC44" localSheetId="2">#REF!</definedName>
    <definedName name="DESC44" localSheetId="3">#REF!</definedName>
    <definedName name="DESC44">#REF!</definedName>
    <definedName name="DESC45" localSheetId="2">#REF!</definedName>
    <definedName name="DESC45" localSheetId="3">#REF!</definedName>
    <definedName name="DESC45">#REF!</definedName>
    <definedName name="DESC46" localSheetId="2">#REF!</definedName>
    <definedName name="DESC46" localSheetId="3">#REF!</definedName>
    <definedName name="DESC46">#REF!</definedName>
    <definedName name="DESC47" localSheetId="2">#REF!</definedName>
    <definedName name="DESC47" localSheetId="3">#REF!</definedName>
    <definedName name="DESC47">#REF!</definedName>
    <definedName name="DESC48" localSheetId="2">#REF!</definedName>
    <definedName name="DESC48" localSheetId="3">#REF!</definedName>
    <definedName name="DESC48">#REF!</definedName>
    <definedName name="DESC49" localSheetId="2">#REF!</definedName>
    <definedName name="DESC49" localSheetId="3">#REF!</definedName>
    <definedName name="DESC49">#REF!</definedName>
    <definedName name="DESC50" localSheetId="2">#REF!</definedName>
    <definedName name="DESC50" localSheetId="3">#REF!</definedName>
    <definedName name="DESC50">#REF!</definedName>
    <definedName name="DESC51" localSheetId="2">#REF!</definedName>
    <definedName name="DESC51" localSheetId="3">#REF!</definedName>
    <definedName name="DESC51">#REF!</definedName>
    <definedName name="DESC52" localSheetId="2">#REF!</definedName>
    <definedName name="DESC52" localSheetId="3">#REF!</definedName>
    <definedName name="DESC52">#REF!</definedName>
    <definedName name="DESC54" localSheetId="2">#REF!</definedName>
    <definedName name="DESC54" localSheetId="3">#REF!</definedName>
    <definedName name="DESC54">#REF!</definedName>
    <definedName name="DESC56" localSheetId="2">#REF!</definedName>
    <definedName name="DESC56" localSheetId="3">#REF!</definedName>
    <definedName name="DESC56">#REF!</definedName>
    <definedName name="DESC57" localSheetId="2">#REF!</definedName>
    <definedName name="DESC57" localSheetId="3">#REF!</definedName>
    <definedName name="DESC57">#REF!</definedName>
    <definedName name="DESC58" localSheetId="2">#REF!</definedName>
    <definedName name="DESC58" localSheetId="3">#REF!</definedName>
    <definedName name="DESC58">#REF!</definedName>
    <definedName name="DESC59" localSheetId="2">#REF!</definedName>
    <definedName name="DESC59" localSheetId="3">#REF!</definedName>
    <definedName name="DESC59">#REF!</definedName>
    <definedName name="DESC60" localSheetId="2">#REF!</definedName>
    <definedName name="DESC60" localSheetId="3">#REF!</definedName>
    <definedName name="DESC60">#REF!</definedName>
    <definedName name="DESC61" localSheetId="2">#REF!</definedName>
    <definedName name="DESC61" localSheetId="3">#REF!</definedName>
    <definedName name="DESC61">#REF!</definedName>
    <definedName name="DESC63" localSheetId="2">#REF!</definedName>
    <definedName name="DESC63" localSheetId="3">#REF!</definedName>
    <definedName name="DESC63">#REF!</definedName>
    <definedName name="DESC64" localSheetId="2">#REF!</definedName>
    <definedName name="DESC64" localSheetId="3">#REF!</definedName>
    <definedName name="DESC64">#REF!</definedName>
    <definedName name="DESC65" localSheetId="2">#REF!</definedName>
    <definedName name="DESC65" localSheetId="3">#REF!</definedName>
    <definedName name="DESC65">#REF!</definedName>
    <definedName name="DESC66" localSheetId="2">#REF!</definedName>
    <definedName name="DESC66" localSheetId="3">#REF!</definedName>
    <definedName name="DESC66">#REF!</definedName>
    <definedName name="DESC68" localSheetId="2">#REF!</definedName>
    <definedName name="DESC68" localSheetId="3">#REF!</definedName>
    <definedName name="DESC68">#REF!</definedName>
    <definedName name="DESC69" localSheetId="2">#REF!</definedName>
    <definedName name="DESC69" localSheetId="3">#REF!</definedName>
    <definedName name="DESC69">#REF!</definedName>
    <definedName name="DESC7" localSheetId="2">#REF!</definedName>
    <definedName name="DESC7" localSheetId="3">#REF!</definedName>
    <definedName name="DESC7">#REF!</definedName>
    <definedName name="DESC70" localSheetId="2">#REF!</definedName>
    <definedName name="DESC70" localSheetId="3">#REF!</definedName>
    <definedName name="DESC70">#REF!</definedName>
    <definedName name="DESC71" localSheetId="2">#REF!</definedName>
    <definedName name="DESC71" localSheetId="3">#REF!</definedName>
    <definedName name="DESC71">#REF!</definedName>
    <definedName name="DESC72" localSheetId="2">#REF!</definedName>
    <definedName name="DESC72" localSheetId="3">#REF!</definedName>
    <definedName name="DESC72">#REF!</definedName>
    <definedName name="DESC73" localSheetId="2">#REF!</definedName>
    <definedName name="DESC73" localSheetId="3">#REF!</definedName>
    <definedName name="DESC73">#REF!</definedName>
    <definedName name="DESC74" localSheetId="2">#REF!</definedName>
    <definedName name="DESC74" localSheetId="3">#REF!</definedName>
    <definedName name="DESC74">#REF!</definedName>
    <definedName name="DESC77" localSheetId="2">#REF!</definedName>
    <definedName name="DESC77" localSheetId="3">#REF!</definedName>
    <definedName name="DESC77">#REF!</definedName>
    <definedName name="DESC78" localSheetId="2">#REF!</definedName>
    <definedName name="DESC78" localSheetId="3">#REF!</definedName>
    <definedName name="DESC78">#REF!</definedName>
    <definedName name="DESC79" localSheetId="2">#REF!</definedName>
    <definedName name="DESC79" localSheetId="3">#REF!</definedName>
    <definedName name="DESC79">#REF!</definedName>
    <definedName name="DESC79A" localSheetId="2">#REF!</definedName>
    <definedName name="DESC79A" localSheetId="3">#REF!</definedName>
    <definedName name="DESC79A">#REF!</definedName>
    <definedName name="DESC79B" localSheetId="2">#REF!</definedName>
    <definedName name="DESC79B" localSheetId="3">#REF!</definedName>
    <definedName name="DESC79B">#REF!</definedName>
    <definedName name="DESC79C" localSheetId="2">#REF!</definedName>
    <definedName name="DESC79C" localSheetId="3">#REF!</definedName>
    <definedName name="DESC79C">#REF!</definedName>
    <definedName name="DESC80" localSheetId="2">#REF!</definedName>
    <definedName name="DESC80" localSheetId="3">#REF!</definedName>
    <definedName name="DESC80">#REF!</definedName>
    <definedName name="DESC80A" localSheetId="2">#REF!</definedName>
    <definedName name="DESC80A" localSheetId="3">#REF!</definedName>
    <definedName name="DESC80A">#REF!</definedName>
    <definedName name="DESC80B" localSheetId="2">#REF!</definedName>
    <definedName name="DESC80B" localSheetId="3">#REF!</definedName>
    <definedName name="DESC80B">#REF!</definedName>
    <definedName name="DESC80C" localSheetId="2">#REF!</definedName>
    <definedName name="DESC80C" localSheetId="3">#REF!</definedName>
    <definedName name="DESC80C">#REF!</definedName>
    <definedName name="DESC81" localSheetId="2">#REF!</definedName>
    <definedName name="DESC81" localSheetId="3">#REF!</definedName>
    <definedName name="DESC81">#REF!</definedName>
    <definedName name="DESC82" localSheetId="2">#REF!</definedName>
    <definedName name="DESC82" localSheetId="3">#REF!</definedName>
    <definedName name="DESC82">#REF!</definedName>
    <definedName name="DESC85" localSheetId="2">#REF!</definedName>
    <definedName name="DESC85" localSheetId="3">#REF!</definedName>
    <definedName name="DESC85">#REF!</definedName>
    <definedName name="DESC86" localSheetId="2">#REF!</definedName>
    <definedName name="DESC86" localSheetId="3">#REF!</definedName>
    <definedName name="DESC86">#REF!</definedName>
    <definedName name="DESC87" localSheetId="2">#REF!</definedName>
    <definedName name="DESC87" localSheetId="3">#REF!</definedName>
    <definedName name="DESC87">#REF!</definedName>
    <definedName name="DESC88" localSheetId="2">#REF!</definedName>
    <definedName name="DESC88" localSheetId="3">#REF!</definedName>
    <definedName name="DESC88">#REF!</definedName>
    <definedName name="DESC92" localSheetId="2">#REF!</definedName>
    <definedName name="DESC92" localSheetId="3">#REF!</definedName>
    <definedName name="DESC92">#REF!</definedName>
    <definedName name="DESC93" localSheetId="2">#REF!</definedName>
    <definedName name="DESC93" localSheetId="3">#REF!</definedName>
    <definedName name="DESC93">#REF!</definedName>
    <definedName name="DESC94" localSheetId="2">#REF!</definedName>
    <definedName name="DESC94" localSheetId="3">#REF!</definedName>
    <definedName name="DESC94">#REF!</definedName>
    <definedName name="DESC95" localSheetId="2">#REF!</definedName>
    <definedName name="DESC95" localSheetId="3">#REF!</definedName>
    <definedName name="DESC95">#REF!</definedName>
    <definedName name="DESC98" localSheetId="2">#REF!</definedName>
    <definedName name="DESC98" localSheetId="3">#REF!</definedName>
    <definedName name="DESC98">#REF!</definedName>
    <definedName name="DESC99" localSheetId="2">#REF!</definedName>
    <definedName name="DESC99" localSheetId="3">#REF!</definedName>
    <definedName name="DESC99">#REF!</definedName>
    <definedName name="Detonator" localSheetId="11">#REF!</definedName>
    <definedName name="Detonator" localSheetId="4">#REF!</definedName>
    <definedName name="Detonator" localSheetId="10">#REF!</definedName>
    <definedName name="Detonator" localSheetId="0">#REF!</definedName>
    <definedName name="Detonator" localSheetId="1">#REF!</definedName>
    <definedName name="Detonator">#REF!</definedName>
    <definedName name="DI" localSheetId="2">#REF!</definedName>
    <definedName name="DI" localSheetId="3">#REF!</definedName>
    <definedName name="DI" localSheetId="10">#REF!</definedName>
    <definedName name="DI">#REF!</definedName>
    <definedName name="Diesel" localSheetId="11">#REF!</definedName>
    <definedName name="Diesel" localSheetId="4">#REF!</definedName>
    <definedName name="diesel" localSheetId="10">#REF!</definedName>
    <definedName name="Diesel" localSheetId="0">#REF!</definedName>
    <definedName name="diesel" localSheetId="1">#REF!</definedName>
    <definedName name="diesel">#REF!</definedName>
    <definedName name="DIS" localSheetId="11">#REF!</definedName>
    <definedName name="DIS" localSheetId="4">#REF!</definedName>
    <definedName name="DIS" localSheetId="0">#REF!</definedName>
    <definedName name="DIS">#REF!</definedName>
    <definedName name="DISCH" localSheetId="2">#REF!</definedName>
    <definedName name="DISCH" localSheetId="3">#REF!</definedName>
    <definedName name="DISCH" localSheetId="10">#REF!</definedName>
    <definedName name="DISCH">#REF!</definedName>
    <definedName name="diver" localSheetId="2">#REF!</definedName>
    <definedName name="diver" localSheetId="3">#REF!</definedName>
    <definedName name="diver" localSheetId="11">#REF!</definedName>
    <definedName name="diver" localSheetId="4">#REF!</definedName>
    <definedName name="diver" localSheetId="0">#REF!</definedName>
    <definedName name="diver">#REF!</definedName>
    <definedName name="Double_Clip" localSheetId="11">#REF!</definedName>
    <definedName name="Double_Clip" localSheetId="4">#REF!</definedName>
    <definedName name="Double_Clip" localSheetId="10">#REF!</definedName>
    <definedName name="Double_Clip" localSheetId="0">#REF!</definedName>
    <definedName name="Double_Clip">#REF!</definedName>
    <definedName name="dozer" localSheetId="11">#REF!</definedName>
    <definedName name="dozer" localSheetId="4">#REF!</definedName>
    <definedName name="dozer" localSheetId="10">#REF!</definedName>
    <definedName name="dozer" localSheetId="0">#REF!</definedName>
    <definedName name="dozer" localSheetId="1">#REF!</definedName>
    <definedName name="dozer">#REF!</definedName>
    <definedName name="dozer_50" localSheetId="2">#REF!</definedName>
    <definedName name="dozer_50" localSheetId="3">#REF!</definedName>
    <definedName name="dozer_50" localSheetId="11">#REF!</definedName>
    <definedName name="dozer_50" localSheetId="4">#REF!</definedName>
    <definedName name="dozer_50" localSheetId="0">#REF!</definedName>
    <definedName name="dozer_50">#REF!</definedName>
    <definedName name="dozer200" localSheetId="11">#REF!</definedName>
    <definedName name="dozer200" localSheetId="4">#REF!</definedName>
    <definedName name="dozer200" localSheetId="10">#REF!</definedName>
    <definedName name="dozer200" localSheetId="0">#REF!</definedName>
    <definedName name="dozer200" localSheetId="1">#REF!</definedName>
    <definedName name="dozer200">#REF!</definedName>
    <definedName name="dozerD_80" localSheetId="2">#REF!</definedName>
    <definedName name="dozerD_80" localSheetId="3">#REF!</definedName>
    <definedName name="dozerD_80" localSheetId="11">#REF!</definedName>
    <definedName name="dozerD_80" localSheetId="4">#REF!</definedName>
    <definedName name="dozerD_80" localSheetId="0">#REF!</definedName>
    <definedName name="dozerD_80">#REF!</definedName>
    <definedName name="DR" localSheetId="11">#REF!</definedName>
    <definedName name="DR" localSheetId="4">#REF!</definedName>
    <definedName name="DR" localSheetId="10">#REF!</definedName>
    <definedName name="DR" localSheetId="0">#REF!</definedName>
    <definedName name="DR">#REF!</definedName>
    <definedName name="drains" localSheetId="11">#REF!</definedName>
    <definedName name="drains" localSheetId="4">#REF!</definedName>
    <definedName name="drains" localSheetId="10">#REF!</definedName>
    <definedName name="drains" localSheetId="0">#REF!</definedName>
    <definedName name="drains" localSheetId="1">#REF!</definedName>
    <definedName name="drains">#REF!</definedName>
    <definedName name="dresser" localSheetId="11">#REF!</definedName>
    <definedName name="dresser" localSheetId="4">#REF!</definedName>
    <definedName name="dresser" localSheetId="10">#REF!</definedName>
    <definedName name="dresser" localSheetId="0">#REF!</definedName>
    <definedName name="dresser" localSheetId="1">#REF!</definedName>
    <definedName name="dresser">#REF!</definedName>
    <definedName name="driller" localSheetId="11">#REF!</definedName>
    <definedName name="driller" localSheetId="4">#REF!</definedName>
    <definedName name="driller" localSheetId="10">#REF!</definedName>
    <definedName name="driller" localSheetId="0">#REF!</definedName>
    <definedName name="driller" localSheetId="1">#REF!</definedName>
    <definedName name="driller">#REF!</definedName>
    <definedName name="drillingequipment" localSheetId="11">#REF!</definedName>
    <definedName name="drillingequipment" localSheetId="4">#REF!</definedName>
    <definedName name="drillingequipment" localSheetId="10">#REF!</definedName>
    <definedName name="drillingequipment" localSheetId="0">#REF!</definedName>
    <definedName name="drillingequipment" localSheetId="1">#REF!</definedName>
    <definedName name="drillingequipment">#REF!</definedName>
    <definedName name="DS" localSheetId="11">#REF!</definedName>
    <definedName name="DS" localSheetId="4">#REF!</definedName>
    <definedName name="DS" localSheetId="0">#REF!</definedName>
    <definedName name="DS">#REF!</definedName>
    <definedName name="DSWA" localSheetId="2">#REF!</definedName>
    <definedName name="DSWA" localSheetId="3">#REF!</definedName>
    <definedName name="DSWA">#REF!</definedName>
    <definedName name="DSWP" localSheetId="2">#REF!</definedName>
    <definedName name="DSWP" localSheetId="3">#REF!</definedName>
    <definedName name="DSWP">#REF!</definedName>
    <definedName name="dtjukli" localSheetId="11">#REF!</definedName>
    <definedName name="dtjukli" localSheetId="4">#REF!</definedName>
    <definedName name="dtjukli" localSheetId="10">#REF!</definedName>
    <definedName name="dtjukli" localSheetId="0">#REF!</definedName>
    <definedName name="dtjukli" localSheetId="1">#REF!</definedName>
    <definedName name="dtjukli">#REF!</definedName>
    <definedName name="Dust" localSheetId="11">#REF!</definedName>
    <definedName name="Dust" localSheetId="4">#REF!</definedName>
    <definedName name="Dust" localSheetId="10">#REF!</definedName>
    <definedName name="Dust" localSheetId="0">#REF!</definedName>
    <definedName name="Dust" localSheetId="1">#REF!</definedName>
    <definedName name="Dust">#REF!</definedName>
    <definedName name="dvv" localSheetId="2">#REF!</definedName>
    <definedName name="dvv" localSheetId="3">#REF!</definedName>
    <definedName name="dvv" localSheetId="11">#REF!</definedName>
    <definedName name="dvv" localSheetId="4">#REF!</definedName>
    <definedName name="dvv" localSheetId="0">#REF!</definedName>
    <definedName name="dvv">#REF!</definedName>
    <definedName name="dw" localSheetId="2">#REF!</definedName>
    <definedName name="dw" localSheetId="3">#REF!</definedName>
    <definedName name="dw" localSheetId="11">#REF!</definedName>
    <definedName name="dw" localSheetId="4">#REF!</definedName>
    <definedName name="dw" localSheetId="0">#REF!</definedName>
    <definedName name="dw">#REF!</definedName>
    <definedName name="e" localSheetId="11">#REF!</definedName>
    <definedName name="e" localSheetId="4">#REF!</definedName>
    <definedName name="e" localSheetId="0">#REF!</definedName>
    <definedName name="e">#REF!</definedName>
    <definedName name="EC" localSheetId="11">#REF!</definedName>
    <definedName name="EC" localSheetId="4">#REF!</definedName>
    <definedName name="EC" localSheetId="0">#REF!</definedName>
    <definedName name="EC">#REF!</definedName>
    <definedName name="Edge_Strip_Wid" localSheetId="11">#REF!</definedName>
    <definedName name="Edge_Strip_Wid" localSheetId="4">#REF!</definedName>
    <definedName name="Edge_Strip_Wid" localSheetId="0">#REF!</definedName>
    <definedName name="Edge_Strip_Wid">#REF!</definedName>
    <definedName name="EDO" localSheetId="11">#REF!</definedName>
    <definedName name="EDO" localSheetId="4">#REF!</definedName>
    <definedName name="EDO" localSheetId="0">#REF!</definedName>
    <definedName name="EDO">#REF!</definedName>
    <definedName name="eecpwd" localSheetId="11">#REF!</definedName>
    <definedName name="eecpwd" localSheetId="4">#REF!</definedName>
    <definedName name="eecpwd" localSheetId="0">#REF!</definedName>
    <definedName name="eecpwd">#REF!</definedName>
    <definedName name="efrw" localSheetId="2">#REF!</definedName>
    <definedName name="efrw" localSheetId="3">#REF!</definedName>
    <definedName name="efrw" localSheetId="10">#REF!</definedName>
    <definedName name="efrw">#REF!</definedName>
    <definedName name="electrician" localSheetId="11">#REF!</definedName>
    <definedName name="electrician" localSheetId="4">#REF!</definedName>
    <definedName name="electrician" localSheetId="10">#REF!</definedName>
    <definedName name="electrician" localSheetId="0">#REF!</definedName>
    <definedName name="electrician" localSheetId="1">#REF!</definedName>
    <definedName name="electrician">#REF!</definedName>
    <definedName name="electricpoles">#N/A</definedName>
    <definedName name="electronic_generating_set" localSheetId="2">#REF!</definedName>
    <definedName name="electronic_generating_set" localSheetId="3">#REF!</definedName>
    <definedName name="electronic_generating_set" localSheetId="11">#REF!</definedName>
    <definedName name="electronic_generating_set" localSheetId="4">#REF!</definedName>
    <definedName name="electronic_generating_set" localSheetId="0">#REF!</definedName>
    <definedName name="electronic_generating_set">#REF!</definedName>
    <definedName name="emb_borrow" localSheetId="2">#REF!</definedName>
    <definedName name="emb_borrow" localSheetId="3">#REF!</definedName>
    <definedName name="emb_borrow" localSheetId="11">#REF!</definedName>
    <definedName name="emb_borrow" localSheetId="4">#REF!</definedName>
    <definedName name="emb_borrow" localSheetId="0">#REF!</definedName>
    <definedName name="emb_borrow">#REF!</definedName>
    <definedName name="Emb_roadwaycut" localSheetId="2">#REF!</definedName>
    <definedName name="Emb_roadwaycut" localSheetId="3">#REF!</definedName>
    <definedName name="Emb_roadwaycut" localSheetId="11">#REF!</definedName>
    <definedName name="Emb_roadwaycut" localSheetId="4">#REF!</definedName>
    <definedName name="Emb_roadwaycut" localSheetId="0">#REF!</definedName>
    <definedName name="Emb_roadwaycut">#REF!</definedName>
    <definedName name="Emb_Slope" localSheetId="11">#REF!</definedName>
    <definedName name="Emb_Slope" localSheetId="4">#REF!</definedName>
    <definedName name="Emb_Slope" localSheetId="0">#REF!</definedName>
    <definedName name="Emb_Slope">#REF!</definedName>
    <definedName name="Embankment" localSheetId="11">#REF!</definedName>
    <definedName name="Embankment" localSheetId="4">#REF!</definedName>
    <definedName name="Embankment" localSheetId="10">#REF!</definedName>
    <definedName name="Embankment" localSheetId="0">#REF!</definedName>
    <definedName name="Embankment" localSheetId="1">#REF!</definedName>
    <definedName name="Embankment">#REF!</definedName>
    <definedName name="emulsion" localSheetId="11">#REF!</definedName>
    <definedName name="emulsion" localSheetId="4">#REF!</definedName>
    <definedName name="emulsion" localSheetId="10">#REF!</definedName>
    <definedName name="emulsion" localSheetId="0">#REF!</definedName>
    <definedName name="emulsion" localSheetId="1">#REF!</definedName>
    <definedName name="emulsion">#REF!</definedName>
    <definedName name="emulsion_pressure" localSheetId="2">#REF!</definedName>
    <definedName name="emulsion_pressure" localSheetId="3">#REF!</definedName>
    <definedName name="emulsion_pressure" localSheetId="11">#REF!</definedName>
    <definedName name="emulsion_pressure" localSheetId="4">#REF!</definedName>
    <definedName name="emulsion_pressure" localSheetId="0">#REF!</definedName>
    <definedName name="emulsion_pressure">#REF!</definedName>
    <definedName name="End_App_East" localSheetId="11">#REF!</definedName>
    <definedName name="End_App_East" localSheetId="4">#REF!</definedName>
    <definedName name="End_App_East" localSheetId="0">#REF!</definedName>
    <definedName name="End_App_East">#REF!</definedName>
    <definedName name="End_Bal" localSheetId="11">#REF!</definedName>
    <definedName name="End_Bal" localSheetId="4">#REF!</definedName>
    <definedName name="End_Bal" localSheetId="10">#REF!</definedName>
    <definedName name="End_Bal" localSheetId="0">#REF!</definedName>
    <definedName name="End_Bal">#REF!</definedName>
    <definedName name="End_Ch_Bridge" localSheetId="11">#REF!</definedName>
    <definedName name="End_Ch_Bridge" localSheetId="4">#REF!</definedName>
    <definedName name="End_Ch_Bridge" localSheetId="0">#REF!</definedName>
    <definedName name="End_Ch_Bridge">#REF!</definedName>
    <definedName name="End_Ch_Project" localSheetId="11">#REF!</definedName>
    <definedName name="End_Ch_Project" localSheetId="4">#REF!</definedName>
    <definedName name="End_Ch_Project" localSheetId="0">#REF!</definedName>
    <definedName name="End_Ch_Project">#REF!</definedName>
    <definedName name="End_Wid_East" localSheetId="11">#REF!</definedName>
    <definedName name="End_Wid_East" localSheetId="4">#REF!</definedName>
    <definedName name="End_Wid_East" localSheetId="0">#REF!</definedName>
    <definedName name="End_Wid_East">#REF!</definedName>
    <definedName name="environmentalcost">#N/A</definedName>
    <definedName name="EQUIPMENT_PROPOSED" localSheetId="11">#REF!</definedName>
    <definedName name="EQUIPMENT_PROPOSED" localSheetId="4">#REF!</definedName>
    <definedName name="EQUIPMENT_PROPOSED" localSheetId="0">#REF!</definedName>
    <definedName name="EQUIPMENT_PROPOSED">#REF!</definedName>
    <definedName name="er" localSheetId="11">#REF!</definedName>
    <definedName name="er" localSheetId="4">#REF!</definedName>
    <definedName name="er" localSheetId="0">#REF!</definedName>
    <definedName name="er">#REF!</definedName>
    <definedName name="ES" localSheetId="11">#REF!</definedName>
    <definedName name="ES" localSheetId="4">#REF!</definedName>
    <definedName name="ES" localSheetId="0">#REF!</definedName>
    <definedName name="ES">#REF!</definedName>
    <definedName name="ESh_Wid" localSheetId="11">#REF!</definedName>
    <definedName name="ESh_Wid" localSheetId="4">#REF!</definedName>
    <definedName name="ESh_Wid" localSheetId="0">#REF!</definedName>
    <definedName name="ESh_Wid">#REF!</definedName>
    <definedName name="ESSR1" localSheetId="11">#REF!</definedName>
    <definedName name="ESSR1" localSheetId="4">#REF!</definedName>
    <definedName name="ESSR1" localSheetId="10">#REF!</definedName>
    <definedName name="ESSR1" localSheetId="0">#REF!</definedName>
    <definedName name="ESSR1" localSheetId="1">#REF!</definedName>
    <definedName name="ESSR1">#REF!</definedName>
    <definedName name="ESSR10" localSheetId="11">#REF!</definedName>
    <definedName name="ESSR10" localSheetId="4">#REF!</definedName>
    <definedName name="ESSR10" localSheetId="10">#REF!</definedName>
    <definedName name="ESSR10" localSheetId="0">#REF!</definedName>
    <definedName name="ESSR10" localSheetId="1">#REF!</definedName>
    <definedName name="ESSR10">#REF!</definedName>
    <definedName name="ESSR11" localSheetId="11">#REF!</definedName>
    <definedName name="ESSR11" localSheetId="4">#REF!</definedName>
    <definedName name="ESSR11" localSheetId="10">#REF!</definedName>
    <definedName name="ESSR11" localSheetId="0">#REF!</definedName>
    <definedName name="ESSR11" localSheetId="1">#REF!</definedName>
    <definedName name="ESSR11">#REF!</definedName>
    <definedName name="ESSR12" localSheetId="11">#REF!</definedName>
    <definedName name="ESSR12" localSheetId="4">#REF!</definedName>
    <definedName name="ESSR12" localSheetId="10">#REF!</definedName>
    <definedName name="ESSR12" localSheetId="0">#REF!</definedName>
    <definedName name="ESSR12" localSheetId="1">#REF!</definedName>
    <definedName name="ESSR12">#REF!</definedName>
    <definedName name="ESSR13" localSheetId="11">#REF!</definedName>
    <definedName name="ESSR13" localSheetId="4">#REF!</definedName>
    <definedName name="ESSR13" localSheetId="10">#REF!</definedName>
    <definedName name="ESSR13" localSheetId="0">#REF!</definedName>
    <definedName name="ESSR13" localSheetId="1">#REF!</definedName>
    <definedName name="ESSR13">#REF!</definedName>
    <definedName name="ESSR2" localSheetId="11">#REF!</definedName>
    <definedName name="ESSR2" localSheetId="4">#REF!</definedName>
    <definedName name="ESSR2" localSheetId="10">#REF!</definedName>
    <definedName name="ESSR2" localSheetId="0">#REF!</definedName>
    <definedName name="ESSR2" localSheetId="1">#REF!</definedName>
    <definedName name="ESSR2">#REF!</definedName>
    <definedName name="ESSR3" localSheetId="11">#REF!</definedName>
    <definedName name="ESSR3" localSheetId="4">#REF!</definedName>
    <definedName name="ESSR3" localSheetId="10">#REF!</definedName>
    <definedName name="ESSR3" localSheetId="0">#REF!</definedName>
    <definedName name="ESSR3" localSheetId="1">#REF!</definedName>
    <definedName name="ESSR3">#REF!</definedName>
    <definedName name="ESSR4" localSheetId="11">#REF!</definedName>
    <definedName name="ESSR4" localSheetId="4">#REF!</definedName>
    <definedName name="ESSR4" localSheetId="10">#REF!</definedName>
    <definedName name="ESSR4" localSheetId="0">#REF!</definedName>
    <definedName name="ESSR4" localSheetId="1">#REF!</definedName>
    <definedName name="ESSR4">#REF!</definedName>
    <definedName name="ESSR5" localSheetId="11">#REF!</definedName>
    <definedName name="ESSR5" localSheetId="4">#REF!</definedName>
    <definedName name="ESSR5" localSheetId="10">#REF!</definedName>
    <definedName name="ESSR5" localSheetId="0">#REF!</definedName>
    <definedName name="ESSR5" localSheetId="1">#REF!</definedName>
    <definedName name="ESSR5">#REF!</definedName>
    <definedName name="ESSR6" localSheetId="11">#REF!</definedName>
    <definedName name="ESSR6" localSheetId="4">#REF!</definedName>
    <definedName name="ESSR6" localSheetId="10">#REF!</definedName>
    <definedName name="ESSR6" localSheetId="0">#REF!</definedName>
    <definedName name="ESSR6" localSheetId="1">#REF!</definedName>
    <definedName name="ESSR6">#REF!</definedName>
    <definedName name="ESSR7" localSheetId="11">#REF!</definedName>
    <definedName name="ESSR7" localSheetId="4">#REF!</definedName>
    <definedName name="ESSR7" localSheetId="10">#REF!</definedName>
    <definedName name="ESSR7" localSheetId="0">#REF!</definedName>
    <definedName name="ESSR7" localSheetId="1">#REF!</definedName>
    <definedName name="ESSR7">#REF!</definedName>
    <definedName name="ESSR8" localSheetId="11">#REF!</definedName>
    <definedName name="ESSR8" localSheetId="4">#REF!</definedName>
    <definedName name="ESSR8" localSheetId="10">#REF!</definedName>
    <definedName name="ESSR8" localSheetId="0">#REF!</definedName>
    <definedName name="ESSR8" localSheetId="1">#REF!</definedName>
    <definedName name="ESSR8">#REF!</definedName>
    <definedName name="ESSR9" localSheetId="11">#REF!</definedName>
    <definedName name="ESSR9" localSheetId="4">#REF!</definedName>
    <definedName name="ESSR9" localSheetId="10">#REF!</definedName>
    <definedName name="ESSR9" localSheetId="0">#REF!</definedName>
    <definedName name="ESSR9" localSheetId="1">#REF!</definedName>
    <definedName name="ESSR9">#REF!</definedName>
    <definedName name="ew" localSheetId="11">#REF!</definedName>
    <definedName name="ew" localSheetId="4">#REF!</definedName>
    <definedName name="ew" localSheetId="10">#REF!</definedName>
    <definedName name="ew" localSheetId="0">#REF!</definedName>
    <definedName name="ew" localSheetId="1">#REF!</definedName>
    <definedName name="ew">#REF!</definedName>
    <definedName name="ew_chapter2" localSheetId="2">#REF!</definedName>
    <definedName name="ew_chapter2" localSheetId="3">#REF!</definedName>
    <definedName name="ew_chapter2" localSheetId="11">#REF!</definedName>
    <definedName name="ew_chapter2" localSheetId="4">#REF!</definedName>
    <definedName name="ew_chapter2" localSheetId="0">#REF!</definedName>
    <definedName name="ew_chapter2">#REF!</definedName>
    <definedName name="Ew_Ex_SLC" localSheetId="11">#REF!</definedName>
    <definedName name="Ew_Ex_SLC" localSheetId="4">#REF!</definedName>
    <definedName name="Ew_Ex_SLC" localSheetId="0">#REF!</definedName>
    <definedName name="Ew_Ex_SLC">#REF!</definedName>
    <definedName name="EW_Fill_SLC" localSheetId="11">#REF!</definedName>
    <definedName name="EW_Fill_SLC" localSheetId="4">#REF!</definedName>
    <definedName name="EW_Fill_SLC" localSheetId="0">#REF!</definedName>
    <definedName name="EW_Fill_SLC">#REF!</definedName>
    <definedName name="Ex" localSheetId="2" hidden="1">#REF!</definedName>
    <definedName name="Ex" localSheetId="3" hidden="1">#REF!</definedName>
    <definedName name="Ex" localSheetId="11" hidden="1">#REF!</definedName>
    <definedName name="Ex" localSheetId="4" hidden="1">#REF!</definedName>
    <definedName name="Ex" localSheetId="0" hidden="1">#REF!</definedName>
    <definedName name="Ex" hidden="1">#REF!</definedName>
    <definedName name="Ex_CW_Wid" localSheetId="11">#REF!</definedName>
    <definedName name="Ex_CW_Wid" localSheetId="4">#REF!</definedName>
    <definedName name="Ex_CW_Wid" localSheetId="0">#REF!</definedName>
    <definedName name="Ex_CW_Wid">#REF!</definedName>
    <definedName name="exc_hard_noblast" localSheetId="2">#REF!</definedName>
    <definedName name="exc_hard_noblast" localSheetId="3">#REF!</definedName>
    <definedName name="exc_hard_noblast" localSheetId="11">#REF!</definedName>
    <definedName name="exc_hard_noblast" localSheetId="4">#REF!</definedName>
    <definedName name="exc_hard_noblast" localSheetId="0">#REF!</definedName>
    <definedName name="exc_hard_noblast">#REF!</definedName>
    <definedName name="exc_hardrock" localSheetId="2">#REF!</definedName>
    <definedName name="exc_hardrock" localSheetId="3">#REF!</definedName>
    <definedName name="exc_hardrock" localSheetId="11">#REF!</definedName>
    <definedName name="exc_hardrock" localSheetId="4">#REF!</definedName>
    <definedName name="exc_hardrock" localSheetId="0">#REF!</definedName>
    <definedName name="exc_hardrock">#REF!</definedName>
    <definedName name="exc_ordrock" localSheetId="2">#REF!</definedName>
    <definedName name="exc_ordrock" localSheetId="3">#REF!</definedName>
    <definedName name="exc_ordrock" localSheetId="11">#REF!</definedName>
    <definedName name="exc_ordrock" localSheetId="4">#REF!</definedName>
    <definedName name="exc_ordrock" localSheetId="0">#REF!</definedName>
    <definedName name="exc_ordrock">#REF!</definedName>
    <definedName name="exc_soil" localSheetId="2">#REF!</definedName>
    <definedName name="exc_soil" localSheetId="3">#REF!</definedName>
    <definedName name="exc_soil" localSheetId="11">#REF!</definedName>
    <definedName name="exc_soil" localSheetId="4">#REF!</definedName>
    <definedName name="exc_soil" localSheetId="0">#REF!</definedName>
    <definedName name="exc_soil">#REF!</definedName>
    <definedName name="excav" localSheetId="11">#REF!</definedName>
    <definedName name="excav" localSheetId="4">#REF!</definedName>
    <definedName name="excav" localSheetId="10">#REF!</definedName>
    <definedName name="excav" localSheetId="0">#REF!</definedName>
    <definedName name="excav">#REF!</definedName>
    <definedName name="Excavation" localSheetId="11">#REF!</definedName>
    <definedName name="Excavation" localSheetId="4">#REF!</definedName>
    <definedName name="Excavation" localSheetId="10">#REF!</definedName>
    <definedName name="Excavation" localSheetId="0">#REF!</definedName>
    <definedName name="Excavation" localSheetId="1">#REF!</definedName>
    <definedName name="Excavation">#REF!</definedName>
    <definedName name="excavator" localSheetId="11">#REF!</definedName>
    <definedName name="excavator" localSheetId="4">#REF!</definedName>
    <definedName name="excavator" localSheetId="10">#REF!</definedName>
    <definedName name="excavator" localSheetId="0">#REF!</definedName>
    <definedName name="excavator" localSheetId="1">#REF!</definedName>
    <definedName name="excavator">#REF!</definedName>
    <definedName name="excel" localSheetId="11">#REF!</definedName>
    <definedName name="excel" localSheetId="4">#REF!</definedName>
    <definedName name="excel" localSheetId="10">#REF!</definedName>
    <definedName name="excel" localSheetId="0">#REF!</definedName>
    <definedName name="excel">#REF!</definedName>
    <definedName name="Excel_BuiltIn__FilterDatabase_2_6" localSheetId="11">#REF!</definedName>
    <definedName name="Excel_BuiltIn__FilterDatabase_2_6" localSheetId="4">#REF!</definedName>
    <definedName name="Excel_BuiltIn__FilterDatabase_2_6" localSheetId="10">#REF!</definedName>
    <definedName name="Excel_BuiltIn__FilterDatabase_2_6" localSheetId="0">#REF!</definedName>
    <definedName name="Excel_BuiltIn__FilterDatabase_2_6">#REF!</definedName>
    <definedName name="Excel_BuiltIn_Print_Area_1" localSheetId="11">#REF!</definedName>
    <definedName name="Excel_BuiltIn_Print_Area_1" localSheetId="4">#REF!</definedName>
    <definedName name="Excel_BuiltIn_Print_Area_1" localSheetId="10">#REF!</definedName>
    <definedName name="Excel_BuiltIn_Print_Area_1" localSheetId="0">#REF!</definedName>
    <definedName name="Excel_BuiltIn_Print_Area_1" localSheetId="1">#REF!</definedName>
    <definedName name="Excel_BuiltIn_Print_Area_1">#REF!</definedName>
    <definedName name="Excel_BuiltIn_Print_Area_1_1" localSheetId="11">#REF!</definedName>
    <definedName name="Excel_BuiltIn_Print_Area_1_1" localSheetId="4">#REF!</definedName>
    <definedName name="Excel_BuiltIn_Print_Area_1_1" localSheetId="10">#REF!</definedName>
    <definedName name="Excel_BuiltIn_Print_Area_1_1" localSheetId="0">#REF!</definedName>
    <definedName name="Excel_BuiltIn_Print_Area_1_1" localSheetId="1">#REF!</definedName>
    <definedName name="Excel_BuiltIn_Print_Area_1_1">#REF!</definedName>
    <definedName name="Excel_BuiltIn_Print_Area_1_1_6" localSheetId="11">#REF!</definedName>
    <definedName name="Excel_BuiltIn_Print_Area_1_1_6" localSheetId="4">#REF!</definedName>
    <definedName name="Excel_BuiltIn_Print_Area_1_1_6" localSheetId="10">#REF!</definedName>
    <definedName name="Excel_BuiltIn_Print_Area_1_1_6" localSheetId="0">#REF!</definedName>
    <definedName name="Excel_BuiltIn_Print_Area_1_1_6">#REF!</definedName>
    <definedName name="Excel_BuiltIn_Print_Area_16" localSheetId="11">#REF!</definedName>
    <definedName name="Excel_BuiltIn_Print_Area_16" localSheetId="4">#REF!</definedName>
    <definedName name="Excel_BuiltIn_Print_Area_16" localSheetId="10">#REF!</definedName>
    <definedName name="Excel_BuiltIn_Print_Area_16" localSheetId="0">#REF!</definedName>
    <definedName name="Excel_BuiltIn_Print_Area_16" localSheetId="1">#REF!</definedName>
    <definedName name="Excel_BuiltIn_Print_Area_16">#REF!</definedName>
    <definedName name="Excel_BuiltIn_Print_Area_2" localSheetId="11">#REF!</definedName>
    <definedName name="Excel_BuiltIn_Print_Area_2" localSheetId="4">#REF!</definedName>
    <definedName name="Excel_BuiltIn_Print_Area_2" localSheetId="10">#REF!</definedName>
    <definedName name="Excel_BuiltIn_Print_Area_2" localSheetId="0">#REF!</definedName>
    <definedName name="Excel_BuiltIn_Print_Area_2" localSheetId="1">#REF!</definedName>
    <definedName name="Excel_BuiltIn_Print_Area_2">#REF!</definedName>
    <definedName name="Excel_BuiltIn_Print_Area_2_1" localSheetId="11">#REF!</definedName>
    <definedName name="Excel_BuiltIn_Print_Area_2_1" localSheetId="4">#REF!</definedName>
    <definedName name="Excel_BuiltIn_Print_Area_2_1" localSheetId="10">#REF!</definedName>
    <definedName name="Excel_BuiltIn_Print_Area_2_1" localSheetId="0">#REF!</definedName>
    <definedName name="Excel_BuiltIn_Print_Area_2_1" localSheetId="1">#REF!</definedName>
    <definedName name="Excel_BuiltIn_Print_Area_2_1">#REF!</definedName>
    <definedName name="Excel_BuiltIn_Print_Area_2_6" localSheetId="11">#REF!</definedName>
    <definedName name="Excel_BuiltIn_Print_Area_2_6" localSheetId="4">#REF!</definedName>
    <definedName name="Excel_BuiltIn_Print_Area_2_6" localSheetId="10">#REF!</definedName>
    <definedName name="Excel_BuiltIn_Print_Area_2_6" localSheetId="0">#REF!</definedName>
    <definedName name="Excel_BuiltIn_Print_Area_2_6">#REF!</definedName>
    <definedName name="Excel_BuiltIn_Print_Area_3_1" localSheetId="11">#REF!</definedName>
    <definedName name="Excel_BuiltIn_Print_Area_3_1" localSheetId="4">#REF!</definedName>
    <definedName name="Excel_BuiltIn_Print_Area_3_1" localSheetId="10">#REF!</definedName>
    <definedName name="Excel_BuiltIn_Print_Area_3_1" localSheetId="0">#REF!</definedName>
    <definedName name="Excel_BuiltIn_Print_Area_3_1">#REF!</definedName>
    <definedName name="Excel_BuiltIn_Print_Area_4" localSheetId="11">#REF!</definedName>
    <definedName name="Excel_BuiltIn_Print_Area_4" localSheetId="4">#REF!</definedName>
    <definedName name="Excel_BuiltIn_Print_Area_4" localSheetId="10">#REF!</definedName>
    <definedName name="Excel_BuiltIn_Print_Area_4" localSheetId="0">#REF!</definedName>
    <definedName name="Excel_BuiltIn_Print_Area_4">#REF!</definedName>
    <definedName name="Excel_BuiltIn_Print_Area_4_1" localSheetId="11">#REF!</definedName>
    <definedName name="Excel_BuiltIn_Print_Area_4_1" localSheetId="4">#REF!</definedName>
    <definedName name="Excel_BuiltIn_Print_Area_4_1" localSheetId="10">#REF!</definedName>
    <definedName name="Excel_BuiltIn_Print_Area_4_1" localSheetId="0">#REF!</definedName>
    <definedName name="Excel_BuiltIn_Print_Area_4_1">#REF!</definedName>
    <definedName name="Excel_BuiltIn_Print_Area_5" localSheetId="11">#REF!</definedName>
    <definedName name="Excel_BuiltIn_Print_Area_5" localSheetId="4">#REF!</definedName>
    <definedName name="Excel_BuiltIn_Print_Area_5" localSheetId="10">#REF!</definedName>
    <definedName name="Excel_BuiltIn_Print_Area_5" localSheetId="0">#REF!</definedName>
    <definedName name="Excel_BuiltIn_Print_Area_5">#REF!</definedName>
    <definedName name="Excel_BuiltIn_Print_Area_6" localSheetId="11">#REF!</definedName>
    <definedName name="Excel_BuiltIn_Print_Area_6" localSheetId="4">#REF!</definedName>
    <definedName name="Excel_BuiltIn_Print_Area_6" localSheetId="10">#REF!</definedName>
    <definedName name="Excel_BuiltIn_Print_Area_6" localSheetId="0">#REF!</definedName>
    <definedName name="Excel_BuiltIn_Print_Area_6">#REF!</definedName>
    <definedName name="Excel_BuiltIn_Print_Titles_12_1" localSheetId="11">#REF!</definedName>
    <definedName name="Excel_BuiltIn_Print_Titles_12_1" localSheetId="4">#REF!</definedName>
    <definedName name="Excel_BuiltIn_Print_Titles_12_1" localSheetId="10">#REF!</definedName>
    <definedName name="Excel_BuiltIn_Print_Titles_12_1" localSheetId="0">#REF!</definedName>
    <definedName name="Excel_BuiltIn_Print_Titles_12_1" localSheetId="1">#REF!</definedName>
    <definedName name="Excel_BuiltIn_Print_Titles_12_1">#REF!</definedName>
    <definedName name="Excel_BuiltIn_Print_Titles_16" localSheetId="11">#REF!</definedName>
    <definedName name="Excel_BuiltIn_Print_Titles_16" localSheetId="4">#REF!</definedName>
    <definedName name="Excel_BuiltIn_Print_Titles_16" localSheetId="10">#REF!</definedName>
    <definedName name="Excel_BuiltIn_Print_Titles_16" localSheetId="0">#REF!</definedName>
    <definedName name="Excel_BuiltIn_Print_Titles_16" localSheetId="1">#REF!</definedName>
    <definedName name="Excel_BuiltIn_Print_Titles_16">#REF!</definedName>
    <definedName name="Excel_BuiltIn_Print_Titles_17" localSheetId="11">#REF!</definedName>
    <definedName name="Excel_BuiltIn_Print_Titles_17" localSheetId="4">#REF!</definedName>
    <definedName name="Excel_BuiltIn_Print_Titles_17" localSheetId="10">#REF!</definedName>
    <definedName name="Excel_BuiltIn_Print_Titles_17" localSheetId="0">#REF!</definedName>
    <definedName name="Excel_BuiltIn_Print_Titles_17" localSheetId="1">#REF!</definedName>
    <definedName name="Excel_BuiltIn_Print_Titles_17">#REF!</definedName>
    <definedName name="Excel_BuiltIn_Print_Titles_2" localSheetId="11">#REF!</definedName>
    <definedName name="Excel_BuiltIn_Print_Titles_2" localSheetId="4">#REF!</definedName>
    <definedName name="Excel_BuiltIn_Print_Titles_2" localSheetId="10">#REF!</definedName>
    <definedName name="Excel_BuiltIn_Print_Titles_2" localSheetId="0">#REF!</definedName>
    <definedName name="Excel_BuiltIn_Print_Titles_2" localSheetId="1">#REF!</definedName>
    <definedName name="Excel_BuiltIn_Print_Titles_2">#REF!</definedName>
    <definedName name="Excel_BuiltIn_Print_Titles_2_1_6" localSheetId="11">#REF!</definedName>
    <definedName name="Excel_BuiltIn_Print_Titles_2_1_6" localSheetId="4">#REF!</definedName>
    <definedName name="Excel_BuiltIn_Print_Titles_2_1_6" localSheetId="10">#REF!</definedName>
    <definedName name="Excel_BuiltIn_Print_Titles_2_1_6" localSheetId="0">#REF!</definedName>
    <definedName name="Excel_BuiltIn_Print_Titles_2_1_6">#REF!</definedName>
    <definedName name="Excel_BuiltIn_Print_Titles_2_6" localSheetId="11">#REF!</definedName>
    <definedName name="Excel_BuiltIn_Print_Titles_2_6" localSheetId="4">#REF!</definedName>
    <definedName name="Excel_BuiltIn_Print_Titles_2_6" localSheetId="10">#REF!</definedName>
    <definedName name="Excel_BuiltIn_Print_Titles_2_6" localSheetId="0">#REF!</definedName>
    <definedName name="Excel_BuiltIn_Print_Titles_2_6">#REF!</definedName>
    <definedName name="Excel_BuiltIn_Print_Titles_3_1" localSheetId="11">#REF!</definedName>
    <definedName name="Excel_BuiltIn_Print_Titles_3_1" localSheetId="4">#REF!</definedName>
    <definedName name="Excel_BuiltIn_Print_Titles_3_1" localSheetId="10">#REF!</definedName>
    <definedName name="Excel_BuiltIn_Print_Titles_3_1" localSheetId="0">#REF!</definedName>
    <definedName name="Excel_BuiltIn_Print_Titles_3_1" localSheetId="1">#REF!</definedName>
    <definedName name="Excel_BuiltIn_Print_Titles_3_1">#REF!</definedName>
    <definedName name="Excel_BuiltIn_Print_Titles_7_1" localSheetId="11">#REF!</definedName>
    <definedName name="Excel_BuiltIn_Print_Titles_7_1" localSheetId="4">#REF!</definedName>
    <definedName name="Excel_BuiltIn_Print_Titles_7_1" localSheetId="10">#REF!</definedName>
    <definedName name="Excel_BuiltIn_Print_Titles_7_1" localSheetId="0">#REF!</definedName>
    <definedName name="Excel_BuiltIn_Print_Titles_7_1" localSheetId="1">#REF!</definedName>
    <definedName name="Excel_BuiltIn_Print_Titles_7_1">#REF!</definedName>
    <definedName name="Excel_BuiltIn_Print_Titles_8_1" localSheetId="11">#REF!</definedName>
    <definedName name="Excel_BuiltIn_Print_Titles_8_1" localSheetId="4">#REF!</definedName>
    <definedName name="Excel_BuiltIn_Print_Titles_8_1" localSheetId="10">#REF!</definedName>
    <definedName name="Excel_BuiltIn_Print_Titles_8_1" localSheetId="0">#REF!</definedName>
    <definedName name="Excel_BuiltIn_Print_Titles_8_1" localSheetId="1">#REF!</definedName>
    <definedName name="Excel_BuiltIn_Print_Titles_8_1">#REF!</definedName>
    <definedName name="Excel_BuiltIn_Print_Titles_9_1" localSheetId="11">#REF!</definedName>
    <definedName name="Excel_BuiltIn_Print_Titles_9_1" localSheetId="4">#REF!</definedName>
    <definedName name="Excel_BuiltIn_Print_Titles_9_1" localSheetId="10">#REF!</definedName>
    <definedName name="Excel_BuiltIn_Print_Titles_9_1" localSheetId="0">#REF!</definedName>
    <definedName name="Excel_BuiltIn_Print_Titles_9_1" localSheetId="1">#REF!</definedName>
    <definedName name="Excel_BuiltIn_Print_Titles_9_1">#REF!</definedName>
    <definedName name="Extra_Pay" localSheetId="11">#REF!</definedName>
    <definedName name="Extra_Pay" localSheetId="4">#REF!</definedName>
    <definedName name="Extra_Pay" localSheetId="0">#REF!</definedName>
    <definedName name="Extra_Pay">#REF!</definedName>
    <definedName name="facia" localSheetId="11">#REF!</definedName>
    <definedName name="facia" localSheetId="4">#REF!</definedName>
    <definedName name="facia" localSheetId="10">#REF!</definedName>
    <definedName name="facia" localSheetId="0">#REF!</definedName>
    <definedName name="facia" localSheetId="1">#REF!</definedName>
    <definedName name="facia">#REF!</definedName>
    <definedName name="faciastone" localSheetId="2">#REF!</definedName>
    <definedName name="faciastone" localSheetId="3">#REF!</definedName>
    <definedName name="faciastone">#REF!</definedName>
    <definedName name="factor">10.2</definedName>
    <definedName name="FAS" localSheetId="11">#REF!</definedName>
    <definedName name="FAS" localSheetId="4">#REF!</definedName>
    <definedName name="FAS" localSheetId="10">#REF!</definedName>
    <definedName name="FAS" localSheetId="0">#REF!</definedName>
    <definedName name="FAS" localSheetId="1">#REF!</definedName>
    <definedName name="FAS">#REF!</definedName>
    <definedName name="FAX">"FACSIMILE:   0151 236 0346 "</definedName>
    <definedName name="fiberboard" localSheetId="11">#REF!</definedName>
    <definedName name="fiberboard" localSheetId="4">#REF!</definedName>
    <definedName name="fiberboard" localSheetId="10">#REF!</definedName>
    <definedName name="fiberboard" localSheetId="0">#REF!</definedName>
    <definedName name="fiberboard" localSheetId="1">#REF!</definedName>
    <definedName name="fiberboard">#REF!</definedName>
    <definedName name="fiberboard20" localSheetId="11">#REF!</definedName>
    <definedName name="fiberboard20" localSheetId="4">#REF!</definedName>
    <definedName name="fiberboard20" localSheetId="10">#REF!</definedName>
    <definedName name="fiberboard20" localSheetId="0">#REF!</definedName>
    <definedName name="fiberboard20" localSheetId="1">#REF!</definedName>
    <definedName name="fiberboard20">#REF!</definedName>
    <definedName name="fiberboard5" localSheetId="11">#REF!</definedName>
    <definedName name="fiberboard5" localSheetId="4">#REF!</definedName>
    <definedName name="fiberboard5" localSheetId="10">#REF!</definedName>
    <definedName name="fiberboard5" localSheetId="0">#REF!</definedName>
    <definedName name="fiberboard5" localSheetId="1">#REF!</definedName>
    <definedName name="fiberboard5">#REF!</definedName>
    <definedName name="fibreboard12" localSheetId="11">#REF!</definedName>
    <definedName name="fibreboard12" localSheetId="4">#REF!</definedName>
    <definedName name="fibreboard12" localSheetId="10">#REF!</definedName>
    <definedName name="fibreboard12" localSheetId="0">#REF!</definedName>
    <definedName name="fibreboard12" localSheetId="1">#REF!</definedName>
    <definedName name="fibreboard12">#REF!</definedName>
    <definedName name="File234" localSheetId="11">#REF!</definedName>
    <definedName name="File234" localSheetId="4">#REF!</definedName>
    <definedName name="File234" localSheetId="0">#REF!</definedName>
    <definedName name="File234">#REF!</definedName>
    <definedName name="filter_" localSheetId="11">#REF!</definedName>
    <definedName name="filter_" localSheetId="4">#REF!</definedName>
    <definedName name="filter_" localSheetId="0">#REF!</definedName>
    <definedName name="filter_">#REF!</definedName>
    <definedName name="filter_beh_abt" localSheetId="11">#REF!</definedName>
    <definedName name="filter_beh_abt" localSheetId="4">#REF!</definedName>
    <definedName name="filter_beh_abt" localSheetId="0">#REF!</definedName>
    <definedName name="filter_beh_abt">#REF!</definedName>
    <definedName name="filter_material" localSheetId="11">#REF!</definedName>
    <definedName name="filter_material" localSheetId="4">#REF!</definedName>
    <definedName name="filter_material" localSheetId="0">#REF!</definedName>
    <definedName name="filter_material">#REF!</definedName>
    <definedName name="Filter_Pitch_SCL" localSheetId="11">#REF!</definedName>
    <definedName name="Filter_Pitch_SCL" localSheetId="4">#REF!</definedName>
    <definedName name="Filter_Pitch_SCL" localSheetId="0">#REF!</definedName>
    <definedName name="Filter_Pitch_SCL">#REF!</definedName>
    <definedName name="Filter_SLC" localSheetId="11">#REF!</definedName>
    <definedName name="Filter_SLC" localSheetId="4">#REF!</definedName>
    <definedName name="Filter_SLC" localSheetId="0">#REF!</definedName>
    <definedName name="Filter_SLC">#REF!</definedName>
    <definedName name="filtermaterial" localSheetId="11">#REF!</definedName>
    <definedName name="filtermaterial" localSheetId="4">#REF!</definedName>
    <definedName name="filtermaterial" localSheetId="10">#REF!</definedName>
    <definedName name="filtermaterial" localSheetId="0">#REF!</definedName>
    <definedName name="filtermaterial" localSheetId="1">#REF!</definedName>
    <definedName name="filtermaterial">#REF!</definedName>
    <definedName name="filtermedia" localSheetId="11">#REF!</definedName>
    <definedName name="filtermedia" localSheetId="4">#REF!</definedName>
    <definedName name="filtermedia" localSheetId="0">#REF!</definedName>
    <definedName name="filtermedia">#REF!</definedName>
    <definedName name="Fine_Sand" localSheetId="11">#REF!</definedName>
    <definedName name="Fine_Sand" localSheetId="4">#REF!</definedName>
    <definedName name="Fine_Sand" localSheetId="10">#REF!</definedName>
    <definedName name="Fine_Sand" localSheetId="0">#REF!</definedName>
    <definedName name="Fine_Sand">#REF!</definedName>
    <definedName name="fitter" localSheetId="11">#REF!</definedName>
    <definedName name="fitter" localSheetId="4">#REF!</definedName>
    <definedName name="fitter" localSheetId="10">#REF!</definedName>
    <definedName name="fitter" localSheetId="0">#REF!</definedName>
    <definedName name="fitter" localSheetId="1">#REF!</definedName>
    <definedName name="fitter">#REF!</definedName>
    <definedName name="FL" localSheetId="2">#REF!</definedName>
    <definedName name="FL" localSheetId="3">#REF!</definedName>
    <definedName name="FL">#REF!</definedName>
    <definedName name="Flame_Finished_Granite_Green_Fanatsy" localSheetId="11">#REF!</definedName>
    <definedName name="Flame_Finished_Granite_Green_Fanatsy" localSheetId="4">#REF!</definedName>
    <definedName name="Flame_Finished_Granite_Green_Fanatsy" localSheetId="10">#REF!</definedName>
    <definedName name="Flame_Finished_Granite_Green_Fanatsy" localSheetId="0">#REF!</definedName>
    <definedName name="Flame_Finished_Granite_Green_Fanatsy">#REF!</definedName>
    <definedName name="flh" localSheetId="11">#REF!</definedName>
    <definedName name="flh" localSheetId="4">#REF!</definedName>
    <definedName name="flh" localSheetId="0">#REF!</definedName>
    <definedName name="flh">#REF!</definedName>
    <definedName name="floor" localSheetId="11">#REF!</definedName>
    <definedName name="floor" localSheetId="4">#REF!</definedName>
    <definedName name="floor" localSheetId="10">#REF!</definedName>
    <definedName name="floor" localSheetId="0">#REF!</definedName>
    <definedName name="floor">#REF!</definedName>
    <definedName name="Floriana_Marble" localSheetId="11">#REF!</definedName>
    <definedName name="Floriana_Marble" localSheetId="4">#REF!</definedName>
    <definedName name="Floriana_Marble" localSheetId="10">#REF!</definedName>
    <definedName name="Floriana_Marble" localSheetId="0">#REF!</definedName>
    <definedName name="Floriana_Marble">#REF!</definedName>
    <definedName name="fm" localSheetId="11">#REF!</definedName>
    <definedName name="fm" localSheetId="4">#REF!</definedName>
    <definedName name="fm" localSheetId="10">#REF!</definedName>
    <definedName name="fm" localSheetId="0">#REF!</definedName>
    <definedName name="fm" localSheetId="1">#REF!</definedName>
    <definedName name="fm">#REF!</definedName>
    <definedName name="Foot_App_Area" localSheetId="11">#REF!</definedName>
    <definedName name="Foot_App_Area" localSheetId="4">#REF!</definedName>
    <definedName name="Foot_App_Area" localSheetId="0">#REF!</definedName>
    <definedName name="Foot_App_Area">#REF!</definedName>
    <definedName name="Foot_Len_App" localSheetId="11">#REF!</definedName>
    <definedName name="Foot_Len_App" localSheetId="4">#REF!</definedName>
    <definedName name="Foot_Len_App" localSheetId="0">#REF!</definedName>
    <definedName name="Foot_Len_App">#REF!</definedName>
    <definedName name="Foot_Len_Junc" localSheetId="11">#REF!</definedName>
    <definedName name="Foot_Len_Junc" localSheetId="4">#REF!</definedName>
    <definedName name="Foot_Len_Junc" localSheetId="0">#REF!</definedName>
    <definedName name="Foot_Len_Junc">#REF!</definedName>
    <definedName name="found_m20" localSheetId="11">#REF!</definedName>
    <definedName name="found_m20" localSheetId="4">#REF!</definedName>
    <definedName name="found_m20" localSheetId="0">#REF!</definedName>
    <definedName name="found_m20">#REF!</definedName>
    <definedName name="found_m25" localSheetId="11">#REF!</definedName>
    <definedName name="found_m25" localSheetId="4">#REF!</definedName>
    <definedName name="found_m25" localSheetId="0">#REF!</definedName>
    <definedName name="found_m25">#REF!</definedName>
    <definedName name="found_m30" localSheetId="11">#REF!</definedName>
    <definedName name="found_m30" localSheetId="4">#REF!</definedName>
    <definedName name="found_m30" localSheetId="0">#REF!</definedName>
    <definedName name="found_m30">#REF!</definedName>
    <definedName name="found_m35" localSheetId="11">#REF!</definedName>
    <definedName name="found_m35" localSheetId="4">#REF!</definedName>
    <definedName name="found_m35" localSheetId="0">#REF!</definedName>
    <definedName name="found_m35">#REF!</definedName>
    <definedName name="found_pccm20" localSheetId="11">#REF!</definedName>
    <definedName name="found_pccm20" localSheetId="4">#REF!</definedName>
    <definedName name="found_pccm20" localSheetId="0">#REF!</definedName>
    <definedName name="found_pccm20">#REF!</definedName>
    <definedName name="found_pccm25" localSheetId="11">#REF!</definedName>
    <definedName name="found_pccm25" localSheetId="4">#REF!</definedName>
    <definedName name="found_pccm25" localSheetId="0">#REF!</definedName>
    <definedName name="found_pccm25">#REF!</definedName>
    <definedName name="Fpath_wid" localSheetId="11">#REF!</definedName>
    <definedName name="Fpath_wid" localSheetId="4">#REF!</definedName>
    <definedName name="Fpath_wid" localSheetId="0">#REF!</definedName>
    <definedName name="Fpath_wid">#REF!</definedName>
    <definedName name="FRLTable" localSheetId="2">#REF!</definedName>
    <definedName name="FRLTable" localSheetId="3">#REF!</definedName>
    <definedName name="FRLTable">#REF!</definedName>
    <definedName name="front_end_loader" localSheetId="2">#REF!</definedName>
    <definedName name="front_end_loader" localSheetId="3">#REF!</definedName>
    <definedName name="front_end_loader" localSheetId="11">#REF!</definedName>
    <definedName name="front_end_loader" localSheetId="4">#REF!</definedName>
    <definedName name="front_end_loader" localSheetId="0">#REF!</definedName>
    <definedName name="front_end_loader">#REF!</definedName>
    <definedName name="Fuel_Coal" localSheetId="11">#REF!</definedName>
    <definedName name="Fuel_Coal" localSheetId="4">#REF!</definedName>
    <definedName name="Fuel_Coal" localSheetId="10">#REF!</definedName>
    <definedName name="Fuel_Coal" localSheetId="0">#REF!</definedName>
    <definedName name="Fuel_Coal">#REF!</definedName>
    <definedName name="Full_Print" localSheetId="11">#REF!</definedName>
    <definedName name="Full_Print" localSheetId="4">#REF!</definedName>
    <definedName name="Full_Print" localSheetId="10">#REF!</definedName>
    <definedName name="Full_Print" localSheetId="0">#REF!</definedName>
    <definedName name="Full_Print">#REF!</definedName>
    <definedName name="Fuse" localSheetId="11">#REF!</definedName>
    <definedName name="Fuse" localSheetId="4">#REF!</definedName>
    <definedName name="Fuse" localSheetId="10">#REF!</definedName>
    <definedName name="Fuse" localSheetId="0">#REF!</definedName>
    <definedName name="Fuse">#REF!</definedName>
    <definedName name="fusewire" localSheetId="11">#REF!</definedName>
    <definedName name="fusewire" localSheetId="4">#REF!</definedName>
    <definedName name="fusewire" localSheetId="10">#REF!</definedName>
    <definedName name="fusewire" localSheetId="0">#REF!</definedName>
    <definedName name="fusewire" localSheetId="1">#REF!</definedName>
    <definedName name="fusewire">#REF!</definedName>
    <definedName name="g" localSheetId="11">#REF!</definedName>
    <definedName name="g" localSheetId="4">#REF!</definedName>
    <definedName name="g" localSheetId="10">#REF!</definedName>
    <definedName name="g" localSheetId="0">#REF!</definedName>
    <definedName name="g" localSheetId="1">#REF!</definedName>
    <definedName name="g">#REF!</definedName>
    <definedName name="ganj" localSheetId="11">#REF!</definedName>
    <definedName name="ganj" localSheetId="4">#REF!</definedName>
    <definedName name="ganj" localSheetId="10">#REF!</definedName>
    <definedName name="ganj" localSheetId="0">#REF!</definedName>
    <definedName name="ganj" localSheetId="1">#REF!</definedName>
    <definedName name="ganj">#REF!</definedName>
    <definedName name="Garhakala" localSheetId="11">#REF!</definedName>
    <definedName name="Garhakala" localSheetId="4">#REF!</definedName>
    <definedName name="Garhakala" localSheetId="10">#REF!</definedName>
    <definedName name="Garhakala" localSheetId="0">#REF!</definedName>
    <definedName name="Garhakala" localSheetId="1">#REF!</definedName>
    <definedName name="Garhakala">#REF!</definedName>
    <definedName name="Gaya" localSheetId="2">#REF!</definedName>
    <definedName name="Gaya" localSheetId="3">#REF!</definedName>
    <definedName name="Gaya">#REF!</definedName>
    <definedName name="GDFH123" localSheetId="11">#REF!</definedName>
    <definedName name="GDFH123" localSheetId="4">#REF!</definedName>
    <definedName name="GDFH123" localSheetId="0">#REF!</definedName>
    <definedName name="GDFH123">#REF!</definedName>
    <definedName name="gdgryt5rutyi" localSheetId="10">#REF!</definedName>
    <definedName name="gdgryt5rutyi">#REF!</definedName>
    <definedName name="gelatine" localSheetId="11">#REF!</definedName>
    <definedName name="gelatine" localSheetId="4">#REF!</definedName>
    <definedName name="gelatine" localSheetId="10">#REF!</definedName>
    <definedName name="gelatine" localSheetId="0">#REF!</definedName>
    <definedName name="gelatine" localSheetId="1">#REF!</definedName>
    <definedName name="gelatine">#REF!</definedName>
    <definedName name="gen" localSheetId="11">#REF!</definedName>
    <definedName name="gen" localSheetId="4">#REF!</definedName>
    <definedName name="gen" localSheetId="10">#REF!</definedName>
    <definedName name="gen" localSheetId="0">#REF!</definedName>
    <definedName name="gen">#REF!</definedName>
    <definedName name="generator_33KVA" localSheetId="2">#REF!</definedName>
    <definedName name="generator_33KVA" localSheetId="3">#REF!</definedName>
    <definedName name="generator_33KVA" localSheetId="11">#REF!</definedName>
    <definedName name="generator_33KVA" localSheetId="4">#REF!</definedName>
    <definedName name="generator_33KVA" localSheetId="0">#REF!</definedName>
    <definedName name="generator_33KVA">#REF!</definedName>
    <definedName name="generator_63kva" localSheetId="2">#REF!</definedName>
    <definedName name="generator_63kva" localSheetId="3">#REF!</definedName>
    <definedName name="generator_63kva" localSheetId="11">#REF!</definedName>
    <definedName name="generator_63kva" localSheetId="4">#REF!</definedName>
    <definedName name="generator_63kva" localSheetId="0">#REF!</definedName>
    <definedName name="generator_63kva">#REF!</definedName>
    <definedName name="geofabric" localSheetId="11">#REF!</definedName>
    <definedName name="geofabric" localSheetId="4">#REF!</definedName>
    <definedName name="geofabric" localSheetId="10">#REF!</definedName>
    <definedName name="geofabric" localSheetId="0">#REF!</definedName>
    <definedName name="geofabric" localSheetId="1">#REF!</definedName>
    <definedName name="geofabric">#REF!</definedName>
    <definedName name="gerator_125kvs" localSheetId="2">#REF!</definedName>
    <definedName name="gerator_125kvs" localSheetId="3">#REF!</definedName>
    <definedName name="gerator_125kvs" localSheetId="11">#REF!</definedName>
    <definedName name="gerator_125kvs" localSheetId="4">#REF!</definedName>
    <definedName name="gerator_125kvs" localSheetId="0">#REF!</definedName>
    <definedName name="gerator_125kvs">#REF!</definedName>
    <definedName name="gerator_250kva" localSheetId="2">#REF!</definedName>
    <definedName name="gerator_250kva" localSheetId="3">#REF!</definedName>
    <definedName name="gerator_250kva" localSheetId="11">#REF!</definedName>
    <definedName name="gerator_250kva" localSheetId="4">#REF!</definedName>
    <definedName name="gerator_250kva" localSheetId="0">#REF!</definedName>
    <definedName name="gerator_250kva">#REF!</definedName>
    <definedName name="GF" localSheetId="11">#REF!</definedName>
    <definedName name="GF" localSheetId="4">#REF!</definedName>
    <definedName name="GF" localSheetId="10">#REF!</definedName>
    <definedName name="GF" localSheetId="0">#REF!</definedName>
    <definedName name="GF">#REF!</definedName>
    <definedName name="gfghgf" localSheetId="10">#REF!</definedName>
    <definedName name="gfghgf">#REF!</definedName>
    <definedName name="ggg" localSheetId="2">#REF!</definedName>
    <definedName name="ggg" localSheetId="3">#REF!</definedName>
    <definedName name="ggg" localSheetId="11">#REF!</definedName>
    <definedName name="ggg" localSheetId="4">#REF!</definedName>
    <definedName name="ggg" localSheetId="10">#REF!</definedName>
    <definedName name="ggg" localSheetId="0">#REF!</definedName>
    <definedName name="ggg">#REF!</definedName>
    <definedName name="ghg" localSheetId="2">#REF!</definedName>
    <definedName name="ghg" localSheetId="3">#REF!</definedName>
    <definedName name="ghg">#REF!</definedName>
    <definedName name="GL" localSheetId="11">#REF!</definedName>
    <definedName name="GL" localSheetId="4">#REF!</definedName>
    <definedName name="GL" localSheetId="10">#REF!</definedName>
    <definedName name="GL" localSheetId="0">#REF!</definedName>
    <definedName name="GL">#REF!</definedName>
    <definedName name="GLA" localSheetId="11">#REF!</definedName>
    <definedName name="GLA" localSheetId="4">#REF!</definedName>
    <definedName name="GLA" localSheetId="10">#REF!</definedName>
    <definedName name="GLA" localSheetId="0">#REF!</definedName>
    <definedName name="GLA">#REF!</definedName>
    <definedName name="GP" localSheetId="11">#REF!</definedName>
    <definedName name="GP" localSheetId="4">#REF!</definedName>
    <definedName name="GP" localSheetId="10">#REF!</definedName>
    <definedName name="GP" localSheetId="0">#REF!</definedName>
    <definedName name="GP">#REF!</definedName>
    <definedName name="GR" localSheetId="11">#REF!</definedName>
    <definedName name="GR" localSheetId="4">#REF!</definedName>
    <definedName name="GR" localSheetId="10">#REF!</definedName>
    <definedName name="GR" localSheetId="0">#REF!</definedName>
    <definedName name="GR">#REF!</definedName>
    <definedName name="grader" localSheetId="11">#REF!</definedName>
    <definedName name="grader" localSheetId="4">#REF!</definedName>
    <definedName name="grader" localSheetId="10">#REF!</definedName>
    <definedName name="grader" localSheetId="0">#REF!</definedName>
    <definedName name="grader" localSheetId="1">#REF!</definedName>
    <definedName name="grader">#REF!</definedName>
    <definedName name="Grand12" localSheetId="11" hidden="1">#REF!</definedName>
    <definedName name="Grand12" localSheetId="4" hidden="1">#REF!</definedName>
    <definedName name="Grand12" localSheetId="0" hidden="1">#REF!</definedName>
    <definedName name="Grand12" hidden="1">#REF!</definedName>
    <definedName name="granite_brown" localSheetId="11">#REF!</definedName>
    <definedName name="granite_brown" localSheetId="4">#REF!</definedName>
    <definedName name="granite_brown" localSheetId="10">#REF!</definedName>
    <definedName name="granite_brown" localSheetId="0">#REF!</definedName>
    <definedName name="granite_brown">#REF!</definedName>
    <definedName name="gravel" localSheetId="2">#REF!</definedName>
    <definedName name="gravel" localSheetId="3">#REF!</definedName>
    <definedName name="gravel" localSheetId="11">#REF!</definedName>
    <definedName name="gravel" localSheetId="4">#REF!</definedName>
    <definedName name="gravel" localSheetId="0">#REF!</definedName>
    <definedName name="gravel">#REF!</definedName>
    <definedName name="grid" localSheetId="2">#REF!</definedName>
    <definedName name="grid" localSheetId="3">#REF!</definedName>
    <definedName name="grid" localSheetId="11">#REF!</definedName>
    <definedName name="grid" localSheetId="4">#REF!</definedName>
    <definedName name="grid" localSheetId="0">#REF!</definedName>
    <definedName name="grid">#REF!</definedName>
    <definedName name="grind" localSheetId="11">#REF!</definedName>
    <definedName name="grind" localSheetId="4">#REF!</definedName>
    <definedName name="grind" localSheetId="10">#REF!</definedName>
    <definedName name="grind" localSheetId="0">#REF!</definedName>
    <definedName name="grind">#REF!</definedName>
    <definedName name="grouting" localSheetId="2">#REF!</definedName>
    <definedName name="grouting" localSheetId="3">#REF!</definedName>
    <definedName name="grouting" localSheetId="11">#REF!</definedName>
    <definedName name="grouting" localSheetId="4">#REF!</definedName>
    <definedName name="grouting" localSheetId="0">#REF!</definedName>
    <definedName name="grouting">#REF!</definedName>
    <definedName name="grouting_pump" localSheetId="2">#REF!</definedName>
    <definedName name="grouting_pump" localSheetId="3">#REF!</definedName>
    <definedName name="grouting_pump" localSheetId="11">#REF!</definedName>
    <definedName name="grouting_pump" localSheetId="4">#REF!</definedName>
    <definedName name="grouting_pump" localSheetId="0">#REF!</definedName>
    <definedName name="grouting_pump">#REF!</definedName>
    <definedName name="grp_WalkMeArrows">"shp_ArrowCurved,txt_WalkMeArrows,shp_ArrowStraight"</definedName>
    <definedName name="grp_WalkMeBrace">"shp_BraceBottom,txt_WalkMeBrace,shp_BraceLeft"</definedName>
    <definedName name="gsb" localSheetId="11">#REF!</definedName>
    <definedName name="gsb" localSheetId="4">#REF!</definedName>
    <definedName name="GSB" localSheetId="10">#REF!</definedName>
    <definedName name="gsb" localSheetId="0">#REF!</definedName>
    <definedName name="GSB" localSheetId="1">#REF!</definedName>
    <definedName name="GSB">#REF!</definedName>
    <definedName name="gsb_mixinplace" localSheetId="2">#REF!</definedName>
    <definedName name="gsb_mixinplace" localSheetId="3">#REF!</definedName>
    <definedName name="gsb_mixinplace" localSheetId="11">#REF!</definedName>
    <definedName name="gsb_mixinplace" localSheetId="4">#REF!</definedName>
    <definedName name="gsb_mixinplace" localSheetId="0">#REF!</definedName>
    <definedName name="gsb_mixinplace">#REF!</definedName>
    <definedName name="GSB1_App_area" localSheetId="11">#REF!</definedName>
    <definedName name="GSB1_App_area" localSheetId="4">#REF!</definedName>
    <definedName name="GSB1_App_area" localSheetId="0">#REF!</definedName>
    <definedName name="GSB1_App_area">#REF!</definedName>
    <definedName name="GSB1_App_Thk" localSheetId="11">#REF!</definedName>
    <definedName name="GSB1_App_Thk" localSheetId="4">#REF!</definedName>
    <definedName name="GSB1_App_Thk" localSheetId="0">#REF!</definedName>
    <definedName name="GSB1_App_Thk">#REF!</definedName>
    <definedName name="GSB1_App_Wid" localSheetId="11">#REF!</definedName>
    <definedName name="GSB1_App_Wid" localSheetId="4">#REF!</definedName>
    <definedName name="GSB1_App_Wid" localSheetId="0">#REF!</definedName>
    <definedName name="GSB1_App_Wid">#REF!</definedName>
    <definedName name="GSB1_Area" localSheetId="11">#REF!</definedName>
    <definedName name="GSB1_Area" localSheetId="4">#REF!</definedName>
    <definedName name="GSB1_Area" localSheetId="0">#REF!</definedName>
    <definedName name="GSB1_Area">#REF!</definedName>
    <definedName name="GSB1_Thk" localSheetId="11">#REF!</definedName>
    <definedName name="GSB1_Thk" localSheetId="4">#REF!</definedName>
    <definedName name="GSB1_Thk" localSheetId="0">#REF!</definedName>
    <definedName name="GSB1_Thk">#REF!</definedName>
    <definedName name="GSB1_Wid" localSheetId="11">#REF!</definedName>
    <definedName name="GSB1_Wid" localSheetId="4">#REF!</definedName>
    <definedName name="GSB1_Wid" localSheetId="0">#REF!</definedName>
    <definedName name="GSB1_Wid">#REF!</definedName>
    <definedName name="GSB2_App_area" localSheetId="11">#REF!</definedName>
    <definedName name="GSB2_App_area" localSheetId="4">#REF!</definedName>
    <definedName name="GSB2_App_area" localSheetId="0">#REF!</definedName>
    <definedName name="GSB2_App_area">#REF!</definedName>
    <definedName name="GSB2_App_thk" localSheetId="11">#REF!</definedName>
    <definedName name="GSB2_App_thk" localSheetId="4">#REF!</definedName>
    <definedName name="GSB2_App_thk" localSheetId="0">#REF!</definedName>
    <definedName name="GSB2_App_thk">#REF!</definedName>
    <definedName name="GSB2_App_Wid" localSheetId="11">#REF!</definedName>
    <definedName name="GSB2_App_Wid" localSheetId="4">#REF!</definedName>
    <definedName name="GSB2_App_Wid" localSheetId="0">#REF!</definedName>
    <definedName name="GSB2_App_Wid">#REF!</definedName>
    <definedName name="GSB2_Area" localSheetId="11">#REF!</definedName>
    <definedName name="GSB2_Area" localSheetId="4">#REF!</definedName>
    <definedName name="GSB2_Area" localSheetId="0">#REF!</definedName>
    <definedName name="GSB2_Area">#REF!</definedName>
    <definedName name="GSB2_Thk" localSheetId="11">#REF!</definedName>
    <definedName name="GSB2_Thk" localSheetId="4">#REF!</definedName>
    <definedName name="GSB2_Thk" localSheetId="0">#REF!</definedName>
    <definedName name="GSB2_Thk">#REF!</definedName>
    <definedName name="GSB2_Wid" localSheetId="11">#REF!</definedName>
    <definedName name="GSB2_Wid" localSheetId="4">#REF!</definedName>
    <definedName name="GSB2_Wid" localSheetId="0">#REF!</definedName>
    <definedName name="GSB2_Wid">#REF!</definedName>
    <definedName name="GSGS" localSheetId="11">#REF!</definedName>
    <definedName name="GSGS" localSheetId="4">#REF!</definedName>
    <definedName name="GSGS" localSheetId="10">#REF!</definedName>
    <definedName name="GSGS" localSheetId="0">#REF!</definedName>
    <definedName name="GSGS" localSheetId="1">#REF!</definedName>
    <definedName name="GSGS">#REF!</definedName>
    <definedName name="gunga" localSheetId="11">#REF!</definedName>
    <definedName name="gunga" localSheetId="4">#REF!</definedName>
    <definedName name="gunga" localSheetId="10">#REF!</definedName>
    <definedName name="gunga" localSheetId="0">#REF!</definedName>
    <definedName name="gunga" localSheetId="1">#REF!</definedName>
    <definedName name="gunga">#REF!</definedName>
    <definedName name="gungakalara" localSheetId="11">#REF!</definedName>
    <definedName name="gungakalara" localSheetId="4">#REF!</definedName>
    <definedName name="gungakalara" localSheetId="10">#REF!</definedName>
    <definedName name="gungakalara" localSheetId="0">#REF!</definedName>
    <definedName name="gungakalara" localSheetId="1">#REF!</definedName>
    <definedName name="gungakalara">#REF!</definedName>
    <definedName name="gy" localSheetId="11">#REF!</definedName>
    <definedName name="gy" localSheetId="4">#REF!</definedName>
    <definedName name="gy" localSheetId="0">#REF!</definedName>
    <definedName name="gy">#REF!</definedName>
    <definedName name="H.F.L." localSheetId="2">#REF!</definedName>
    <definedName name="H.F.L." localSheetId="3">#REF!</definedName>
    <definedName name="H.F.L.">#REF!</definedName>
    <definedName name="Hammerman" localSheetId="11">#REF!</definedName>
    <definedName name="Hammerman" localSheetId="4">#REF!</definedName>
    <definedName name="Hammerman" localSheetId="10">#REF!</definedName>
    <definedName name="Hammerman" localSheetId="0">#REF!</definedName>
    <definedName name="Hammerman" localSheetId="1">#REF!</definedName>
    <definedName name="Hammerman">#REF!</definedName>
    <definedName name="headblacksmith" localSheetId="11">#REF!</definedName>
    <definedName name="headblacksmith" localSheetId="4">#REF!</definedName>
    <definedName name="headblacksmith" localSheetId="10">#REF!</definedName>
    <definedName name="headblacksmith" localSheetId="0">#REF!</definedName>
    <definedName name="headblacksmith" localSheetId="1">#REF!</definedName>
    <definedName name="headblacksmith">#REF!</definedName>
    <definedName name="Header_Row" localSheetId="11">ROW(#REF!)</definedName>
    <definedName name="Header_Row" localSheetId="4">ROW(#REF!)</definedName>
    <definedName name="Header_Row" localSheetId="0">ROW(#REF!)</definedName>
    <definedName name="Header_Row">ROW(#REF!)</definedName>
    <definedName name="headmason" localSheetId="11">#REF!</definedName>
    <definedName name="headmason" localSheetId="4">#REF!</definedName>
    <definedName name="headmason" localSheetId="10">#REF!</definedName>
    <definedName name="headmason" localSheetId="0">#REF!</definedName>
    <definedName name="headmason" localSheetId="1">#REF!</definedName>
    <definedName name="headmason">#REF!</definedName>
    <definedName name="Hel" localSheetId="2">#REF!</definedName>
    <definedName name="Hel" localSheetId="3">#REF!</definedName>
    <definedName name="Hel">#REF!</definedName>
    <definedName name="helper" localSheetId="2">#REF!</definedName>
    <definedName name="helper" localSheetId="3">#REF!</definedName>
    <definedName name="helper" localSheetId="11">#REF!</definedName>
    <definedName name="helper" localSheetId="4">#REF!</definedName>
    <definedName name="helper" localSheetId="0">#REF!</definedName>
    <definedName name="helper">#REF!</definedName>
    <definedName name="HFL" localSheetId="2">#REF!</definedName>
    <definedName name="HFL" localSheetId="3">#REF!</definedName>
    <definedName name="HFL">#REF!</definedName>
    <definedName name="HHHHH" localSheetId="11">#REF!</definedName>
    <definedName name="HHHHH" localSheetId="4">#REF!</definedName>
    <definedName name="HHHHH" localSheetId="10">#REF!</definedName>
    <definedName name="HHHHH" localSheetId="0">#REF!</definedName>
    <definedName name="HHHHH" localSheetId="1">#REF!</definedName>
    <definedName name="HHHHH">#REF!</definedName>
    <definedName name="hmp" localSheetId="11">#REF!</definedName>
    <definedName name="hmp" localSheetId="4">#REF!</definedName>
    <definedName name="hmp" localSheetId="10">#REF!</definedName>
    <definedName name="hmp" localSheetId="0">#REF!</definedName>
    <definedName name="hmp">#REF!</definedName>
    <definedName name="HMP_75" localSheetId="2">#REF!</definedName>
    <definedName name="HMP_75" localSheetId="3">#REF!</definedName>
    <definedName name="HMP_75" localSheetId="11">#REF!</definedName>
    <definedName name="HMP_75" localSheetId="4">#REF!</definedName>
    <definedName name="HMP_75" localSheetId="0">#REF!</definedName>
    <definedName name="HMP_75">#REF!</definedName>
    <definedName name="hmplant" localSheetId="11">#REF!</definedName>
    <definedName name="hmplant" localSheetId="4">#REF!</definedName>
    <definedName name="hmplant" localSheetId="10">#REF!</definedName>
    <definedName name="hmplant" localSheetId="0">#REF!</definedName>
    <definedName name="hmplant" localSheetId="1">#REF!</definedName>
    <definedName name="hmplant">#REF!</definedName>
    <definedName name="hmplant10" localSheetId="11">#REF!</definedName>
    <definedName name="hmplant10" localSheetId="4">#REF!</definedName>
    <definedName name="hmplant10" localSheetId="10">#REF!</definedName>
    <definedName name="hmplant10" localSheetId="0">#REF!</definedName>
    <definedName name="hmplant10" localSheetId="1">#REF!</definedName>
    <definedName name="hmplant10">#REF!</definedName>
    <definedName name="hmplant30" localSheetId="11">#REF!</definedName>
    <definedName name="hmplant30" localSheetId="4">#REF!</definedName>
    <definedName name="hmplant30" localSheetId="10">#REF!</definedName>
    <definedName name="hmplant30" localSheetId="0">#REF!</definedName>
    <definedName name="hmplant30" localSheetId="1">#REF!</definedName>
    <definedName name="hmplant30">#REF!</definedName>
    <definedName name="hotmixmidium" localSheetId="11">#REF!</definedName>
    <definedName name="hotmixmidium" localSheetId="4">#REF!</definedName>
    <definedName name="hotmixmidium" localSheetId="10">#REF!</definedName>
    <definedName name="hotmixmidium" localSheetId="0">#REF!</definedName>
    <definedName name="hotmixmidium" localSheetId="1">#REF!</definedName>
    <definedName name="hotmixmidium">#REF!</definedName>
    <definedName name="hotmixplant" localSheetId="11">#REF!</definedName>
    <definedName name="hotmixplant" localSheetId="4">#REF!</definedName>
    <definedName name="hotmixplant" localSheetId="10">#REF!</definedName>
    <definedName name="hotmixplant" localSheetId="0">#REF!</definedName>
    <definedName name="hotmixplant" localSheetId="1">#REF!</definedName>
    <definedName name="hotmixplant">#REF!</definedName>
    <definedName name="hotmixsmall" localSheetId="11">#REF!</definedName>
    <definedName name="hotmixsmall" localSheetId="4">#REF!</definedName>
    <definedName name="hotmixsmall" localSheetId="10">#REF!</definedName>
    <definedName name="hotmixsmall" localSheetId="0">#REF!</definedName>
    <definedName name="hotmixsmall" localSheetId="1">#REF!</definedName>
    <definedName name="hotmixsmall">#REF!</definedName>
    <definedName name="hp_1000" localSheetId="2">#REF!</definedName>
    <definedName name="hp_1000" localSheetId="3">#REF!</definedName>
    <definedName name="hp_1000" localSheetId="11">#REF!</definedName>
    <definedName name="hp_1000" localSheetId="4">#REF!</definedName>
    <definedName name="hp_1000" localSheetId="0">#REF!</definedName>
    <definedName name="hp_1000">#REF!</definedName>
    <definedName name="hp_1200" localSheetId="2">#REF!</definedName>
    <definedName name="hp_1200" localSheetId="3">#REF!</definedName>
    <definedName name="hp_1200" localSheetId="11">#REF!</definedName>
    <definedName name="hp_1200" localSheetId="4">#REF!</definedName>
    <definedName name="hp_1200" localSheetId="0">#REF!</definedName>
    <definedName name="hp_1200">#REF!</definedName>
    <definedName name="hp_600mm" localSheetId="2">#REF!</definedName>
    <definedName name="hp_600mm" localSheetId="3">#REF!</definedName>
    <definedName name="hp_600mm" localSheetId="11">#REF!</definedName>
    <definedName name="hp_600mm" localSheetId="4">#REF!</definedName>
    <definedName name="hp_600mm" localSheetId="0">#REF!</definedName>
    <definedName name="hp_600mm">#REF!</definedName>
    <definedName name="hp_900" localSheetId="2">#REF!</definedName>
    <definedName name="hp_900" localSheetId="3">#REF!</definedName>
    <definedName name="hp_900" localSheetId="11">#REF!</definedName>
    <definedName name="hp_900" localSheetId="4">#REF!</definedName>
    <definedName name="hp_900" localSheetId="0">#REF!</definedName>
    <definedName name="hp_900">#REF!</definedName>
    <definedName name="HSDFGH" localSheetId="11">#REF!</definedName>
    <definedName name="HSDFGH" localSheetId="4">#REF!</definedName>
    <definedName name="HSDFGH" localSheetId="10">#REF!</definedName>
    <definedName name="HSDFGH" localSheetId="0">#REF!</definedName>
    <definedName name="HSDFGH" localSheetId="1">#REF!</definedName>
    <definedName name="HSDFGH">#REF!</definedName>
    <definedName name="HTML_CodePage" hidden="1">1252</definedName>
    <definedName name="HTML_Control" localSheetId="2" hidden="1">{"'Final Summary'!$A$1:$G$86"}</definedName>
    <definedName name="HTML_Control" localSheetId="3" hidden="1">{"'Final Summary'!$A$1:$G$86"}</definedName>
    <definedName name="HTML_Control" localSheetId="11" hidden="1">{"'Final Summary'!$A$1:$G$86"}</definedName>
    <definedName name="HTML_Control" localSheetId="4" hidden="1">{"'Final Summary'!$A$1:$G$86"}</definedName>
    <definedName name="HTML_Control" localSheetId="10" hidden="1">{"'Final Summary'!$A$1:$G$86"}</definedName>
    <definedName name="HTML_Control" localSheetId="0" hidden="1">{"'Final Summary'!$A$1:$G$86"}</definedName>
    <definedName name="HTML_Control" localSheetId="1" hidden="1">{"'Final Summary'!$A$1:$G$86"}</definedName>
    <definedName name="HTML_Control" hidden="1">{"'Final Summary'!$A$1:$G$86"}</definedName>
    <definedName name="HTML_Description" hidden="1">""</definedName>
    <definedName name="HTML_Email" hidden="1">""</definedName>
    <definedName name="HTML_Header" localSheetId="11" hidden="1">"Sheet1"</definedName>
    <definedName name="HTML_Header" localSheetId="4" hidden="1">"Sheet1"</definedName>
    <definedName name="HTML_Header" localSheetId="0" hidden="1">"Sheet1"</definedName>
    <definedName name="HTML_Header" hidden="1">"Final Summary"</definedName>
    <definedName name="HTML_LastUpdate" localSheetId="11" hidden="1">"7/1/03"</definedName>
    <definedName name="HTML_LastUpdate" localSheetId="4" hidden="1">"7/1/03"</definedName>
    <definedName name="HTML_LastUpdate" localSheetId="0" hidden="1">"7/1/03"</definedName>
    <definedName name="HTML_LastUpdate" hidden="1">"31/05/01"</definedName>
    <definedName name="HTML_LineAfter" hidden="1">FALSE</definedName>
    <definedName name="HTML_LineBefore" hidden="1">FALSE</definedName>
    <definedName name="HTML_Name" localSheetId="11" hidden="1">"m.p.raval"</definedName>
    <definedName name="HTML_Name" localSheetId="4" hidden="1">"m.p.raval"</definedName>
    <definedName name="HTML_Name" localSheetId="0" hidden="1">"m.p.raval"</definedName>
    <definedName name="HTML_Name" hidden="1">"Jarvis IT"</definedName>
    <definedName name="HTML_OBDlg2" hidden="1">TRUE</definedName>
    <definedName name="HTML_OBDlg3" hidden="1">TRUE</definedName>
    <definedName name="HTML_OBDlg4" hidden="1">TRUE</definedName>
    <definedName name="HTML_OS" hidden="1">0</definedName>
    <definedName name="HTML_PathFile" localSheetId="11" hidden="1">"A:\MyHTML.htm"</definedName>
    <definedName name="HTML_PathFile" localSheetId="4" hidden="1">"A:\MyHTML.htm"</definedName>
    <definedName name="HTML_PathFile" localSheetId="0" hidden="1">"A:\MyHTML.htm"</definedName>
    <definedName name="HTML_PathFile" hidden="1">"C:\My Documents\MyHTML.htm"</definedName>
    <definedName name="HTML_PathTemplate" hidden="1">"C:\My Documents\HTMLTemp.htm"</definedName>
    <definedName name="HTML_Title" localSheetId="11" hidden="1">"SGSDaily Progress Report Piyaj toDharoi Pipeline"</definedName>
    <definedName name="HTML_Title" localSheetId="4" hidden="1">"SGSDaily Progress Report Piyaj toDharoi Pipeline"</definedName>
    <definedName name="HTML_Title" localSheetId="0" hidden="1">"SGSDaily Progress Report Piyaj toDharoi Pipeline"</definedName>
    <definedName name="HTML_Title" hidden="1">"Draft Cost Auth"</definedName>
    <definedName name="htyiuyfiy" localSheetId="11">#REF!</definedName>
    <definedName name="htyiuyfiy" localSheetId="4">#REF!</definedName>
    <definedName name="htyiuyfiy" localSheetId="10">#REF!</definedName>
    <definedName name="htyiuyfiy" localSheetId="0">#REF!</definedName>
    <definedName name="htyiuyfiy" localSheetId="1">#REF!</definedName>
    <definedName name="htyiuyfiy">#REF!</definedName>
    <definedName name="hu" localSheetId="11">#REF!</definedName>
    <definedName name="hu" localSheetId="4">#REF!</definedName>
    <definedName name="hu" localSheetId="0">#REF!</definedName>
    <definedName name="hu">#REF!</definedName>
    <definedName name="hufg90igfu09uj0o0k" localSheetId="10">#REF!</definedName>
    <definedName name="hufg90igfu09uj0o0k">#REF!</definedName>
    <definedName name="hume_pipe1000" localSheetId="11">#REF!</definedName>
    <definedName name="hume_pipe1000" localSheetId="4">#REF!</definedName>
    <definedName name="hume_pipe1000" localSheetId="0">#REF!</definedName>
    <definedName name="hume_pipe1000">#REF!</definedName>
    <definedName name="hume_pipe1200" localSheetId="11">#REF!</definedName>
    <definedName name="hume_pipe1200" localSheetId="4">#REF!</definedName>
    <definedName name="hume_pipe1200" localSheetId="0">#REF!</definedName>
    <definedName name="hume_pipe1200">#REF!</definedName>
    <definedName name="hume_pipe600" localSheetId="11">#REF!</definedName>
    <definedName name="hume_pipe600" localSheetId="4">#REF!</definedName>
    <definedName name="hume_pipe600" localSheetId="0">#REF!</definedName>
    <definedName name="hume_pipe600">#REF!</definedName>
    <definedName name="hume_pipe900" localSheetId="11">#REF!</definedName>
    <definedName name="hume_pipe900" localSheetId="4">#REF!</definedName>
    <definedName name="hume_pipe900" localSheetId="0">#REF!</definedName>
    <definedName name="hume_pipe900">#REF!</definedName>
    <definedName name="humepipe1000" localSheetId="11">#REF!</definedName>
    <definedName name="humepipe1000" localSheetId="4">#REF!</definedName>
    <definedName name="humepipe1000" localSheetId="10">#REF!</definedName>
    <definedName name="humepipe1000" localSheetId="0">#REF!</definedName>
    <definedName name="humepipe1000" localSheetId="1">#REF!</definedName>
    <definedName name="humepipe1000">#REF!</definedName>
    <definedName name="humepipe1200" localSheetId="2">#REF!</definedName>
    <definedName name="humepipe1200" localSheetId="3">#REF!</definedName>
    <definedName name="humepipe1200">#REF!</definedName>
    <definedName name="Humepipe600" localSheetId="11">#REF!</definedName>
    <definedName name="Humepipe600" localSheetId="4">#REF!</definedName>
    <definedName name="Humepipe600" localSheetId="10">#REF!</definedName>
    <definedName name="Humepipe600" localSheetId="0">#REF!</definedName>
    <definedName name="Humepipe600" localSheetId="1">#REF!</definedName>
    <definedName name="Humepipe600">#REF!</definedName>
    <definedName name="Humepipe900" localSheetId="11">#REF!</definedName>
    <definedName name="Humepipe900" localSheetId="4">#REF!</definedName>
    <definedName name="Humepipe900" localSheetId="10">#REF!</definedName>
    <definedName name="Humepipe900" localSheetId="0">#REF!</definedName>
    <definedName name="Humepipe900" localSheetId="1">#REF!</definedName>
    <definedName name="Humepipe900">#REF!</definedName>
    <definedName name="humepipenp3" localSheetId="2">#REF!</definedName>
    <definedName name="humepipenp3" localSheetId="3">#REF!</definedName>
    <definedName name="humepipenp3">#REF!</definedName>
    <definedName name="hydraulic_excavator" localSheetId="2">#REF!</definedName>
    <definedName name="hydraulic_excavator" localSheetId="3">#REF!</definedName>
    <definedName name="hydraulic_excavator" localSheetId="11">#REF!</definedName>
    <definedName name="hydraulic_excavator" localSheetId="4">#REF!</definedName>
    <definedName name="hydraulic_excavator" localSheetId="0">#REF!</definedName>
    <definedName name="hydraulic_excavator">#REF!</definedName>
    <definedName name="HYSD" localSheetId="11">#REF!</definedName>
    <definedName name="HYSD" localSheetId="4">#REF!</definedName>
    <definedName name="hysd" localSheetId="10">#REF!</definedName>
    <definedName name="HYSD" localSheetId="0">#REF!</definedName>
    <definedName name="hysd" localSheetId="1">#REF!</definedName>
    <definedName name="hysd">#REF!</definedName>
    <definedName name="HYSD_SLC" localSheetId="11">#REF!</definedName>
    <definedName name="HYSD_SLC" localSheetId="4">#REF!</definedName>
    <definedName name="HYSD_SLC" localSheetId="0">#REF!</definedName>
    <definedName name="HYSD_SLC">#REF!</definedName>
    <definedName name="Index" localSheetId="11">#REF!</definedName>
    <definedName name="Index" localSheetId="4">#REF!</definedName>
    <definedName name="Index" localSheetId="0">#REF!</definedName>
    <definedName name="Index">#REF!</definedName>
    <definedName name="Int" localSheetId="11">#REF!</definedName>
    <definedName name="Int" localSheetId="4">#REF!</definedName>
    <definedName name="Int" localSheetId="0">#REF!</definedName>
    <definedName name="Int">#REF!</definedName>
    <definedName name="Interest_Rate" localSheetId="11">#REF!</definedName>
    <definedName name="Interest_Rate" localSheetId="4">#REF!</definedName>
    <definedName name="Interest_Rate" localSheetId="10">#REF!</definedName>
    <definedName name="Interest_Rate" localSheetId="0">#REF!</definedName>
    <definedName name="Interest_Rate">#REF!</definedName>
    <definedName name="ITBP" localSheetId="11">#REF!</definedName>
    <definedName name="ITBP" localSheetId="4">#REF!</definedName>
    <definedName name="ITBP" localSheetId="10">#REF!</definedName>
    <definedName name="ITBP" localSheetId="0">#REF!</definedName>
    <definedName name="ITBP">#REF!</definedName>
    <definedName name="Item_1.01" localSheetId="11">#REF!</definedName>
    <definedName name="Item_1.01" localSheetId="4">#REF!</definedName>
    <definedName name="Item_1.01" localSheetId="0">#REF!</definedName>
    <definedName name="Item_1.01">#REF!</definedName>
    <definedName name="Item_1.02_a" localSheetId="11">#REF!</definedName>
    <definedName name="Item_1.02_a" localSheetId="4">#REF!</definedName>
    <definedName name="Item_1.02_a" localSheetId="0">#REF!</definedName>
    <definedName name="Item_1.02_a">#REF!</definedName>
    <definedName name="Item_1.02_b" localSheetId="11">#REF!</definedName>
    <definedName name="Item_1.02_b" localSheetId="4">#REF!</definedName>
    <definedName name="Item_1.02_b" localSheetId="0">#REF!</definedName>
    <definedName name="Item_1.02_b">#REF!</definedName>
    <definedName name="Item_2.01" localSheetId="11">#REF!</definedName>
    <definedName name="Item_2.01" localSheetId="4">#REF!</definedName>
    <definedName name="Item_2.01" localSheetId="0">#REF!</definedName>
    <definedName name="Item_2.01">#REF!</definedName>
    <definedName name="Item_2.02" localSheetId="11">#REF!</definedName>
    <definedName name="Item_2.02" localSheetId="4">#REF!</definedName>
    <definedName name="Item_2.02" localSheetId="0">#REF!</definedName>
    <definedName name="Item_2.02">#REF!</definedName>
    <definedName name="Item_2.03" localSheetId="11">#REF!</definedName>
    <definedName name="Item_2.03" localSheetId="4">#REF!</definedName>
    <definedName name="Item_2.03" localSheetId="0">#REF!</definedName>
    <definedName name="Item_2.03">#REF!</definedName>
    <definedName name="Item_2.04" localSheetId="11">#REF!</definedName>
    <definedName name="Item_2.04" localSheetId="4">#REF!</definedName>
    <definedName name="Item_2.04" localSheetId="0">#REF!</definedName>
    <definedName name="Item_2.04">#REF!</definedName>
    <definedName name="Item_2.05" localSheetId="11">#REF!</definedName>
    <definedName name="Item_2.05" localSheetId="4">#REF!</definedName>
    <definedName name="Item_2.05" localSheetId="0">#REF!</definedName>
    <definedName name="Item_2.05">#REF!</definedName>
    <definedName name="Item_2.06" localSheetId="11">#REF!</definedName>
    <definedName name="Item_2.06" localSheetId="4">#REF!</definedName>
    <definedName name="Item_2.06" localSheetId="0">#REF!</definedName>
    <definedName name="Item_2.06">#REF!</definedName>
    <definedName name="Item_2.07" localSheetId="11">#REF!</definedName>
    <definedName name="Item_2.07" localSheetId="4">#REF!</definedName>
    <definedName name="Item_2.07" localSheetId="0">#REF!</definedName>
    <definedName name="Item_2.07">#REF!</definedName>
    <definedName name="Item_2.08" localSheetId="11">#REF!</definedName>
    <definedName name="Item_2.08" localSheetId="4">#REF!</definedName>
    <definedName name="Item_2.08" localSheetId="0">#REF!</definedName>
    <definedName name="Item_2.08">#REF!</definedName>
    <definedName name="Item_2.09" localSheetId="11">#REF!</definedName>
    <definedName name="Item_2.09" localSheetId="4">#REF!</definedName>
    <definedName name="Item_2.09" localSheetId="0">#REF!</definedName>
    <definedName name="Item_2.09">#REF!</definedName>
    <definedName name="Item_2.10" localSheetId="11">#REF!</definedName>
    <definedName name="Item_2.10" localSheetId="4">#REF!</definedName>
    <definedName name="Item_2.10" localSheetId="0">#REF!</definedName>
    <definedName name="Item_2.10">#REF!</definedName>
    <definedName name="Item_3.01" localSheetId="11">#REF!</definedName>
    <definedName name="Item_3.01" localSheetId="4">#REF!</definedName>
    <definedName name="Item_3.01" localSheetId="0">#REF!</definedName>
    <definedName name="Item_3.01">#REF!</definedName>
    <definedName name="Item_3.02" localSheetId="11">#REF!</definedName>
    <definedName name="Item_3.02" localSheetId="4">#REF!</definedName>
    <definedName name="Item_3.02" localSheetId="0">#REF!</definedName>
    <definedName name="Item_3.02">#REF!</definedName>
    <definedName name="Item_4.01" localSheetId="11">#REF!</definedName>
    <definedName name="Item_4.01" localSheetId="4">#REF!</definedName>
    <definedName name="Item_4.01" localSheetId="0">#REF!</definedName>
    <definedName name="Item_4.01">#REF!</definedName>
    <definedName name="Item_4.02" localSheetId="11">#REF!</definedName>
    <definedName name="Item_4.02" localSheetId="4">#REF!</definedName>
    <definedName name="Item_4.02" localSheetId="0">#REF!</definedName>
    <definedName name="Item_4.02">#REF!</definedName>
    <definedName name="Item_4.03" localSheetId="11">#REF!</definedName>
    <definedName name="Item_4.03" localSheetId="4">#REF!</definedName>
    <definedName name="Item_4.03" localSheetId="0">#REF!</definedName>
    <definedName name="Item_4.03">#REF!</definedName>
    <definedName name="Item_4.04" localSheetId="11">#REF!</definedName>
    <definedName name="Item_4.04" localSheetId="4">#REF!</definedName>
    <definedName name="Item_4.04" localSheetId="0">#REF!</definedName>
    <definedName name="Item_4.04">#REF!</definedName>
    <definedName name="Item_4.05" localSheetId="11">#REF!</definedName>
    <definedName name="Item_4.05" localSheetId="4">#REF!</definedName>
    <definedName name="Item_4.05" localSheetId="0">#REF!</definedName>
    <definedName name="Item_4.05">#REF!</definedName>
    <definedName name="Item_7.01_a_b" localSheetId="11">#REF!</definedName>
    <definedName name="Item_7.01_a_b" localSheetId="4">#REF!</definedName>
    <definedName name="Item_7.01_a_b" localSheetId="0">#REF!</definedName>
    <definedName name="Item_7.01_a_b">#REF!</definedName>
    <definedName name="Item_7.02_a_b" localSheetId="11">#REF!</definedName>
    <definedName name="Item_7.02_a_b" localSheetId="4">#REF!</definedName>
    <definedName name="Item_7.02_a_b" localSheetId="0">#REF!</definedName>
    <definedName name="Item_7.02_a_b">#REF!</definedName>
    <definedName name="Item_7.03" localSheetId="11">#REF!</definedName>
    <definedName name="Item_7.03" localSheetId="4">#REF!</definedName>
    <definedName name="Item_7.03" localSheetId="0">#REF!</definedName>
    <definedName name="Item_7.03">#REF!</definedName>
    <definedName name="Item_7.04_a" localSheetId="11">#REF!</definedName>
    <definedName name="Item_7.04_a" localSheetId="4">#REF!</definedName>
    <definedName name="Item_7.04_a" localSheetId="0">#REF!</definedName>
    <definedName name="Item_7.04_a">#REF!</definedName>
    <definedName name="Item_7.04_b" localSheetId="11">#REF!</definedName>
    <definedName name="Item_7.04_b" localSheetId="4">#REF!</definedName>
    <definedName name="Item_7.04_b" localSheetId="0">#REF!</definedName>
    <definedName name="Item_7.04_b">#REF!</definedName>
    <definedName name="Item_7.05" localSheetId="11">#REF!</definedName>
    <definedName name="Item_7.05" localSheetId="4">#REF!</definedName>
    <definedName name="Item_7.05" localSheetId="0">#REF!</definedName>
    <definedName name="Item_7.05">#REF!</definedName>
    <definedName name="Item_7.06_a" localSheetId="11">#REF!</definedName>
    <definedName name="Item_7.06_a" localSheetId="4">#REF!</definedName>
    <definedName name="Item_7.06_a" localSheetId="0">#REF!</definedName>
    <definedName name="Item_7.06_a">#REF!</definedName>
    <definedName name="Item_7.06_b" localSheetId="11">#REF!</definedName>
    <definedName name="Item_7.06_b" localSheetId="4">#REF!</definedName>
    <definedName name="Item_7.06_b" localSheetId="0">#REF!</definedName>
    <definedName name="Item_7.06_b">#REF!</definedName>
    <definedName name="Item_7.08_a_i" localSheetId="11">#REF!</definedName>
    <definedName name="Item_7.08_a_i" localSheetId="4">#REF!</definedName>
    <definedName name="Item_7.08_a_i" localSheetId="0">#REF!</definedName>
    <definedName name="Item_7.08_a_i">#REF!</definedName>
    <definedName name="Item_7.08_a_ii" localSheetId="11">#REF!</definedName>
    <definedName name="Item_7.08_a_ii" localSheetId="4">#REF!</definedName>
    <definedName name="Item_7.08_a_ii" localSheetId="0">#REF!</definedName>
    <definedName name="Item_7.08_a_ii">#REF!</definedName>
    <definedName name="Item_7.08_a_iv" localSheetId="11">#REF!</definedName>
    <definedName name="Item_7.08_a_iv" localSheetId="4">#REF!</definedName>
    <definedName name="Item_7.08_a_iv" localSheetId="0">#REF!</definedName>
    <definedName name="Item_7.08_a_iv">#REF!</definedName>
    <definedName name="Item_7.08_a_v" localSheetId="11">#REF!</definedName>
    <definedName name="Item_7.08_a_v" localSheetId="4">#REF!</definedName>
    <definedName name="Item_7.08_a_v" localSheetId="0">#REF!</definedName>
    <definedName name="Item_7.08_a_v">#REF!</definedName>
    <definedName name="Item_7.08_b" localSheetId="11">#REF!</definedName>
    <definedName name="Item_7.08_b" localSheetId="4">#REF!</definedName>
    <definedName name="Item_7.08_b" localSheetId="0">#REF!</definedName>
    <definedName name="Item_7.08_b">#REF!</definedName>
    <definedName name="Item_7.08_c_i" localSheetId="11">#REF!</definedName>
    <definedName name="Item_7.08_c_i" localSheetId="4">#REF!</definedName>
    <definedName name="Item_7.08_c_i" localSheetId="0">#REF!</definedName>
    <definedName name="Item_7.08_c_i">#REF!</definedName>
    <definedName name="Item_7.08_iii_a" localSheetId="11">#REF!</definedName>
    <definedName name="Item_7.08_iii_a" localSheetId="4">#REF!</definedName>
    <definedName name="Item_7.08_iii_a" localSheetId="0">#REF!</definedName>
    <definedName name="Item_7.08_iii_a">#REF!</definedName>
    <definedName name="Item_7.08_iii_b" localSheetId="11">#REF!</definedName>
    <definedName name="Item_7.08_iii_b" localSheetId="4">#REF!</definedName>
    <definedName name="Item_7.08_iii_b" localSheetId="0">#REF!</definedName>
    <definedName name="Item_7.08_iii_b">#REF!</definedName>
    <definedName name="Item_7.09" localSheetId="11">#REF!</definedName>
    <definedName name="Item_7.09" localSheetId="4">#REF!</definedName>
    <definedName name="Item_7.09" localSheetId="0">#REF!</definedName>
    <definedName name="Item_7.09">#REF!</definedName>
    <definedName name="Item_7.10" localSheetId="11">#REF!</definedName>
    <definedName name="Item_7.10" localSheetId="4">#REF!</definedName>
    <definedName name="Item_7.10" localSheetId="0">#REF!</definedName>
    <definedName name="Item_7.10">#REF!</definedName>
    <definedName name="Item_7.11_A" localSheetId="11">#REF!</definedName>
    <definedName name="Item_7.11_A" localSheetId="4">#REF!</definedName>
    <definedName name="Item_7.11_A" localSheetId="0">#REF!</definedName>
    <definedName name="Item_7.11_A">#REF!</definedName>
    <definedName name="Item_7.11_B" localSheetId="11">#REF!</definedName>
    <definedName name="Item_7.11_B" localSheetId="4">#REF!</definedName>
    <definedName name="Item_7.11_B" localSheetId="0">#REF!</definedName>
    <definedName name="Item_7.11_B">#REF!</definedName>
    <definedName name="Item_7.11_C" localSheetId="11">#REF!</definedName>
    <definedName name="Item_7.11_C" localSheetId="4">#REF!</definedName>
    <definedName name="Item_7.11_C" localSheetId="0">#REF!</definedName>
    <definedName name="Item_7.11_C">#REF!</definedName>
    <definedName name="Item_7.11_D" localSheetId="11">#REF!</definedName>
    <definedName name="Item_7.11_D" localSheetId="4">#REF!</definedName>
    <definedName name="Item_7.11_D" localSheetId="0">#REF!</definedName>
    <definedName name="Item_7.11_D">#REF!</definedName>
    <definedName name="Item_7.11_E" localSheetId="11">#REF!</definedName>
    <definedName name="Item_7.11_E" localSheetId="4">#REF!</definedName>
    <definedName name="Item_7.11_E" localSheetId="0">#REF!</definedName>
    <definedName name="Item_7.11_E">#REF!</definedName>
    <definedName name="Item_7.11_F" localSheetId="11">#REF!</definedName>
    <definedName name="Item_7.11_F" localSheetId="4">#REF!</definedName>
    <definedName name="Item_7.11_F" localSheetId="0">#REF!</definedName>
    <definedName name="Item_7.11_F">#REF!</definedName>
    <definedName name="Item_7.11_G" localSheetId="11">#REF!</definedName>
    <definedName name="Item_7.11_G" localSheetId="4">#REF!</definedName>
    <definedName name="Item_7.11_G" localSheetId="0">#REF!</definedName>
    <definedName name="Item_7.11_G">#REF!</definedName>
    <definedName name="Item_7.11_H" localSheetId="11">#REF!</definedName>
    <definedName name="Item_7.11_H" localSheetId="4">#REF!</definedName>
    <definedName name="Item_7.11_H" localSheetId="0">#REF!</definedName>
    <definedName name="Item_7.11_H">#REF!</definedName>
    <definedName name="Item_7.12" localSheetId="11">#REF!</definedName>
    <definedName name="Item_7.12" localSheetId="4">#REF!</definedName>
    <definedName name="Item_7.12" localSheetId="0">#REF!</definedName>
    <definedName name="Item_7.12">#REF!</definedName>
    <definedName name="Item_7.13_to_7.16" localSheetId="11">#REF!</definedName>
    <definedName name="Item_7.13_to_7.16" localSheetId="4">#REF!</definedName>
    <definedName name="Item_7.13_to_7.16" localSheetId="0">#REF!</definedName>
    <definedName name="Item_7.13_to_7.16">#REF!</definedName>
    <definedName name="Item_7.17_a" localSheetId="11">#REF!</definedName>
    <definedName name="Item_7.17_a" localSheetId="4">#REF!</definedName>
    <definedName name="Item_7.17_a" localSheetId="0">#REF!</definedName>
    <definedName name="Item_7.17_a">#REF!</definedName>
    <definedName name="Item_7.17_b" localSheetId="11">#REF!</definedName>
    <definedName name="Item_7.17_b" localSheetId="4">#REF!</definedName>
    <definedName name="Item_7.17_b" localSheetId="0">#REF!</definedName>
    <definedName name="Item_7.17_b">#REF!</definedName>
    <definedName name="Item_7.17_c" localSheetId="11">#REF!</definedName>
    <definedName name="Item_7.17_c" localSheetId="4">#REF!</definedName>
    <definedName name="Item_7.17_c" localSheetId="0">#REF!</definedName>
    <definedName name="Item_7.17_c">#REF!</definedName>
    <definedName name="Item_7.18" localSheetId="11">#REF!</definedName>
    <definedName name="Item_7.18" localSheetId="4">#REF!</definedName>
    <definedName name="Item_7.18" localSheetId="0">#REF!</definedName>
    <definedName name="Item_7.18">#REF!</definedName>
    <definedName name="Item_7.19" localSheetId="11">#REF!</definedName>
    <definedName name="Item_7.19" localSheetId="4">#REF!</definedName>
    <definedName name="Item_7.19" localSheetId="0">#REF!</definedName>
    <definedName name="Item_7.19">#REF!</definedName>
    <definedName name="Item_8.01" localSheetId="11">#REF!</definedName>
    <definedName name="Item_8.01" localSheetId="4">#REF!</definedName>
    <definedName name="Item_8.01" localSheetId="0">#REF!</definedName>
    <definedName name="Item_8.01">#REF!</definedName>
    <definedName name="Item_9.01_a" localSheetId="11">#REF!</definedName>
    <definedName name="Item_9.01_a" localSheetId="4">#REF!</definedName>
    <definedName name="Item_9.01_a" localSheetId="0">#REF!</definedName>
    <definedName name="Item_9.01_a">#REF!</definedName>
    <definedName name="Item_9.01_b" localSheetId="11">#REF!</definedName>
    <definedName name="Item_9.01_b" localSheetId="4">#REF!</definedName>
    <definedName name="Item_9.01_b" localSheetId="0">#REF!</definedName>
    <definedName name="Item_9.01_b">#REF!</definedName>
    <definedName name="ITEMNO" localSheetId="11">#REF!</definedName>
    <definedName name="ITEMNO" localSheetId="4">#REF!</definedName>
    <definedName name="ITEMNO" localSheetId="10">#REF!</definedName>
    <definedName name="ITEMNO" localSheetId="0">#REF!</definedName>
    <definedName name="ITEMNO" localSheetId="1">#REF!</definedName>
    <definedName name="ITEMNO">#REF!</definedName>
    <definedName name="iugu\\" localSheetId="11">#REF!</definedName>
    <definedName name="iugu\\" localSheetId="4">#REF!</definedName>
    <definedName name="iugu\\" localSheetId="10">#REF!</definedName>
    <definedName name="iugu\\" localSheetId="0">#REF!</definedName>
    <definedName name="iugu\\" localSheetId="1">#REF!</definedName>
    <definedName name="iugu\\">#REF!</definedName>
    <definedName name="jack" localSheetId="2">#REF!</definedName>
    <definedName name="jack" localSheetId="3">#REF!</definedName>
    <definedName name="jack" localSheetId="11">#REF!</definedName>
    <definedName name="jack" localSheetId="4">#REF!</definedName>
    <definedName name="jack" localSheetId="0">#REF!</definedName>
    <definedName name="jack">#REF!</definedName>
    <definedName name="jai" localSheetId="11">#REF!</definedName>
    <definedName name="jai" localSheetId="4">#REF!</definedName>
    <definedName name="jai" localSheetId="10">#REF!</definedName>
    <definedName name="jai" localSheetId="0">#REF!</definedName>
    <definedName name="jai" localSheetId="1">#REF!</definedName>
    <definedName name="jai">#REF!</definedName>
    <definedName name="jal" localSheetId="11">#REF!</definedName>
    <definedName name="jal" localSheetId="4">#REF!</definedName>
    <definedName name="jal" localSheetId="10">#REF!</definedName>
    <definedName name="jal" localSheetId="0">#REF!</definedName>
    <definedName name="jal" localSheetId="1">#REF!</definedName>
    <definedName name="jal">#REF!</definedName>
    <definedName name="Jamuna_Sand" localSheetId="11">#REF!</definedName>
    <definedName name="Jamuna_Sand" localSheetId="4">#REF!</definedName>
    <definedName name="Jamuna_Sand" localSheetId="10">#REF!</definedName>
    <definedName name="Jamuna_Sand" localSheetId="0">#REF!</definedName>
    <definedName name="Jamuna_Sand">#REF!</definedName>
    <definedName name="Jobtypes" localSheetId="2">#REF!</definedName>
    <definedName name="Jobtypes" localSheetId="3">#REF!</definedName>
    <definedName name="Jobtypes">#REF!</definedName>
    <definedName name="joint" localSheetId="11">#REF!</definedName>
    <definedName name="joint" localSheetId="4">#REF!</definedName>
    <definedName name="joint" localSheetId="10">#REF!</definedName>
    <definedName name="joint" localSheetId="0">#REF!</definedName>
    <definedName name="joint">#REF!</definedName>
    <definedName name="Junc_Area" localSheetId="11">#REF!</definedName>
    <definedName name="Junc_Area" localSheetId="4">#REF!</definedName>
    <definedName name="Junc_Area" localSheetId="0">#REF!</definedName>
    <definedName name="Junc_Area">#REF!</definedName>
    <definedName name="jytrjytjuyt23425t46" localSheetId="10">#REF!</definedName>
    <definedName name="jytrjytjuyt23425t46">#REF!</definedName>
    <definedName name="k" localSheetId="2" hidden="1">{"form-D1",#N/A,FALSE,"FORM-D1";"form-D1_amt",#N/A,FALSE,"FORM-D1"}</definedName>
    <definedName name="k" localSheetId="3" hidden="1">{"form-D1",#N/A,FALSE,"FORM-D1";"form-D1_amt",#N/A,FALSE,"FORM-D1"}</definedName>
    <definedName name="k" localSheetId="11" hidden="1">{"form-D1",#N/A,FALSE,"FORM-D1";"form-D1_amt",#N/A,FALSE,"FORM-D1"}</definedName>
    <definedName name="k" localSheetId="4" hidden="1">{"form-D1",#N/A,FALSE,"FORM-D1";"form-D1_amt",#N/A,FALSE,"FORM-D1"}</definedName>
    <definedName name="k" localSheetId="0" hidden="1">{"form-D1",#N/A,FALSE,"FORM-D1";"form-D1_amt",#N/A,FALSE,"FORM-D1"}</definedName>
    <definedName name="k" hidden="1">{"form-D1",#N/A,FALSE,"FORM-D1";"form-D1_amt",#N/A,FALSE,"FORM-D1"}</definedName>
    <definedName name="Kail_II_nd_class_board" localSheetId="11">#REF!</definedName>
    <definedName name="Kail_II_nd_class_board" localSheetId="4">#REF!</definedName>
    <definedName name="Kail_II_nd_class_board" localSheetId="10">#REF!</definedName>
    <definedName name="Kail_II_nd_class_board" localSheetId="0">#REF!</definedName>
    <definedName name="Kail_II_nd_class_board">#REF!</definedName>
    <definedName name="Kail_II_nd_class_scantling" localSheetId="11">#REF!</definedName>
    <definedName name="Kail_II_nd_class_scantling" localSheetId="4">#REF!</definedName>
    <definedName name="Kail_II_nd_class_scantling" localSheetId="10">#REF!</definedName>
    <definedName name="Kail_II_nd_class_scantling" localSheetId="0">#REF!</definedName>
    <definedName name="Kail_II_nd_class_scantling">#REF!</definedName>
    <definedName name="KALYANPUR" localSheetId="11">#REF!</definedName>
    <definedName name="KALYANPUR" localSheetId="4">#REF!</definedName>
    <definedName name="KALYANPUR" localSheetId="10">#REF!</definedName>
    <definedName name="KALYANPUR" localSheetId="0">#REF!</definedName>
    <definedName name="KALYANPUR" localSheetId="1">#REF!</definedName>
    <definedName name="KALYANPUR">#REF!</definedName>
    <definedName name="kas" localSheetId="11">#REF!</definedName>
    <definedName name="kas" localSheetId="4">#REF!</definedName>
    <definedName name="kas" localSheetId="10">#REF!</definedName>
    <definedName name="kas" localSheetId="0">#REF!</definedName>
    <definedName name="kas" localSheetId="1">#REF!</definedName>
    <definedName name="kas">#REF!</definedName>
    <definedName name="kerb" localSheetId="2">#REF!</definedName>
    <definedName name="kerb" localSheetId="3">#REF!</definedName>
    <definedName name="kerb" localSheetId="11">#REF!</definedName>
    <definedName name="kerb" localSheetId="4">#REF!</definedName>
    <definedName name="kerb" localSheetId="0">#REF!</definedName>
    <definedName name="kerb">#REF!</definedName>
    <definedName name="Kerb_Ht" localSheetId="11">#REF!</definedName>
    <definedName name="Kerb_Ht" localSheetId="4">#REF!</definedName>
    <definedName name="Kerb_Ht" localSheetId="0">#REF!</definedName>
    <definedName name="Kerb_Ht">#REF!</definedName>
    <definedName name="Kerb_Wid" localSheetId="11">#REF!</definedName>
    <definedName name="Kerb_Wid" localSheetId="4">#REF!</definedName>
    <definedName name="Kerb_Wid" localSheetId="0">#REF!</definedName>
    <definedName name="Kerb_Wid">#REF!</definedName>
    <definedName name="Kerb_Wid_Median" localSheetId="11">#REF!</definedName>
    <definedName name="Kerb_Wid_Median" localSheetId="4">#REF!</definedName>
    <definedName name="Kerb_Wid_Median" localSheetId="0">#REF!</definedName>
    <definedName name="Kerb_Wid_Median">#REF!</definedName>
    <definedName name="Kerosene_Oil" localSheetId="11">#REF!</definedName>
    <definedName name="Kerosene_Oil" localSheetId="4">#REF!</definedName>
    <definedName name="Kerosene_Oil" localSheetId="10">#REF!</definedName>
    <definedName name="Kerosene_Oil" localSheetId="0">#REF!</definedName>
    <definedName name="Kerosene_Oil">#REF!</definedName>
    <definedName name="khal" localSheetId="2">#REF!</definedName>
    <definedName name="khal" localSheetId="3">#REF!</definedName>
    <definedName name="khal">#REF!</definedName>
    <definedName name="khalasi" localSheetId="11">#REF!</definedName>
    <definedName name="khalasi" localSheetId="4">#REF!</definedName>
    <definedName name="khalasi" localSheetId="10">#REF!</definedName>
    <definedName name="khalasi" localSheetId="0">#REF!</definedName>
    <definedName name="khalasi" localSheetId="1">#REF!</definedName>
    <definedName name="khalasi">#REF!</definedName>
    <definedName name="khamkheda" localSheetId="11">#REF!</definedName>
    <definedName name="khamkheda" localSheetId="4">#REF!</definedName>
    <definedName name="khamkheda" localSheetId="10">#REF!</definedName>
    <definedName name="khamkheda" localSheetId="0">#REF!</definedName>
    <definedName name="khamkheda" localSheetId="1">#REF!</definedName>
    <definedName name="khamkheda">#REF!</definedName>
    <definedName name="KITCHEN" localSheetId="2">#REF!</definedName>
    <definedName name="KITCHEN" localSheetId="3">#REF!</definedName>
    <definedName name="KITCHEN" localSheetId="11">#REF!</definedName>
    <definedName name="KITCHEN" localSheetId="4">#REF!</definedName>
    <definedName name="KITCHEN" localSheetId="10">#REF!</definedName>
    <definedName name="KITCHEN" localSheetId="0">#REF!</definedName>
    <definedName name="KITCHEN">#REF!</definedName>
    <definedName name="ko" localSheetId="11">#REF!</definedName>
    <definedName name="ko" localSheetId="4">#REF!</definedName>
    <definedName name="ko" localSheetId="0">#REF!</definedName>
    <definedName name="ko">#REF!</definedName>
    <definedName name="kolukhedi" localSheetId="11">#REF!</definedName>
    <definedName name="kolukhedi" localSheetId="4">#REF!</definedName>
    <definedName name="kolukhedi" localSheetId="10">#REF!</definedName>
    <definedName name="kolukhedi" localSheetId="0">#REF!</definedName>
    <definedName name="kolukhedi" localSheetId="1">#REF!</definedName>
    <definedName name="kolukhedi">#REF!</definedName>
    <definedName name="KSF" localSheetId="2">#REF!</definedName>
    <definedName name="KSF" localSheetId="3">#REF!</definedName>
    <definedName name="KSF" localSheetId="11">#REF!</definedName>
    <definedName name="KSF" localSheetId="4">#REF!</definedName>
    <definedName name="KSF" localSheetId="0">#REF!</definedName>
    <definedName name="KSF">#REF!</definedName>
    <definedName name="ku" localSheetId="11">#REF!</definedName>
    <definedName name="ku" localSheetId="4">#REF!</definedName>
    <definedName name="ku" localSheetId="0">#REF!</definedName>
    <definedName name="ku">#REF!</definedName>
    <definedName name="kuldeep" localSheetId="2">#REF!</definedName>
    <definedName name="kuldeep" localSheetId="3">#REF!</definedName>
    <definedName name="kuldeep" localSheetId="10">#REF!</definedName>
    <definedName name="kuldeep" localSheetId="1">#REF!</definedName>
    <definedName name="kuldeep">#REF!</definedName>
    <definedName name="l" localSheetId="11">#REF!</definedName>
    <definedName name="l" localSheetId="4">#REF!</definedName>
    <definedName name="l" localSheetId="0">#REF!</definedName>
    <definedName name="l">#REF!</definedName>
    <definedName name="L_Bhisti" localSheetId="2">#REF!</definedName>
    <definedName name="L_Bhisti" localSheetId="3">#REF!</definedName>
    <definedName name="L_Bhisti" localSheetId="11">#REF!</definedName>
    <definedName name="L_Bhisti" localSheetId="4">#REF!</definedName>
    <definedName name="L_Bhisti" localSheetId="0">#REF!</definedName>
    <definedName name="L_Bhisti">#REF!</definedName>
    <definedName name="L_BitumenSprayer" localSheetId="2">#REF!</definedName>
    <definedName name="L_BitumenSprayer" localSheetId="3">#REF!</definedName>
    <definedName name="L_BitumenSprayer" localSheetId="11">#REF!</definedName>
    <definedName name="L_BitumenSprayer" localSheetId="4">#REF!</definedName>
    <definedName name="L_BitumenSprayer" localSheetId="10">#REF!</definedName>
    <definedName name="L_BitumenSprayer" localSheetId="0">#REF!</definedName>
    <definedName name="L_BitumenSprayer" localSheetId="1">#REF!</definedName>
    <definedName name="L_BitumenSprayer">#REF!</definedName>
    <definedName name="L_Blacksmith" localSheetId="2">#REF!</definedName>
    <definedName name="L_Blacksmith" localSheetId="3">#REF!</definedName>
    <definedName name="L_Blacksmith" localSheetId="11">#REF!</definedName>
    <definedName name="L_Blacksmith" localSheetId="4">#REF!</definedName>
    <definedName name="L_Blacksmith" localSheetId="0">#REF!</definedName>
    <definedName name="L_Blacksmith">#REF!</definedName>
    <definedName name="L_Blaster" localSheetId="2">#REF!</definedName>
    <definedName name="L_Blaster" localSheetId="3">#REF!</definedName>
    <definedName name="L_Blaster">#REF!</definedName>
    <definedName name="L_Carpenter_1stClass" localSheetId="2">#REF!</definedName>
    <definedName name="L_Carpenter_1stClass" localSheetId="3">#REF!</definedName>
    <definedName name="L_Carpenter_1stClass">#REF!</definedName>
    <definedName name="L_ChipsSpreader" localSheetId="2">#REF!</definedName>
    <definedName name="L_ChipsSpreader" localSheetId="3">#REF!</definedName>
    <definedName name="L_ChipsSpreader" localSheetId="11">#REF!</definedName>
    <definedName name="L_ChipsSpreader" localSheetId="4">#REF!</definedName>
    <definedName name="L_ChipsSpreader" localSheetId="10">#REF!</definedName>
    <definedName name="L_ChipsSpreader" localSheetId="0">#REF!</definedName>
    <definedName name="L_ChipsSpreader" localSheetId="1">#REF!</definedName>
    <definedName name="L_ChipsSpreader">#REF!</definedName>
    <definedName name="L_Chiseller" localSheetId="2">#REF!</definedName>
    <definedName name="L_Chiseller" localSheetId="3">#REF!</definedName>
    <definedName name="L_Chiseller">#REF!</definedName>
    <definedName name="L_Dresser_Skilled" localSheetId="2">#REF!</definedName>
    <definedName name="L_Dresser_Skilled" localSheetId="3">#REF!</definedName>
    <definedName name="L_Dresser_Skilled" localSheetId="11">#REF!</definedName>
    <definedName name="L_Dresser_Skilled" localSheetId="4">#REF!</definedName>
    <definedName name="L_Dresser_Skilled" localSheetId="10">#REF!</definedName>
    <definedName name="L_Dresser_Skilled" localSheetId="0">#REF!</definedName>
    <definedName name="L_Dresser_Skilled" localSheetId="1">#REF!</definedName>
    <definedName name="L_Dresser_Skilled">#REF!</definedName>
    <definedName name="L_Driller" localSheetId="2">#REF!</definedName>
    <definedName name="L_Driller" localSheetId="3">#REF!</definedName>
    <definedName name="L_Driller">#REF!</definedName>
    <definedName name="L_Electrician_Lineman" localSheetId="2">#REF!</definedName>
    <definedName name="L_Electrician_Lineman" localSheetId="3">#REF!</definedName>
    <definedName name="L_Electrician_Lineman">#REF!</definedName>
    <definedName name="L_Fitter" localSheetId="2">#REF!</definedName>
    <definedName name="L_Fitter" localSheetId="3">#REF!</definedName>
    <definedName name="L_Fitter">#REF!</definedName>
    <definedName name="L_Mason_1stClass" localSheetId="2">#REF!</definedName>
    <definedName name="L_Mason_1stClass" localSheetId="3">#REF!</definedName>
    <definedName name="L_Mason_1stClass" localSheetId="11">#REF!</definedName>
    <definedName name="L_Mason_1stClass" localSheetId="4">#REF!</definedName>
    <definedName name="L_Mason_1stClass" localSheetId="10">#REF!</definedName>
    <definedName name="L_Mason_1stClass" localSheetId="0">#REF!</definedName>
    <definedName name="L_Mason_1stClass" localSheetId="1">#REF!</definedName>
    <definedName name="L_Mason_1stClass">#REF!</definedName>
    <definedName name="L_Mason_2ndClass" localSheetId="2">#REF!</definedName>
    <definedName name="L_Mason_2ndClass" localSheetId="3">#REF!</definedName>
    <definedName name="L_Mason_2ndClass" localSheetId="11">#REF!</definedName>
    <definedName name="L_Mason_2ndClass" localSheetId="4">#REF!</definedName>
    <definedName name="L_Mason_2ndClass" localSheetId="10">#REF!</definedName>
    <definedName name="L_Mason_2ndClass" localSheetId="0">#REF!</definedName>
    <definedName name="L_Mason_2ndClass" localSheetId="1">#REF!</definedName>
    <definedName name="L_Mason_2ndClass">#REF!</definedName>
    <definedName name="L_Mate" localSheetId="2">#REF!</definedName>
    <definedName name="L_Mate" localSheetId="3">#REF!</definedName>
    <definedName name="L_Mate" localSheetId="11">#REF!</definedName>
    <definedName name="L_Mate" localSheetId="4">#REF!</definedName>
    <definedName name="L_Mate" localSheetId="10">#REF!</definedName>
    <definedName name="L_Mate" localSheetId="0">#REF!</definedName>
    <definedName name="L_Mate" localSheetId="1">#REF!</definedName>
    <definedName name="L_Mate">#REF!</definedName>
    <definedName name="L_Mazdoor" localSheetId="2">#REF!</definedName>
    <definedName name="L_Mazdoor" localSheetId="3">#REF!</definedName>
    <definedName name="L_Mazdoor" localSheetId="11">#REF!</definedName>
    <definedName name="L_Mazdoor" localSheetId="4">#REF!</definedName>
    <definedName name="L_Mazdoor" localSheetId="10">#REF!</definedName>
    <definedName name="L_Mazdoor" localSheetId="0">#REF!</definedName>
    <definedName name="L_Mazdoor" localSheetId="1">#REF!</definedName>
    <definedName name="L_Mazdoor">#REF!</definedName>
    <definedName name="L_Mazdoor_Semi" localSheetId="2">#REF!</definedName>
    <definedName name="L_Mazdoor_Semi" localSheetId="3">#REF!</definedName>
    <definedName name="L_Mazdoor_Semi" localSheetId="11">#REF!</definedName>
    <definedName name="L_Mazdoor_Semi" localSheetId="4">#REF!</definedName>
    <definedName name="L_Mazdoor_Semi" localSheetId="10">#REF!</definedName>
    <definedName name="L_Mazdoor_Semi" localSheetId="0">#REF!</definedName>
    <definedName name="L_Mazdoor_Semi" localSheetId="1">#REF!</definedName>
    <definedName name="L_Mazdoor_Semi">#REF!</definedName>
    <definedName name="L_Mazdoor_Skilled" localSheetId="2">#REF!</definedName>
    <definedName name="L_Mazdoor_Skilled" localSheetId="3">#REF!</definedName>
    <definedName name="L_Mazdoor_Skilled" localSheetId="11">#REF!</definedName>
    <definedName name="L_Mazdoor_Skilled" localSheetId="4">#REF!</definedName>
    <definedName name="L_Mazdoor_Skilled" localSheetId="10">#REF!</definedName>
    <definedName name="L_Mazdoor_Skilled" localSheetId="0">#REF!</definedName>
    <definedName name="L_Mazdoor_Skilled" localSheetId="1">#REF!</definedName>
    <definedName name="L_Mazdoor_Skilled">#REF!</definedName>
    <definedName name="L_Painter_1stClass" localSheetId="2">#REF!</definedName>
    <definedName name="L_Painter_1stClass" localSheetId="3">#REF!</definedName>
    <definedName name="L_Painter_1stClass">#REF!</definedName>
    <definedName name="L_Plumber" localSheetId="2">#REF!</definedName>
    <definedName name="L_Plumber" localSheetId="3">#REF!</definedName>
    <definedName name="L_Plumber">#REF!</definedName>
    <definedName name="L_Surveyor" localSheetId="2">#REF!</definedName>
    <definedName name="L_Surveyor" localSheetId="3">#REF!</definedName>
    <definedName name="L_Surveyor" localSheetId="11">#REF!</definedName>
    <definedName name="L_Surveyor" localSheetId="4">#REF!</definedName>
    <definedName name="L_Surveyor" localSheetId="0">#REF!</definedName>
    <definedName name="L_Surveyor">#REF!</definedName>
    <definedName name="L_Thk" localSheetId="11">#REF!</definedName>
    <definedName name="L_Thk" localSheetId="4">#REF!</definedName>
    <definedName name="L_Thk" localSheetId="0">#REF!</definedName>
    <definedName name="L_Thk">#REF!</definedName>
    <definedName name="LAC" localSheetId="2">#REF!</definedName>
    <definedName name="LAC" localSheetId="3">#REF!</definedName>
    <definedName name="LAC">#REF!</definedName>
    <definedName name="LACS" localSheetId="2">#REF!</definedName>
    <definedName name="LACS" localSheetId="3">#REF!</definedName>
    <definedName name="LACS">#REF!</definedName>
    <definedName name="Ladies_Change" localSheetId="11">#REF!</definedName>
    <definedName name="Ladies_Change" localSheetId="4">#REF!</definedName>
    <definedName name="Ladies_Change" localSheetId="10">#REF!</definedName>
    <definedName name="Ladies_Change" localSheetId="0">#REF!</definedName>
    <definedName name="Ladies_Change" localSheetId="1">#REF!</definedName>
    <definedName name="Ladies_Change">#REF!</definedName>
    <definedName name="landacqcost">#N/A</definedName>
    <definedName name="Last_Row">#N/A</definedName>
    <definedName name="LC" localSheetId="11">#REF!</definedName>
    <definedName name="LC" localSheetId="4">#REF!</definedName>
    <definedName name="LC" localSheetId="0">#REF!</definedName>
    <definedName name="LC">#REF!</definedName>
    <definedName name="lead" localSheetId="2">#REF!</definedName>
    <definedName name="lead" localSheetId="3">#REF!</definedName>
    <definedName name="lead" localSheetId="11">#REF!</definedName>
    <definedName name="lead" localSheetId="4">#REF!</definedName>
    <definedName name="lead" localSheetId="0">#REF!</definedName>
    <definedName name="lead">#REF!</definedName>
    <definedName name="Lemons" localSheetId="11">#REF!</definedName>
    <definedName name="Lemons" localSheetId="4">#REF!</definedName>
    <definedName name="Lemons" localSheetId="10">#REF!</definedName>
    <definedName name="Lemons" localSheetId="12">#REF!</definedName>
    <definedName name="Lemons" localSheetId="0">#REF!</definedName>
    <definedName name="Lemons">#REF!</definedName>
    <definedName name="Len_East_App" localSheetId="11">#REF!</definedName>
    <definedName name="Len_East_App" localSheetId="4">#REF!</definedName>
    <definedName name="Len_East_App" localSheetId="0">#REF!</definedName>
    <definedName name="Len_East_App">#REF!</definedName>
    <definedName name="Len_East_Wid" localSheetId="11">#REF!</definedName>
    <definedName name="Len_East_Wid" localSheetId="4">#REF!</definedName>
    <definedName name="Len_East_Wid" localSheetId="0">#REF!</definedName>
    <definedName name="Len_East_Wid">#REF!</definedName>
    <definedName name="Len_Merg_East" localSheetId="11">#REF!</definedName>
    <definedName name="Len_Merg_East" localSheetId="4">#REF!</definedName>
    <definedName name="Len_Merg_East" localSheetId="0">#REF!</definedName>
    <definedName name="Len_Merg_East">#REF!</definedName>
    <definedName name="Len_Merg_West" localSheetId="11">#REF!</definedName>
    <definedName name="Len_Merg_West" localSheetId="4">#REF!</definedName>
    <definedName name="Len_Merg_West" localSheetId="0">#REF!</definedName>
    <definedName name="Len_Merg_West">#REF!</definedName>
    <definedName name="Len_West_App" localSheetId="11">#REF!</definedName>
    <definedName name="Len_West_App" localSheetId="4">#REF!</definedName>
    <definedName name="Len_West_App" localSheetId="0">#REF!</definedName>
    <definedName name="Len_West_App">#REF!</definedName>
    <definedName name="Len_West_Wid" localSheetId="11">#REF!</definedName>
    <definedName name="Len_West_Wid" localSheetId="4">#REF!</definedName>
    <definedName name="Len_West_Wid" localSheetId="0">#REF!</definedName>
    <definedName name="Len_West_Wid">#REF!</definedName>
    <definedName name="length" localSheetId="11">#REF!</definedName>
    <definedName name="length" localSheetId="4">#REF!</definedName>
    <definedName name="length" localSheetId="10">#REF!</definedName>
    <definedName name="length" localSheetId="0">#REF!</definedName>
    <definedName name="length" localSheetId="1">#REF!</definedName>
    <definedName name="length">#REF!</definedName>
    <definedName name="levelling" localSheetId="11">#REF!</definedName>
    <definedName name="levelling" localSheetId="4">#REF!</definedName>
    <definedName name="levelling" localSheetId="10">#REF!</definedName>
    <definedName name="levelling" localSheetId="0">#REF!</definedName>
    <definedName name="levelling" localSheetId="1">#REF!</definedName>
    <definedName name="levelling">#REF!</definedName>
    <definedName name="library" localSheetId="11">#REF!</definedName>
    <definedName name="library" localSheetId="4">#REF!</definedName>
    <definedName name="library" localSheetId="10">#REF!</definedName>
    <definedName name="library" localSheetId="0">#REF!</definedName>
    <definedName name="library" localSheetId="1">#REF!</definedName>
    <definedName name="library">#REF!</definedName>
    <definedName name="lift" localSheetId="11">#REF!</definedName>
    <definedName name="lift" localSheetId="4">#REF!</definedName>
    <definedName name="lift" localSheetId="0">#REF!</definedName>
    <definedName name="lift">#REF!</definedName>
    <definedName name="light" localSheetId="11">#REF!</definedName>
    <definedName name="light" localSheetId="4">#REF!</definedName>
    <definedName name="light" localSheetId="10">#REF!</definedName>
    <definedName name="light" localSheetId="0">#REF!</definedName>
    <definedName name="light" localSheetId="1">#REF!</definedName>
    <definedName name="light">#REF!</definedName>
    <definedName name="lk" localSheetId="11">#REF!</definedName>
    <definedName name="lk" localSheetId="4">#REF!</definedName>
    <definedName name="lk" localSheetId="0">#REF!</definedName>
    <definedName name="lk">#REF!</definedName>
    <definedName name="LL" localSheetId="11">#REF!</definedName>
    <definedName name="LL" localSheetId="4">#REF!</definedName>
    <definedName name="LL" localSheetId="10">#REF!</definedName>
    <definedName name="LL" localSheetId="0">#REF!</definedName>
    <definedName name="LL" localSheetId="1">#REF!</definedName>
    <definedName name="LL">#REF!</definedName>
    <definedName name="load" localSheetId="11">#REF!</definedName>
    <definedName name="load" localSheetId="4">#REF!</definedName>
    <definedName name="load" localSheetId="10">#REF!</definedName>
    <definedName name="load" localSheetId="0">#REF!</definedName>
    <definedName name="load">#REF!</definedName>
    <definedName name="loader" localSheetId="11">#REF!</definedName>
    <definedName name="loader" localSheetId="4">#REF!</definedName>
    <definedName name="loader" localSheetId="10">#REF!</definedName>
    <definedName name="loader" localSheetId="0">#REF!</definedName>
    <definedName name="loader" localSheetId="1">#REF!</definedName>
    <definedName name="loader">#REF!</definedName>
    <definedName name="Loan_Amount" localSheetId="11">#REF!</definedName>
    <definedName name="Loan_Amount" localSheetId="4">#REF!</definedName>
    <definedName name="Loan_Amount" localSheetId="10">#REF!</definedName>
    <definedName name="Loan_Amount" localSheetId="0">#REF!</definedName>
    <definedName name="Loan_Amount">#REF!</definedName>
    <definedName name="Loan_Start" localSheetId="11">#REF!</definedName>
    <definedName name="Loan_Start" localSheetId="4">#REF!</definedName>
    <definedName name="Loan_Start" localSheetId="10">#REF!</definedName>
    <definedName name="Loan_Start" localSheetId="0">#REF!</definedName>
    <definedName name="Loan_Start">#REF!</definedName>
    <definedName name="Loan_Years" localSheetId="11">#REF!</definedName>
    <definedName name="Loan_Years" localSheetId="4">#REF!</definedName>
    <definedName name="Loan_Years" localSheetId="10">#REF!</definedName>
    <definedName name="Loan_Years" localSheetId="0">#REF!</definedName>
    <definedName name="Loan_Years">#REF!</definedName>
    <definedName name="lodr" localSheetId="11">#REF!</definedName>
    <definedName name="lodr" localSheetId="4">#REF!</definedName>
    <definedName name="lodr" localSheetId="10">#REF!</definedName>
    <definedName name="lodr" localSheetId="0">#REF!</definedName>
    <definedName name="lodr">#REF!</definedName>
    <definedName name="LS" localSheetId="11">#REF!</definedName>
    <definedName name="LS" localSheetId="4">#REF!</definedName>
    <definedName name="LS" localSheetId="0">#REF!</definedName>
    <definedName name="LS">#REF!</definedName>
    <definedName name="LSNO1" localSheetId="11">#REF!</definedName>
    <definedName name="LSNO1" localSheetId="4">#REF!</definedName>
    <definedName name="LSNO1" localSheetId="10">#REF!</definedName>
    <definedName name="LSNO1" localSheetId="0">#REF!</definedName>
    <definedName name="LSNO1" localSheetId="1">#REF!</definedName>
    <definedName name="LSNO1">#REF!</definedName>
    <definedName name="LSNO10" localSheetId="11">#REF!</definedName>
    <definedName name="LSNO10" localSheetId="4">#REF!</definedName>
    <definedName name="LSNO10" localSheetId="10">#REF!</definedName>
    <definedName name="LSNO10" localSheetId="0">#REF!</definedName>
    <definedName name="LSNO10" localSheetId="1">#REF!</definedName>
    <definedName name="LSNO10">#REF!</definedName>
    <definedName name="LSNO100" localSheetId="11">#REF!</definedName>
    <definedName name="LSNO100" localSheetId="4">#REF!</definedName>
    <definedName name="LSNO100" localSheetId="10">#REF!</definedName>
    <definedName name="LSNO100" localSheetId="0">#REF!</definedName>
    <definedName name="LSNO100" localSheetId="1">#REF!</definedName>
    <definedName name="LSNO100">#REF!</definedName>
    <definedName name="LSNO101" localSheetId="11">#REF!</definedName>
    <definedName name="LSNO101" localSheetId="4">#REF!</definedName>
    <definedName name="LSNO101" localSheetId="10">#REF!</definedName>
    <definedName name="LSNO101" localSheetId="0">#REF!</definedName>
    <definedName name="LSNO101" localSheetId="1">#REF!</definedName>
    <definedName name="LSNO101">#REF!</definedName>
    <definedName name="LSNO102" localSheetId="11">#REF!</definedName>
    <definedName name="LSNO102" localSheetId="4">#REF!</definedName>
    <definedName name="LSNO102" localSheetId="10">#REF!</definedName>
    <definedName name="LSNO102" localSheetId="0">#REF!</definedName>
    <definedName name="LSNO102" localSheetId="1">#REF!</definedName>
    <definedName name="LSNO102">#REF!</definedName>
    <definedName name="LSNO103" localSheetId="11">#REF!</definedName>
    <definedName name="LSNO103" localSheetId="4">#REF!</definedName>
    <definedName name="LSNO103" localSheetId="10">#REF!</definedName>
    <definedName name="LSNO103" localSheetId="0">#REF!</definedName>
    <definedName name="LSNO103" localSheetId="1">#REF!</definedName>
    <definedName name="LSNO103">#REF!</definedName>
    <definedName name="LSNO104" localSheetId="11">#REF!</definedName>
    <definedName name="LSNO104" localSheetId="4">#REF!</definedName>
    <definedName name="LSNO104" localSheetId="10">#REF!</definedName>
    <definedName name="LSNO104" localSheetId="0">#REF!</definedName>
    <definedName name="LSNO104" localSheetId="1">#REF!</definedName>
    <definedName name="LSNO104">#REF!</definedName>
    <definedName name="LSNO105" localSheetId="11">#REF!</definedName>
    <definedName name="LSNO105" localSheetId="4">#REF!</definedName>
    <definedName name="LSNO105" localSheetId="10">#REF!</definedName>
    <definedName name="LSNO105" localSheetId="0">#REF!</definedName>
    <definedName name="LSNO105" localSheetId="1">#REF!</definedName>
    <definedName name="LSNO105">#REF!</definedName>
    <definedName name="LSNO106" localSheetId="11">#REF!</definedName>
    <definedName name="LSNO106" localSheetId="4">#REF!</definedName>
    <definedName name="LSNO106" localSheetId="10">#REF!</definedName>
    <definedName name="LSNO106" localSheetId="0">#REF!</definedName>
    <definedName name="LSNO106" localSheetId="1">#REF!</definedName>
    <definedName name="LSNO106">#REF!</definedName>
    <definedName name="LSNO107" localSheetId="11">#REF!</definedName>
    <definedName name="LSNO107" localSheetId="4">#REF!</definedName>
    <definedName name="LSNO107" localSheetId="10">#REF!</definedName>
    <definedName name="LSNO107" localSheetId="0">#REF!</definedName>
    <definedName name="LSNO107" localSheetId="1">#REF!</definedName>
    <definedName name="LSNO107">#REF!</definedName>
    <definedName name="LSNO108" localSheetId="11">#REF!</definedName>
    <definedName name="LSNO108" localSheetId="4">#REF!</definedName>
    <definedName name="LSNO108" localSheetId="10">#REF!</definedName>
    <definedName name="LSNO108" localSheetId="0">#REF!</definedName>
    <definedName name="LSNO108" localSheetId="1">#REF!</definedName>
    <definedName name="LSNO108">#REF!</definedName>
    <definedName name="LSNO109" localSheetId="11">#REF!</definedName>
    <definedName name="LSNO109" localSheetId="4">#REF!</definedName>
    <definedName name="LSNO109" localSheetId="10">#REF!</definedName>
    <definedName name="LSNO109" localSheetId="0">#REF!</definedName>
    <definedName name="LSNO109" localSheetId="1">#REF!</definedName>
    <definedName name="LSNO109">#REF!</definedName>
    <definedName name="LSNO11" localSheetId="11">#REF!</definedName>
    <definedName name="LSNO11" localSheetId="4">#REF!</definedName>
    <definedName name="LSNO11" localSheetId="10">#REF!</definedName>
    <definedName name="LSNO11" localSheetId="0">#REF!</definedName>
    <definedName name="LSNO11" localSheetId="1">#REF!</definedName>
    <definedName name="LSNO11">#REF!</definedName>
    <definedName name="LSNO110" localSheetId="11">#REF!</definedName>
    <definedName name="LSNO110" localSheetId="4">#REF!</definedName>
    <definedName name="LSNO110" localSheetId="10">#REF!</definedName>
    <definedName name="LSNO110" localSheetId="0">#REF!</definedName>
    <definedName name="LSNO110" localSheetId="1">#REF!</definedName>
    <definedName name="LSNO110">#REF!</definedName>
    <definedName name="LSNO111" localSheetId="11">#REF!</definedName>
    <definedName name="LSNO111" localSheetId="4">#REF!</definedName>
    <definedName name="LSNO111" localSheetId="10">#REF!</definedName>
    <definedName name="LSNO111" localSheetId="0">#REF!</definedName>
    <definedName name="LSNO111" localSheetId="1">#REF!</definedName>
    <definedName name="LSNO111">#REF!</definedName>
    <definedName name="LSNO112" localSheetId="11">#REF!</definedName>
    <definedName name="LSNO112" localSheetId="4">#REF!</definedName>
    <definedName name="LSNO112" localSheetId="10">#REF!</definedName>
    <definedName name="LSNO112" localSheetId="0">#REF!</definedName>
    <definedName name="LSNO112" localSheetId="1">#REF!</definedName>
    <definedName name="LSNO112">#REF!</definedName>
    <definedName name="LSNO113" localSheetId="11">#REF!</definedName>
    <definedName name="LSNO113" localSheetId="4">#REF!</definedName>
    <definedName name="LSNO113" localSheetId="10">#REF!</definedName>
    <definedName name="LSNO113" localSheetId="0">#REF!</definedName>
    <definedName name="LSNO113" localSheetId="1">#REF!</definedName>
    <definedName name="LSNO113">#REF!</definedName>
    <definedName name="LSNO114" localSheetId="11">#REF!</definedName>
    <definedName name="LSNO114" localSheetId="4">#REF!</definedName>
    <definedName name="LSNO114" localSheetId="10">#REF!</definedName>
    <definedName name="LSNO114" localSheetId="0">#REF!</definedName>
    <definedName name="LSNO114" localSheetId="1">#REF!</definedName>
    <definedName name="LSNO114">#REF!</definedName>
    <definedName name="LSNO115" localSheetId="11">#REF!</definedName>
    <definedName name="LSNO115" localSheetId="4">#REF!</definedName>
    <definedName name="LSNO115" localSheetId="10">#REF!</definedName>
    <definedName name="LSNO115" localSheetId="0">#REF!</definedName>
    <definedName name="LSNO115" localSheetId="1">#REF!</definedName>
    <definedName name="LSNO115">#REF!</definedName>
    <definedName name="LSNO116" localSheetId="11">#REF!</definedName>
    <definedName name="LSNO116" localSheetId="4">#REF!</definedName>
    <definedName name="LSNO116" localSheetId="10">#REF!</definedName>
    <definedName name="LSNO116" localSheetId="0">#REF!</definedName>
    <definedName name="LSNO116" localSheetId="1">#REF!</definedName>
    <definedName name="LSNO116">#REF!</definedName>
    <definedName name="LSNO117" localSheetId="11">#REF!</definedName>
    <definedName name="LSNO117" localSheetId="4">#REF!</definedName>
    <definedName name="LSNO117" localSheetId="10">#REF!</definedName>
    <definedName name="LSNO117" localSheetId="0">#REF!</definedName>
    <definedName name="LSNO117" localSheetId="1">#REF!</definedName>
    <definedName name="LSNO117">#REF!</definedName>
    <definedName name="LSNO118" localSheetId="11">#REF!</definedName>
    <definedName name="LSNO118" localSheetId="4">#REF!</definedName>
    <definedName name="LSNO118" localSheetId="10">#REF!</definedName>
    <definedName name="LSNO118" localSheetId="0">#REF!</definedName>
    <definedName name="LSNO118" localSheetId="1">#REF!</definedName>
    <definedName name="LSNO118">#REF!</definedName>
    <definedName name="LSNO119" localSheetId="11">#REF!</definedName>
    <definedName name="LSNO119" localSheetId="4">#REF!</definedName>
    <definedName name="LSNO119" localSheetId="10">#REF!</definedName>
    <definedName name="LSNO119" localSheetId="0">#REF!</definedName>
    <definedName name="LSNO119" localSheetId="1">#REF!</definedName>
    <definedName name="LSNO119">#REF!</definedName>
    <definedName name="LSNO12" localSheetId="11">#REF!</definedName>
    <definedName name="LSNO12" localSheetId="4">#REF!</definedName>
    <definedName name="LSNO12" localSheetId="10">#REF!</definedName>
    <definedName name="LSNO12" localSheetId="0">#REF!</definedName>
    <definedName name="LSNO12" localSheetId="1">#REF!</definedName>
    <definedName name="LSNO12">#REF!</definedName>
    <definedName name="LSNO120" localSheetId="11">#REF!</definedName>
    <definedName name="LSNO120" localSheetId="4">#REF!</definedName>
    <definedName name="LSNO120" localSheetId="10">#REF!</definedName>
    <definedName name="LSNO120" localSheetId="0">#REF!</definedName>
    <definedName name="LSNO120" localSheetId="1">#REF!</definedName>
    <definedName name="LSNO120">#REF!</definedName>
    <definedName name="LSNO121" localSheetId="11">#REF!</definedName>
    <definedName name="LSNO121" localSheetId="4">#REF!</definedName>
    <definedName name="LSNO121" localSheetId="10">#REF!</definedName>
    <definedName name="LSNO121" localSheetId="0">#REF!</definedName>
    <definedName name="LSNO121" localSheetId="1">#REF!</definedName>
    <definedName name="LSNO121">#REF!</definedName>
    <definedName name="LSNO122" localSheetId="11">#REF!</definedName>
    <definedName name="LSNO122" localSheetId="4">#REF!</definedName>
    <definedName name="LSNO122" localSheetId="10">#REF!</definedName>
    <definedName name="LSNO122" localSheetId="0">#REF!</definedName>
    <definedName name="LSNO122" localSheetId="1">#REF!</definedName>
    <definedName name="LSNO122">#REF!</definedName>
    <definedName name="LSNO123" localSheetId="11">#REF!</definedName>
    <definedName name="LSNO123" localSheetId="4">#REF!</definedName>
    <definedName name="LSNO123" localSheetId="10">#REF!</definedName>
    <definedName name="LSNO123" localSheetId="0">#REF!</definedName>
    <definedName name="LSNO123" localSheetId="1">#REF!</definedName>
    <definedName name="LSNO123">#REF!</definedName>
    <definedName name="LSNO124" localSheetId="11">#REF!</definedName>
    <definedName name="LSNO124" localSheetId="4">#REF!</definedName>
    <definedName name="LSNO124" localSheetId="10">#REF!</definedName>
    <definedName name="LSNO124" localSheetId="0">#REF!</definedName>
    <definedName name="LSNO124" localSheetId="1">#REF!</definedName>
    <definedName name="LSNO124">#REF!</definedName>
    <definedName name="LSNO125" localSheetId="11">#REF!</definedName>
    <definedName name="LSNO125" localSheetId="4">#REF!</definedName>
    <definedName name="LSNO125" localSheetId="10">#REF!</definedName>
    <definedName name="LSNO125" localSheetId="0">#REF!</definedName>
    <definedName name="LSNO125" localSheetId="1">#REF!</definedName>
    <definedName name="LSNO125">#REF!</definedName>
    <definedName name="LSNO126" localSheetId="11">#REF!</definedName>
    <definedName name="LSNO126" localSheetId="4">#REF!</definedName>
    <definedName name="LSNO126" localSheetId="10">#REF!</definedName>
    <definedName name="LSNO126" localSheetId="0">#REF!</definedName>
    <definedName name="LSNO126" localSheetId="1">#REF!</definedName>
    <definedName name="LSNO126">#REF!</definedName>
    <definedName name="LSNO127" localSheetId="11">#REF!</definedName>
    <definedName name="LSNO127" localSheetId="4">#REF!</definedName>
    <definedName name="LSNO127" localSheetId="10">#REF!</definedName>
    <definedName name="LSNO127" localSheetId="0">#REF!</definedName>
    <definedName name="LSNO127" localSheetId="1">#REF!</definedName>
    <definedName name="LSNO127">#REF!</definedName>
    <definedName name="LSNO128" localSheetId="11">#REF!</definedName>
    <definedName name="LSNO128" localSheetId="4">#REF!</definedName>
    <definedName name="LSNO128" localSheetId="10">#REF!</definedName>
    <definedName name="LSNO128" localSheetId="0">#REF!</definedName>
    <definedName name="LSNO128" localSheetId="1">#REF!</definedName>
    <definedName name="LSNO128">#REF!</definedName>
    <definedName name="LSNO129" localSheetId="11">#REF!</definedName>
    <definedName name="LSNO129" localSheetId="4">#REF!</definedName>
    <definedName name="LSNO129" localSheetId="10">#REF!</definedName>
    <definedName name="LSNO129" localSheetId="0">#REF!</definedName>
    <definedName name="LSNO129" localSheetId="1">#REF!</definedName>
    <definedName name="LSNO129">#REF!</definedName>
    <definedName name="LSNO13" localSheetId="11">#REF!</definedName>
    <definedName name="LSNO13" localSheetId="4">#REF!</definedName>
    <definedName name="LSNO13" localSheetId="10">#REF!</definedName>
    <definedName name="LSNO13" localSheetId="0">#REF!</definedName>
    <definedName name="LSNO13" localSheetId="1">#REF!</definedName>
    <definedName name="LSNO13">#REF!</definedName>
    <definedName name="LSNO130" localSheetId="11">#REF!</definedName>
    <definedName name="LSNO130" localSheetId="4">#REF!</definedName>
    <definedName name="LSNO130" localSheetId="10">#REF!</definedName>
    <definedName name="LSNO130" localSheetId="0">#REF!</definedName>
    <definedName name="LSNO130" localSheetId="1">#REF!</definedName>
    <definedName name="LSNO130">#REF!</definedName>
    <definedName name="LSNO131" localSheetId="11">#REF!</definedName>
    <definedName name="LSNO131" localSheetId="4">#REF!</definedName>
    <definedName name="LSNO131" localSheetId="10">#REF!</definedName>
    <definedName name="LSNO131" localSheetId="0">#REF!</definedName>
    <definedName name="LSNO131" localSheetId="1">#REF!</definedName>
    <definedName name="LSNO131">#REF!</definedName>
    <definedName name="LSNO132" localSheetId="11">#REF!</definedName>
    <definedName name="LSNO132" localSheetId="4">#REF!</definedName>
    <definedName name="LSNO132" localSheetId="10">#REF!</definedName>
    <definedName name="LSNO132" localSheetId="0">#REF!</definedName>
    <definedName name="LSNO132" localSheetId="1">#REF!</definedName>
    <definedName name="LSNO132">#REF!</definedName>
    <definedName name="LSNO133" localSheetId="11">#REF!</definedName>
    <definedName name="LSNO133" localSheetId="4">#REF!</definedName>
    <definedName name="LSNO133" localSheetId="10">#REF!</definedName>
    <definedName name="LSNO133" localSheetId="0">#REF!</definedName>
    <definedName name="LSNO133" localSheetId="1">#REF!</definedName>
    <definedName name="LSNO133">#REF!</definedName>
    <definedName name="LSNO134" localSheetId="11">#REF!</definedName>
    <definedName name="LSNO134" localSheetId="4">#REF!</definedName>
    <definedName name="LSNO134" localSheetId="10">#REF!</definedName>
    <definedName name="LSNO134" localSheetId="0">#REF!</definedName>
    <definedName name="LSNO134" localSheetId="1">#REF!</definedName>
    <definedName name="LSNO134">#REF!</definedName>
    <definedName name="LSNO135" localSheetId="11">#REF!</definedName>
    <definedName name="LSNO135" localSheetId="4">#REF!</definedName>
    <definedName name="LSNO135" localSheetId="10">#REF!</definedName>
    <definedName name="LSNO135" localSheetId="0">#REF!</definedName>
    <definedName name="LSNO135" localSheetId="1">#REF!</definedName>
    <definedName name="LSNO135">#REF!</definedName>
    <definedName name="LSNO136" localSheetId="11">#REF!</definedName>
    <definedName name="LSNO136" localSheetId="4">#REF!</definedName>
    <definedName name="LSNO136" localSheetId="10">#REF!</definedName>
    <definedName name="LSNO136" localSheetId="0">#REF!</definedName>
    <definedName name="LSNO136" localSheetId="1">#REF!</definedName>
    <definedName name="LSNO136">#REF!</definedName>
    <definedName name="LSNO137" localSheetId="11">#REF!</definedName>
    <definedName name="LSNO137" localSheetId="4">#REF!</definedName>
    <definedName name="LSNO137" localSheetId="10">#REF!</definedName>
    <definedName name="LSNO137" localSheetId="0">#REF!</definedName>
    <definedName name="LSNO137" localSheetId="1">#REF!</definedName>
    <definedName name="LSNO137">#REF!</definedName>
    <definedName name="LSNO138" localSheetId="11">#REF!</definedName>
    <definedName name="LSNO138" localSheetId="4">#REF!</definedName>
    <definedName name="LSNO138" localSheetId="10">#REF!</definedName>
    <definedName name="LSNO138" localSheetId="0">#REF!</definedName>
    <definedName name="LSNO138" localSheetId="1">#REF!</definedName>
    <definedName name="LSNO138">#REF!</definedName>
    <definedName name="LSNO139" localSheetId="11">#REF!</definedName>
    <definedName name="LSNO139" localSheetId="4">#REF!</definedName>
    <definedName name="LSNO139" localSheetId="10">#REF!</definedName>
    <definedName name="LSNO139" localSheetId="0">#REF!</definedName>
    <definedName name="LSNO139" localSheetId="1">#REF!</definedName>
    <definedName name="LSNO139">#REF!</definedName>
    <definedName name="LSNO14" localSheetId="11">#REF!</definedName>
    <definedName name="LSNO14" localSheetId="4">#REF!</definedName>
    <definedName name="LSNO14" localSheetId="10">#REF!</definedName>
    <definedName name="LSNO14" localSheetId="0">#REF!</definedName>
    <definedName name="LSNO14" localSheetId="1">#REF!</definedName>
    <definedName name="LSNO14">#REF!</definedName>
    <definedName name="LSNO140" localSheetId="11">#REF!</definedName>
    <definedName name="LSNO140" localSheetId="4">#REF!</definedName>
    <definedName name="LSNO140" localSheetId="10">#REF!</definedName>
    <definedName name="LSNO140" localSheetId="0">#REF!</definedName>
    <definedName name="LSNO140" localSheetId="1">#REF!</definedName>
    <definedName name="LSNO140">#REF!</definedName>
    <definedName name="LSNO141" localSheetId="11">#REF!</definedName>
    <definedName name="LSNO141" localSheetId="4">#REF!</definedName>
    <definedName name="LSNO141" localSheetId="10">#REF!</definedName>
    <definedName name="LSNO141" localSheetId="0">#REF!</definedName>
    <definedName name="LSNO141" localSheetId="1">#REF!</definedName>
    <definedName name="LSNO141">#REF!</definedName>
    <definedName name="LSNO142" localSheetId="11">#REF!</definedName>
    <definedName name="LSNO142" localSheetId="4">#REF!</definedName>
    <definedName name="LSNO142" localSheetId="10">#REF!</definedName>
    <definedName name="LSNO142" localSheetId="0">#REF!</definedName>
    <definedName name="LSNO142" localSheetId="1">#REF!</definedName>
    <definedName name="LSNO142">#REF!</definedName>
    <definedName name="LSNO143" localSheetId="11">#REF!</definedName>
    <definedName name="LSNO143" localSheetId="4">#REF!</definedName>
    <definedName name="LSNO143" localSheetId="10">#REF!</definedName>
    <definedName name="LSNO143" localSheetId="0">#REF!</definedName>
    <definedName name="LSNO143" localSheetId="1">#REF!</definedName>
    <definedName name="LSNO143">#REF!</definedName>
    <definedName name="LSNO144" localSheetId="11">#REF!</definedName>
    <definedName name="LSNO144" localSheetId="4">#REF!</definedName>
    <definedName name="LSNO144" localSheetId="10">#REF!</definedName>
    <definedName name="LSNO144" localSheetId="0">#REF!</definedName>
    <definedName name="LSNO144" localSheetId="1">#REF!</definedName>
    <definedName name="LSNO144">#REF!</definedName>
    <definedName name="LSNO145" localSheetId="11">#REF!</definedName>
    <definedName name="LSNO145" localSheetId="4">#REF!</definedName>
    <definedName name="LSNO145" localSheetId="10">#REF!</definedName>
    <definedName name="LSNO145" localSheetId="0">#REF!</definedName>
    <definedName name="LSNO145" localSheetId="1">#REF!</definedName>
    <definedName name="LSNO145">#REF!</definedName>
    <definedName name="LSNO146" localSheetId="11">#REF!</definedName>
    <definedName name="LSNO146" localSheetId="4">#REF!</definedName>
    <definedName name="LSNO146" localSheetId="10">#REF!</definedName>
    <definedName name="LSNO146" localSheetId="0">#REF!</definedName>
    <definedName name="LSNO146" localSheetId="1">#REF!</definedName>
    <definedName name="LSNO146">#REF!</definedName>
    <definedName name="LSNO147" localSheetId="11">#REF!</definedName>
    <definedName name="LSNO147" localSheetId="4">#REF!</definedName>
    <definedName name="LSNO147" localSheetId="10">#REF!</definedName>
    <definedName name="LSNO147" localSheetId="0">#REF!</definedName>
    <definedName name="LSNO147" localSheetId="1">#REF!</definedName>
    <definedName name="LSNO147">#REF!</definedName>
    <definedName name="LSNO148" localSheetId="11">#REF!</definedName>
    <definedName name="LSNO148" localSheetId="4">#REF!</definedName>
    <definedName name="LSNO148" localSheetId="10">#REF!</definedName>
    <definedName name="LSNO148" localSheetId="0">#REF!</definedName>
    <definedName name="LSNO148" localSheetId="1">#REF!</definedName>
    <definedName name="LSNO148">#REF!</definedName>
    <definedName name="LSNO149" localSheetId="11">#REF!</definedName>
    <definedName name="LSNO149" localSheetId="4">#REF!</definedName>
    <definedName name="LSNO149" localSheetId="10">#REF!</definedName>
    <definedName name="LSNO149" localSheetId="0">#REF!</definedName>
    <definedName name="LSNO149" localSheetId="1">#REF!</definedName>
    <definedName name="LSNO149">#REF!</definedName>
    <definedName name="LSNO15" localSheetId="11">#REF!</definedName>
    <definedName name="LSNO15" localSheetId="4">#REF!</definedName>
    <definedName name="LSNO15" localSheetId="10">#REF!</definedName>
    <definedName name="LSNO15" localSheetId="0">#REF!</definedName>
    <definedName name="LSNO15" localSheetId="1">#REF!</definedName>
    <definedName name="LSNO15">#REF!</definedName>
    <definedName name="LSNO150" localSheetId="11">#REF!</definedName>
    <definedName name="LSNO150" localSheetId="4">#REF!</definedName>
    <definedName name="LSNO150" localSheetId="10">#REF!</definedName>
    <definedName name="LSNO150" localSheetId="0">#REF!</definedName>
    <definedName name="LSNO150" localSheetId="1">#REF!</definedName>
    <definedName name="LSNO150">#REF!</definedName>
    <definedName name="LSNO151" localSheetId="11">#REF!</definedName>
    <definedName name="LSNO151" localSheetId="4">#REF!</definedName>
    <definedName name="LSNO151" localSheetId="10">#REF!</definedName>
    <definedName name="LSNO151" localSheetId="0">#REF!</definedName>
    <definedName name="LSNO151" localSheetId="1">#REF!</definedName>
    <definedName name="LSNO151">#REF!</definedName>
    <definedName name="LSNO152" localSheetId="11">#REF!</definedName>
    <definedName name="LSNO152" localSheetId="4">#REF!</definedName>
    <definedName name="LSNO152" localSheetId="10">#REF!</definedName>
    <definedName name="LSNO152" localSheetId="0">#REF!</definedName>
    <definedName name="LSNO152" localSheetId="1">#REF!</definedName>
    <definedName name="LSNO152">#REF!</definedName>
    <definedName name="LSNO153" localSheetId="11">#REF!</definedName>
    <definedName name="LSNO153" localSheetId="4">#REF!</definedName>
    <definedName name="LSNO153" localSheetId="10">#REF!</definedName>
    <definedName name="LSNO153" localSheetId="0">#REF!</definedName>
    <definedName name="LSNO153" localSheetId="1">#REF!</definedName>
    <definedName name="LSNO153">#REF!</definedName>
    <definedName name="LSNO154" localSheetId="11">#REF!</definedName>
    <definedName name="LSNO154" localSheetId="4">#REF!</definedName>
    <definedName name="LSNO154" localSheetId="10">#REF!</definedName>
    <definedName name="LSNO154" localSheetId="0">#REF!</definedName>
    <definedName name="LSNO154" localSheetId="1">#REF!</definedName>
    <definedName name="LSNO154">#REF!</definedName>
    <definedName name="LSNO155" localSheetId="11">#REF!</definedName>
    <definedName name="LSNO155" localSheetId="4">#REF!</definedName>
    <definedName name="LSNO155" localSheetId="10">#REF!</definedName>
    <definedName name="LSNO155" localSheetId="0">#REF!</definedName>
    <definedName name="LSNO155" localSheetId="1">#REF!</definedName>
    <definedName name="LSNO155">#REF!</definedName>
    <definedName name="LSNO156" localSheetId="11">#REF!</definedName>
    <definedName name="LSNO156" localSheetId="4">#REF!</definedName>
    <definedName name="LSNO156" localSheetId="10">#REF!</definedName>
    <definedName name="LSNO156" localSheetId="0">#REF!</definedName>
    <definedName name="LSNO156" localSheetId="1">#REF!</definedName>
    <definedName name="LSNO156">#REF!</definedName>
    <definedName name="LSNO157" localSheetId="11">#REF!</definedName>
    <definedName name="LSNO157" localSheetId="4">#REF!</definedName>
    <definedName name="LSNO157" localSheetId="10">#REF!</definedName>
    <definedName name="LSNO157" localSheetId="0">#REF!</definedName>
    <definedName name="LSNO157" localSheetId="1">#REF!</definedName>
    <definedName name="LSNO157">#REF!</definedName>
    <definedName name="LSNO158" localSheetId="11">#REF!</definedName>
    <definedName name="LSNO158" localSheetId="4">#REF!</definedName>
    <definedName name="LSNO158" localSheetId="10">#REF!</definedName>
    <definedName name="LSNO158" localSheetId="0">#REF!</definedName>
    <definedName name="LSNO158" localSheetId="1">#REF!</definedName>
    <definedName name="LSNO158">#REF!</definedName>
    <definedName name="LSNO159" localSheetId="11">#REF!</definedName>
    <definedName name="LSNO159" localSheetId="4">#REF!</definedName>
    <definedName name="LSNO159" localSheetId="10">#REF!</definedName>
    <definedName name="LSNO159" localSheetId="0">#REF!</definedName>
    <definedName name="LSNO159" localSheetId="1">#REF!</definedName>
    <definedName name="LSNO159">#REF!</definedName>
    <definedName name="LSNO16" localSheetId="11">#REF!</definedName>
    <definedName name="LSNO16" localSheetId="4">#REF!</definedName>
    <definedName name="LSNO16" localSheetId="10">#REF!</definedName>
    <definedName name="LSNO16" localSheetId="0">#REF!</definedName>
    <definedName name="LSNO16" localSheetId="1">#REF!</definedName>
    <definedName name="LSNO16">#REF!</definedName>
    <definedName name="LSNO160" localSheetId="11">#REF!</definedName>
    <definedName name="LSNO160" localSheetId="4">#REF!</definedName>
    <definedName name="LSNO160" localSheetId="10">#REF!</definedName>
    <definedName name="LSNO160" localSheetId="0">#REF!</definedName>
    <definedName name="LSNO160" localSheetId="1">#REF!</definedName>
    <definedName name="LSNO160">#REF!</definedName>
    <definedName name="LSNO161" localSheetId="11">#REF!</definedName>
    <definedName name="LSNO161" localSheetId="4">#REF!</definedName>
    <definedName name="LSNO161" localSheetId="10">#REF!</definedName>
    <definedName name="LSNO161" localSheetId="0">#REF!</definedName>
    <definedName name="LSNO161" localSheetId="1">#REF!</definedName>
    <definedName name="LSNO161">#REF!</definedName>
    <definedName name="LSNO162" localSheetId="11">#REF!</definedName>
    <definedName name="LSNO162" localSheetId="4">#REF!</definedName>
    <definedName name="LSNO162" localSheetId="10">#REF!</definedName>
    <definedName name="LSNO162" localSheetId="0">#REF!</definedName>
    <definedName name="LSNO162" localSheetId="1">#REF!</definedName>
    <definedName name="LSNO162">#REF!</definedName>
    <definedName name="LSNO163" localSheetId="11">#REF!</definedName>
    <definedName name="LSNO163" localSheetId="4">#REF!</definedName>
    <definedName name="LSNO163" localSheetId="10">#REF!</definedName>
    <definedName name="LSNO163" localSheetId="0">#REF!</definedName>
    <definedName name="LSNO163" localSheetId="1">#REF!</definedName>
    <definedName name="LSNO163">#REF!</definedName>
    <definedName name="LSNO164" localSheetId="11">#REF!</definedName>
    <definedName name="LSNO164" localSheetId="4">#REF!</definedName>
    <definedName name="LSNO164" localSheetId="10">#REF!</definedName>
    <definedName name="LSNO164" localSheetId="0">#REF!</definedName>
    <definedName name="LSNO164" localSheetId="1">#REF!</definedName>
    <definedName name="LSNO164">#REF!</definedName>
    <definedName name="LSNO165" localSheetId="11">#REF!</definedName>
    <definedName name="LSNO165" localSheetId="4">#REF!</definedName>
    <definedName name="LSNO165" localSheetId="10">#REF!</definedName>
    <definedName name="LSNO165" localSheetId="0">#REF!</definedName>
    <definedName name="LSNO165" localSheetId="1">#REF!</definedName>
    <definedName name="LSNO165">#REF!</definedName>
    <definedName name="LSNO166" localSheetId="11">#REF!</definedName>
    <definedName name="LSNO166" localSheetId="4">#REF!</definedName>
    <definedName name="LSNO166" localSheetId="10">#REF!</definedName>
    <definedName name="LSNO166" localSheetId="0">#REF!</definedName>
    <definedName name="LSNO166" localSheetId="1">#REF!</definedName>
    <definedName name="LSNO166">#REF!</definedName>
    <definedName name="LSNO167" localSheetId="11">#REF!</definedName>
    <definedName name="LSNO167" localSheetId="4">#REF!</definedName>
    <definedName name="LSNO167" localSheetId="10">#REF!</definedName>
    <definedName name="LSNO167" localSheetId="0">#REF!</definedName>
    <definedName name="LSNO167" localSheetId="1">#REF!</definedName>
    <definedName name="LSNO167">#REF!</definedName>
    <definedName name="LSNO168" localSheetId="11">#REF!</definedName>
    <definedName name="LSNO168" localSheetId="4">#REF!</definedName>
    <definedName name="LSNO168" localSheetId="10">#REF!</definedName>
    <definedName name="LSNO168" localSheetId="0">#REF!</definedName>
    <definedName name="LSNO168" localSheetId="1">#REF!</definedName>
    <definedName name="LSNO168">#REF!</definedName>
    <definedName name="LSNO169" localSheetId="11">#REF!</definedName>
    <definedName name="LSNO169" localSheetId="4">#REF!</definedName>
    <definedName name="LSNO169" localSheetId="10">#REF!</definedName>
    <definedName name="LSNO169" localSheetId="0">#REF!</definedName>
    <definedName name="LSNO169" localSheetId="1">#REF!</definedName>
    <definedName name="LSNO169">#REF!</definedName>
    <definedName name="LSNO17" localSheetId="11">#REF!</definedName>
    <definedName name="LSNO17" localSheetId="4">#REF!</definedName>
    <definedName name="LSNO17" localSheetId="10">#REF!</definedName>
    <definedName name="LSNO17" localSheetId="0">#REF!</definedName>
    <definedName name="LSNO17" localSheetId="1">#REF!</definedName>
    <definedName name="LSNO17">#REF!</definedName>
    <definedName name="LSNO170" localSheetId="11">#REF!</definedName>
    <definedName name="LSNO170" localSheetId="4">#REF!</definedName>
    <definedName name="LSNO170" localSheetId="10">#REF!</definedName>
    <definedName name="LSNO170" localSheetId="0">#REF!</definedName>
    <definedName name="LSNO170" localSheetId="1">#REF!</definedName>
    <definedName name="LSNO170">#REF!</definedName>
    <definedName name="LSNO171" localSheetId="11">#REF!</definedName>
    <definedName name="LSNO171" localSheetId="4">#REF!</definedName>
    <definedName name="LSNO171" localSheetId="10">#REF!</definedName>
    <definedName name="LSNO171" localSheetId="0">#REF!</definedName>
    <definedName name="LSNO171" localSheetId="1">#REF!</definedName>
    <definedName name="LSNO171">#REF!</definedName>
    <definedName name="LSNO172" localSheetId="11">#REF!</definedName>
    <definedName name="LSNO172" localSheetId="4">#REF!</definedName>
    <definedName name="LSNO172" localSheetId="10">#REF!</definedName>
    <definedName name="LSNO172" localSheetId="0">#REF!</definedName>
    <definedName name="LSNO172" localSheetId="1">#REF!</definedName>
    <definedName name="LSNO172">#REF!</definedName>
    <definedName name="LSNO173" localSheetId="11">#REF!</definedName>
    <definedName name="LSNO173" localSheetId="4">#REF!</definedName>
    <definedName name="LSNO173" localSheetId="10">#REF!</definedName>
    <definedName name="LSNO173" localSheetId="0">#REF!</definedName>
    <definedName name="LSNO173" localSheetId="1">#REF!</definedName>
    <definedName name="LSNO173">#REF!</definedName>
    <definedName name="LSNO174" localSheetId="11">#REF!</definedName>
    <definedName name="LSNO174" localSheetId="4">#REF!</definedName>
    <definedName name="LSNO174" localSheetId="10">#REF!</definedName>
    <definedName name="LSNO174" localSheetId="0">#REF!</definedName>
    <definedName name="LSNO174" localSheetId="1">#REF!</definedName>
    <definedName name="LSNO174">#REF!</definedName>
    <definedName name="LSNO175" localSheetId="11">#REF!</definedName>
    <definedName name="LSNO175" localSheetId="4">#REF!</definedName>
    <definedName name="LSNO175" localSheetId="10">#REF!</definedName>
    <definedName name="LSNO175" localSheetId="0">#REF!</definedName>
    <definedName name="LSNO175" localSheetId="1">#REF!</definedName>
    <definedName name="LSNO175">#REF!</definedName>
    <definedName name="LSNO176" localSheetId="11">#REF!</definedName>
    <definedName name="LSNO176" localSheetId="4">#REF!</definedName>
    <definedName name="LSNO176" localSheetId="10">#REF!</definedName>
    <definedName name="LSNO176" localSheetId="0">#REF!</definedName>
    <definedName name="LSNO176" localSheetId="1">#REF!</definedName>
    <definedName name="LSNO176">#REF!</definedName>
    <definedName name="LSNO177" localSheetId="11">#REF!</definedName>
    <definedName name="LSNO177" localSheetId="4">#REF!</definedName>
    <definedName name="LSNO177" localSheetId="10">#REF!</definedName>
    <definedName name="LSNO177" localSheetId="0">#REF!</definedName>
    <definedName name="LSNO177" localSheetId="1">#REF!</definedName>
    <definedName name="LSNO177">#REF!</definedName>
    <definedName name="LSNO178" localSheetId="11">#REF!</definedName>
    <definedName name="LSNO178" localSheetId="4">#REF!</definedName>
    <definedName name="LSNO178" localSheetId="10">#REF!</definedName>
    <definedName name="LSNO178" localSheetId="0">#REF!</definedName>
    <definedName name="LSNO178" localSheetId="1">#REF!</definedName>
    <definedName name="LSNO178">#REF!</definedName>
    <definedName name="LSNO179" localSheetId="11">#REF!</definedName>
    <definedName name="LSNO179" localSheetId="4">#REF!</definedName>
    <definedName name="LSNO179" localSheetId="10">#REF!</definedName>
    <definedName name="LSNO179" localSheetId="0">#REF!</definedName>
    <definedName name="LSNO179" localSheetId="1">#REF!</definedName>
    <definedName name="LSNO179">#REF!</definedName>
    <definedName name="LSNO18" localSheetId="11">#REF!</definedName>
    <definedName name="LSNO18" localSheetId="4">#REF!</definedName>
    <definedName name="LSNO18" localSheetId="10">#REF!</definedName>
    <definedName name="LSNO18" localSheetId="0">#REF!</definedName>
    <definedName name="LSNO18" localSheetId="1">#REF!</definedName>
    <definedName name="LSNO18">#REF!</definedName>
    <definedName name="LSNO180" localSheetId="11">#REF!</definedName>
    <definedName name="LSNO180" localSheetId="4">#REF!</definedName>
    <definedName name="LSNO180" localSheetId="10">#REF!</definedName>
    <definedName name="LSNO180" localSheetId="0">#REF!</definedName>
    <definedName name="LSNO180" localSheetId="1">#REF!</definedName>
    <definedName name="LSNO180">#REF!</definedName>
    <definedName name="LSNO181" localSheetId="11">#REF!</definedName>
    <definedName name="LSNO181" localSheetId="4">#REF!</definedName>
    <definedName name="LSNO181" localSheetId="10">#REF!</definedName>
    <definedName name="LSNO181" localSheetId="0">#REF!</definedName>
    <definedName name="LSNO181" localSheetId="1">#REF!</definedName>
    <definedName name="LSNO181">#REF!</definedName>
    <definedName name="LSNO182" localSheetId="11">#REF!</definedName>
    <definedName name="LSNO182" localSheetId="4">#REF!</definedName>
    <definedName name="LSNO182" localSheetId="10">#REF!</definedName>
    <definedName name="LSNO182" localSheetId="0">#REF!</definedName>
    <definedName name="LSNO182" localSheetId="1">#REF!</definedName>
    <definedName name="LSNO182">#REF!</definedName>
    <definedName name="LSNO183" localSheetId="11">#REF!</definedName>
    <definedName name="LSNO183" localSheetId="4">#REF!</definedName>
    <definedName name="LSNO183" localSheetId="10">#REF!</definedName>
    <definedName name="LSNO183" localSheetId="0">#REF!</definedName>
    <definedName name="LSNO183" localSheetId="1">#REF!</definedName>
    <definedName name="LSNO183">#REF!</definedName>
    <definedName name="LSNO184" localSheetId="11">#REF!</definedName>
    <definedName name="LSNO184" localSheetId="4">#REF!</definedName>
    <definedName name="LSNO184" localSheetId="10">#REF!</definedName>
    <definedName name="LSNO184" localSheetId="0">#REF!</definedName>
    <definedName name="LSNO184" localSheetId="1">#REF!</definedName>
    <definedName name="LSNO184">#REF!</definedName>
    <definedName name="LSNO185" localSheetId="11">#REF!</definedName>
    <definedName name="LSNO185" localSheetId="4">#REF!</definedName>
    <definedName name="LSNO185" localSheetId="10">#REF!</definedName>
    <definedName name="LSNO185" localSheetId="0">#REF!</definedName>
    <definedName name="LSNO185" localSheetId="1">#REF!</definedName>
    <definedName name="LSNO185">#REF!</definedName>
    <definedName name="LSNO186" localSheetId="11">#REF!</definedName>
    <definedName name="LSNO186" localSheetId="4">#REF!</definedName>
    <definedName name="LSNO186" localSheetId="10">#REF!</definedName>
    <definedName name="LSNO186" localSheetId="0">#REF!</definedName>
    <definedName name="LSNO186" localSheetId="1">#REF!</definedName>
    <definedName name="LSNO186">#REF!</definedName>
    <definedName name="LSNO187" localSheetId="11">#REF!</definedName>
    <definedName name="LSNO187" localSheetId="4">#REF!</definedName>
    <definedName name="LSNO187" localSheetId="10">#REF!</definedName>
    <definedName name="LSNO187" localSheetId="0">#REF!</definedName>
    <definedName name="LSNO187" localSheetId="1">#REF!</definedName>
    <definedName name="LSNO187">#REF!</definedName>
    <definedName name="LSNO188" localSheetId="11">#REF!</definedName>
    <definedName name="LSNO188" localSheetId="4">#REF!</definedName>
    <definedName name="LSNO188" localSheetId="10">#REF!</definedName>
    <definedName name="LSNO188" localSheetId="0">#REF!</definedName>
    <definedName name="LSNO188" localSheetId="1">#REF!</definedName>
    <definedName name="LSNO188">#REF!</definedName>
    <definedName name="LSNO189" localSheetId="11">#REF!</definedName>
    <definedName name="LSNO189" localSheetId="4">#REF!</definedName>
    <definedName name="LSNO189" localSheetId="10">#REF!</definedName>
    <definedName name="LSNO189" localSheetId="0">#REF!</definedName>
    <definedName name="LSNO189" localSheetId="1">#REF!</definedName>
    <definedName name="LSNO189">#REF!</definedName>
    <definedName name="LSNO19" localSheetId="11">#REF!</definedName>
    <definedName name="LSNO19" localSheetId="4">#REF!</definedName>
    <definedName name="LSNO19" localSheetId="10">#REF!</definedName>
    <definedName name="LSNO19" localSheetId="0">#REF!</definedName>
    <definedName name="LSNO19" localSheetId="1">#REF!</definedName>
    <definedName name="LSNO19">#REF!</definedName>
    <definedName name="LSNO190" localSheetId="11">#REF!</definedName>
    <definedName name="LSNO190" localSheetId="4">#REF!</definedName>
    <definedName name="LSNO190" localSheetId="10">#REF!</definedName>
    <definedName name="LSNO190" localSheetId="0">#REF!</definedName>
    <definedName name="LSNO190" localSheetId="1">#REF!</definedName>
    <definedName name="LSNO190">#REF!</definedName>
    <definedName name="LSNO191" localSheetId="11">#REF!</definedName>
    <definedName name="LSNO191" localSheetId="4">#REF!</definedName>
    <definedName name="LSNO191" localSheetId="10">#REF!</definedName>
    <definedName name="LSNO191" localSheetId="0">#REF!</definedName>
    <definedName name="LSNO191" localSheetId="1">#REF!</definedName>
    <definedName name="LSNO191">#REF!</definedName>
    <definedName name="LSNO192" localSheetId="11">#REF!</definedName>
    <definedName name="LSNO192" localSheetId="4">#REF!</definedName>
    <definedName name="LSNO192" localSheetId="10">#REF!</definedName>
    <definedName name="LSNO192" localSheetId="0">#REF!</definedName>
    <definedName name="LSNO192" localSheetId="1">#REF!</definedName>
    <definedName name="LSNO192">#REF!</definedName>
    <definedName name="LSNO193" localSheetId="11">#REF!</definedName>
    <definedName name="LSNO193" localSheetId="4">#REF!</definedName>
    <definedName name="LSNO193" localSheetId="10">#REF!</definedName>
    <definedName name="LSNO193" localSheetId="0">#REF!</definedName>
    <definedName name="LSNO193" localSheetId="1">#REF!</definedName>
    <definedName name="LSNO193">#REF!</definedName>
    <definedName name="LSNO194" localSheetId="11">#REF!</definedName>
    <definedName name="LSNO194" localSheetId="4">#REF!</definedName>
    <definedName name="LSNO194" localSheetId="10">#REF!</definedName>
    <definedName name="LSNO194" localSheetId="0">#REF!</definedName>
    <definedName name="LSNO194" localSheetId="1">#REF!</definedName>
    <definedName name="LSNO194">#REF!</definedName>
    <definedName name="LSNO195" localSheetId="11">#REF!</definedName>
    <definedName name="LSNO195" localSheetId="4">#REF!</definedName>
    <definedName name="LSNO195" localSheetId="10">#REF!</definedName>
    <definedName name="LSNO195" localSheetId="0">#REF!</definedName>
    <definedName name="LSNO195" localSheetId="1">#REF!</definedName>
    <definedName name="LSNO195">#REF!</definedName>
    <definedName name="LSNO196" localSheetId="11">#REF!</definedName>
    <definedName name="LSNO196" localSheetId="4">#REF!</definedName>
    <definedName name="LSNO196" localSheetId="10">#REF!</definedName>
    <definedName name="LSNO196" localSheetId="0">#REF!</definedName>
    <definedName name="LSNO196" localSheetId="1">#REF!</definedName>
    <definedName name="LSNO196">#REF!</definedName>
    <definedName name="LSNO197" localSheetId="11">#REF!</definedName>
    <definedName name="LSNO197" localSheetId="4">#REF!</definedName>
    <definedName name="LSNO197" localSheetId="10">#REF!</definedName>
    <definedName name="LSNO197" localSheetId="0">#REF!</definedName>
    <definedName name="LSNO197" localSheetId="1">#REF!</definedName>
    <definedName name="LSNO197">#REF!</definedName>
    <definedName name="LSNO198" localSheetId="11">#REF!</definedName>
    <definedName name="LSNO198" localSheetId="4">#REF!</definedName>
    <definedName name="LSNO198" localSheetId="10">#REF!</definedName>
    <definedName name="LSNO198" localSheetId="0">#REF!</definedName>
    <definedName name="LSNO198" localSheetId="1">#REF!</definedName>
    <definedName name="LSNO198">#REF!</definedName>
    <definedName name="LSNO199" localSheetId="11">#REF!</definedName>
    <definedName name="LSNO199" localSheetId="4">#REF!</definedName>
    <definedName name="LSNO199" localSheetId="10">#REF!</definedName>
    <definedName name="LSNO199" localSheetId="0">#REF!</definedName>
    <definedName name="LSNO199" localSheetId="1">#REF!</definedName>
    <definedName name="LSNO199">#REF!</definedName>
    <definedName name="LSNO2" localSheetId="11">#REF!</definedName>
    <definedName name="LSNO2" localSheetId="4">#REF!</definedName>
    <definedName name="LSNO2" localSheetId="10">#REF!</definedName>
    <definedName name="LSNO2" localSheetId="0">#REF!</definedName>
    <definedName name="LSNO2" localSheetId="1">#REF!</definedName>
    <definedName name="LSNO2">#REF!</definedName>
    <definedName name="LSNO20" localSheetId="11">#REF!</definedName>
    <definedName name="LSNO20" localSheetId="4">#REF!</definedName>
    <definedName name="LSNO20" localSheetId="10">#REF!</definedName>
    <definedName name="LSNO20" localSheetId="0">#REF!</definedName>
    <definedName name="LSNO20" localSheetId="1">#REF!</definedName>
    <definedName name="LSNO20">#REF!</definedName>
    <definedName name="LSNO200" localSheetId="11">#REF!</definedName>
    <definedName name="LSNO200" localSheetId="4">#REF!</definedName>
    <definedName name="LSNO200" localSheetId="10">#REF!</definedName>
    <definedName name="LSNO200" localSheetId="0">#REF!</definedName>
    <definedName name="LSNO200" localSheetId="1">#REF!</definedName>
    <definedName name="LSNO200">#REF!</definedName>
    <definedName name="LSNO201" localSheetId="11">#REF!</definedName>
    <definedName name="LSNO201" localSheetId="4">#REF!</definedName>
    <definedName name="LSNO201" localSheetId="10">#REF!</definedName>
    <definedName name="LSNO201" localSheetId="0">#REF!</definedName>
    <definedName name="LSNO201" localSheetId="1">#REF!</definedName>
    <definedName name="LSNO201">#REF!</definedName>
    <definedName name="LSNO202" localSheetId="11">#REF!</definedName>
    <definedName name="LSNO202" localSheetId="4">#REF!</definedName>
    <definedName name="LSNO202" localSheetId="10">#REF!</definedName>
    <definedName name="LSNO202" localSheetId="0">#REF!</definedName>
    <definedName name="LSNO202" localSheetId="1">#REF!</definedName>
    <definedName name="LSNO202">#REF!</definedName>
    <definedName name="LSNO203" localSheetId="11">#REF!</definedName>
    <definedName name="LSNO203" localSheetId="4">#REF!</definedName>
    <definedName name="LSNO203" localSheetId="10">#REF!</definedName>
    <definedName name="LSNO203" localSheetId="0">#REF!</definedName>
    <definedName name="LSNO203" localSheetId="1">#REF!</definedName>
    <definedName name="LSNO203">#REF!</definedName>
    <definedName name="LSNO204" localSheetId="11">#REF!</definedName>
    <definedName name="LSNO204" localSheetId="4">#REF!</definedName>
    <definedName name="LSNO204" localSheetId="10">#REF!</definedName>
    <definedName name="LSNO204" localSheetId="0">#REF!</definedName>
    <definedName name="LSNO204" localSheetId="1">#REF!</definedName>
    <definedName name="LSNO204">#REF!</definedName>
    <definedName name="LSNO205" localSheetId="11">#REF!</definedName>
    <definedName name="LSNO205" localSheetId="4">#REF!</definedName>
    <definedName name="LSNO205" localSheetId="10">#REF!</definedName>
    <definedName name="LSNO205" localSheetId="0">#REF!</definedName>
    <definedName name="LSNO205" localSheetId="1">#REF!</definedName>
    <definedName name="LSNO205">#REF!</definedName>
    <definedName name="LSNO206" localSheetId="11">#REF!</definedName>
    <definedName name="LSNO206" localSheetId="4">#REF!</definedName>
    <definedName name="LSNO206" localSheetId="10">#REF!</definedName>
    <definedName name="LSNO206" localSheetId="0">#REF!</definedName>
    <definedName name="LSNO206" localSheetId="1">#REF!</definedName>
    <definedName name="LSNO206">#REF!</definedName>
    <definedName name="LSNO207" localSheetId="11">#REF!</definedName>
    <definedName name="LSNO207" localSheetId="4">#REF!</definedName>
    <definedName name="LSNO207" localSheetId="10">#REF!</definedName>
    <definedName name="LSNO207" localSheetId="0">#REF!</definedName>
    <definedName name="LSNO207" localSheetId="1">#REF!</definedName>
    <definedName name="LSNO207">#REF!</definedName>
    <definedName name="LSNO208" localSheetId="11">#REF!</definedName>
    <definedName name="LSNO208" localSheetId="4">#REF!</definedName>
    <definedName name="LSNO208" localSheetId="10">#REF!</definedName>
    <definedName name="LSNO208" localSheetId="0">#REF!</definedName>
    <definedName name="LSNO208" localSheetId="1">#REF!</definedName>
    <definedName name="LSNO208">#REF!</definedName>
    <definedName name="LSNO209" localSheetId="11">#REF!</definedName>
    <definedName name="LSNO209" localSheetId="4">#REF!</definedName>
    <definedName name="LSNO209" localSheetId="10">#REF!</definedName>
    <definedName name="LSNO209" localSheetId="0">#REF!</definedName>
    <definedName name="LSNO209" localSheetId="1">#REF!</definedName>
    <definedName name="LSNO209">#REF!</definedName>
    <definedName name="LSNO21" localSheetId="11">#REF!</definedName>
    <definedName name="LSNO21" localSheetId="4">#REF!</definedName>
    <definedName name="LSNO21" localSheetId="10">#REF!</definedName>
    <definedName name="LSNO21" localSheetId="0">#REF!</definedName>
    <definedName name="LSNO21" localSheetId="1">#REF!</definedName>
    <definedName name="LSNO21">#REF!</definedName>
    <definedName name="LSNO210" localSheetId="11">#REF!</definedName>
    <definedName name="LSNO210" localSheetId="4">#REF!</definedName>
    <definedName name="LSNO210" localSheetId="10">#REF!</definedName>
    <definedName name="LSNO210" localSheetId="0">#REF!</definedName>
    <definedName name="LSNO210" localSheetId="1">#REF!</definedName>
    <definedName name="LSNO210">#REF!</definedName>
    <definedName name="LSNO211" localSheetId="11">#REF!</definedName>
    <definedName name="LSNO211" localSheetId="4">#REF!</definedName>
    <definedName name="LSNO211" localSheetId="10">#REF!</definedName>
    <definedName name="LSNO211" localSheetId="0">#REF!</definedName>
    <definedName name="LSNO211" localSheetId="1">#REF!</definedName>
    <definedName name="LSNO211">#REF!</definedName>
    <definedName name="LSNO212" localSheetId="11">#REF!</definedName>
    <definedName name="LSNO212" localSheetId="4">#REF!</definedName>
    <definedName name="LSNO212" localSheetId="10">#REF!</definedName>
    <definedName name="LSNO212" localSheetId="0">#REF!</definedName>
    <definedName name="LSNO212" localSheetId="1">#REF!</definedName>
    <definedName name="LSNO212">#REF!</definedName>
    <definedName name="LSNO213" localSheetId="11">#REF!</definedName>
    <definedName name="LSNO213" localSheetId="4">#REF!</definedName>
    <definedName name="LSNO213" localSheetId="10">#REF!</definedName>
    <definedName name="LSNO213" localSheetId="0">#REF!</definedName>
    <definedName name="LSNO213" localSheetId="1">#REF!</definedName>
    <definedName name="LSNO213">#REF!</definedName>
    <definedName name="LSNO214" localSheetId="11">#REF!</definedName>
    <definedName name="LSNO214" localSheetId="4">#REF!</definedName>
    <definedName name="LSNO214" localSheetId="10">#REF!</definedName>
    <definedName name="LSNO214" localSheetId="0">#REF!</definedName>
    <definedName name="LSNO214" localSheetId="1">#REF!</definedName>
    <definedName name="LSNO214">#REF!</definedName>
    <definedName name="LSNO215" localSheetId="11">#REF!</definedName>
    <definedName name="LSNO215" localSheetId="4">#REF!</definedName>
    <definedName name="LSNO215" localSheetId="10">#REF!</definedName>
    <definedName name="LSNO215" localSheetId="0">#REF!</definedName>
    <definedName name="LSNO215" localSheetId="1">#REF!</definedName>
    <definedName name="LSNO215">#REF!</definedName>
    <definedName name="LSNO216" localSheetId="11">#REF!</definedName>
    <definedName name="LSNO216" localSheetId="4">#REF!</definedName>
    <definedName name="LSNO216" localSheetId="10">#REF!</definedName>
    <definedName name="LSNO216" localSheetId="0">#REF!</definedName>
    <definedName name="LSNO216" localSheetId="1">#REF!</definedName>
    <definedName name="LSNO216">#REF!</definedName>
    <definedName name="LSNO217" localSheetId="11">#REF!</definedName>
    <definedName name="LSNO217" localSheetId="4">#REF!</definedName>
    <definedName name="LSNO217" localSheetId="10">#REF!</definedName>
    <definedName name="LSNO217" localSheetId="0">#REF!</definedName>
    <definedName name="LSNO217" localSheetId="1">#REF!</definedName>
    <definedName name="LSNO217">#REF!</definedName>
    <definedName name="LSNO218" localSheetId="11">#REF!</definedName>
    <definedName name="LSNO218" localSheetId="4">#REF!</definedName>
    <definedName name="LSNO218" localSheetId="10">#REF!</definedName>
    <definedName name="LSNO218" localSheetId="0">#REF!</definedName>
    <definedName name="LSNO218" localSheetId="1">#REF!</definedName>
    <definedName name="LSNO218">#REF!</definedName>
    <definedName name="LSNO219" localSheetId="11">#REF!</definedName>
    <definedName name="LSNO219" localSheetId="4">#REF!</definedName>
    <definedName name="LSNO219" localSheetId="10">#REF!</definedName>
    <definedName name="LSNO219" localSheetId="0">#REF!</definedName>
    <definedName name="LSNO219" localSheetId="1">#REF!</definedName>
    <definedName name="LSNO219">#REF!</definedName>
    <definedName name="LSNO22" localSheetId="11">#REF!</definedName>
    <definedName name="LSNO22" localSheetId="4">#REF!</definedName>
    <definedName name="LSNO22" localSheetId="10">#REF!</definedName>
    <definedName name="LSNO22" localSheetId="0">#REF!</definedName>
    <definedName name="LSNO22" localSheetId="1">#REF!</definedName>
    <definedName name="LSNO22">#REF!</definedName>
    <definedName name="LSNO220" localSheetId="11">#REF!</definedName>
    <definedName name="LSNO220" localSheetId="4">#REF!</definedName>
    <definedName name="LSNO220" localSheetId="10">#REF!</definedName>
    <definedName name="LSNO220" localSheetId="0">#REF!</definedName>
    <definedName name="LSNO220" localSheetId="1">#REF!</definedName>
    <definedName name="LSNO220">#REF!</definedName>
    <definedName name="LSNO221" localSheetId="11">#REF!</definedName>
    <definedName name="LSNO221" localSheetId="4">#REF!</definedName>
    <definedName name="LSNO221" localSheetId="10">#REF!</definedName>
    <definedName name="LSNO221" localSheetId="0">#REF!</definedName>
    <definedName name="LSNO221" localSheetId="1">#REF!</definedName>
    <definedName name="LSNO221">#REF!</definedName>
    <definedName name="LSNO222" localSheetId="11">#REF!</definedName>
    <definedName name="LSNO222" localSheetId="4">#REF!</definedName>
    <definedName name="LSNO222" localSheetId="10">#REF!</definedName>
    <definedName name="LSNO222" localSheetId="0">#REF!</definedName>
    <definedName name="LSNO222" localSheetId="1">#REF!</definedName>
    <definedName name="LSNO222">#REF!</definedName>
    <definedName name="LSNO223" localSheetId="11">#REF!</definedName>
    <definedName name="LSNO223" localSheetId="4">#REF!</definedName>
    <definedName name="LSNO223" localSheetId="10">#REF!</definedName>
    <definedName name="LSNO223" localSheetId="0">#REF!</definedName>
    <definedName name="LSNO223" localSheetId="1">#REF!</definedName>
    <definedName name="LSNO223">#REF!</definedName>
    <definedName name="LSNO224" localSheetId="11">#REF!</definedName>
    <definedName name="LSNO224" localSheetId="4">#REF!</definedName>
    <definedName name="LSNO224" localSheetId="10">#REF!</definedName>
    <definedName name="LSNO224" localSheetId="0">#REF!</definedName>
    <definedName name="LSNO224" localSheetId="1">#REF!</definedName>
    <definedName name="LSNO224">#REF!</definedName>
    <definedName name="LSNO225" localSheetId="11">#REF!</definedName>
    <definedName name="LSNO225" localSheetId="4">#REF!</definedName>
    <definedName name="LSNO225" localSheetId="10">#REF!</definedName>
    <definedName name="LSNO225" localSheetId="0">#REF!</definedName>
    <definedName name="LSNO225" localSheetId="1">#REF!</definedName>
    <definedName name="LSNO225">#REF!</definedName>
    <definedName name="LSNO226" localSheetId="11">#REF!</definedName>
    <definedName name="LSNO226" localSheetId="4">#REF!</definedName>
    <definedName name="LSNO226" localSheetId="10">#REF!</definedName>
    <definedName name="LSNO226" localSheetId="0">#REF!</definedName>
    <definedName name="LSNO226" localSheetId="1">#REF!</definedName>
    <definedName name="LSNO226">#REF!</definedName>
    <definedName name="LSNO227" localSheetId="11">#REF!</definedName>
    <definedName name="LSNO227" localSheetId="4">#REF!</definedName>
    <definedName name="LSNO227" localSheetId="10">#REF!</definedName>
    <definedName name="LSNO227" localSheetId="0">#REF!</definedName>
    <definedName name="LSNO227" localSheetId="1">#REF!</definedName>
    <definedName name="LSNO227">#REF!</definedName>
    <definedName name="LSNO228" localSheetId="11">#REF!</definedName>
    <definedName name="LSNO228" localSheetId="4">#REF!</definedName>
    <definedName name="LSNO228" localSheetId="10">#REF!</definedName>
    <definedName name="LSNO228" localSheetId="0">#REF!</definedName>
    <definedName name="LSNO228" localSheetId="1">#REF!</definedName>
    <definedName name="LSNO228">#REF!</definedName>
    <definedName name="LSNO229" localSheetId="11">#REF!</definedName>
    <definedName name="LSNO229" localSheetId="4">#REF!</definedName>
    <definedName name="LSNO229" localSheetId="10">#REF!</definedName>
    <definedName name="LSNO229" localSheetId="0">#REF!</definedName>
    <definedName name="LSNO229" localSheetId="1">#REF!</definedName>
    <definedName name="LSNO229">#REF!</definedName>
    <definedName name="LSNO23" localSheetId="11">#REF!</definedName>
    <definedName name="LSNO23" localSheetId="4">#REF!</definedName>
    <definedName name="LSNO23" localSheetId="10">#REF!</definedName>
    <definedName name="LSNO23" localSheetId="0">#REF!</definedName>
    <definedName name="LSNO23" localSheetId="1">#REF!</definedName>
    <definedName name="LSNO23">#REF!</definedName>
    <definedName name="LSNO230" localSheetId="11">#REF!</definedName>
    <definedName name="LSNO230" localSheetId="4">#REF!</definedName>
    <definedName name="LSNO230" localSheetId="10">#REF!</definedName>
    <definedName name="LSNO230" localSheetId="0">#REF!</definedName>
    <definedName name="LSNO230" localSheetId="1">#REF!</definedName>
    <definedName name="LSNO230">#REF!</definedName>
    <definedName name="LSNO231" localSheetId="11">#REF!</definedName>
    <definedName name="LSNO231" localSheetId="4">#REF!</definedName>
    <definedName name="LSNO231" localSheetId="10">#REF!</definedName>
    <definedName name="LSNO231" localSheetId="0">#REF!</definedName>
    <definedName name="LSNO231" localSheetId="1">#REF!</definedName>
    <definedName name="LSNO231">#REF!</definedName>
    <definedName name="LSNO232" localSheetId="11">#REF!</definedName>
    <definedName name="LSNO232" localSheetId="4">#REF!</definedName>
    <definedName name="LSNO232" localSheetId="10">#REF!</definedName>
    <definedName name="LSNO232" localSheetId="0">#REF!</definedName>
    <definedName name="LSNO232" localSheetId="1">#REF!</definedName>
    <definedName name="LSNO232">#REF!</definedName>
    <definedName name="LSNO233" localSheetId="11">#REF!</definedName>
    <definedName name="LSNO233" localSheetId="4">#REF!</definedName>
    <definedName name="LSNO233" localSheetId="10">#REF!</definedName>
    <definedName name="LSNO233" localSheetId="0">#REF!</definedName>
    <definedName name="LSNO233" localSheetId="1">#REF!</definedName>
    <definedName name="LSNO233">#REF!</definedName>
    <definedName name="LSNO234" localSheetId="11">#REF!</definedName>
    <definedName name="LSNO234" localSheetId="4">#REF!</definedName>
    <definedName name="LSNO234" localSheetId="10">#REF!</definedName>
    <definedName name="LSNO234" localSheetId="0">#REF!</definedName>
    <definedName name="LSNO234" localSheetId="1">#REF!</definedName>
    <definedName name="LSNO234">#REF!</definedName>
    <definedName name="LSNO235" localSheetId="11">#REF!</definedName>
    <definedName name="LSNO235" localSheetId="4">#REF!</definedName>
    <definedName name="LSNO235" localSheetId="10">#REF!</definedName>
    <definedName name="LSNO235" localSheetId="0">#REF!</definedName>
    <definedName name="LSNO235" localSheetId="1">#REF!</definedName>
    <definedName name="LSNO235">#REF!</definedName>
    <definedName name="LSNO236" localSheetId="11">#REF!</definedName>
    <definedName name="LSNO236" localSheetId="4">#REF!</definedName>
    <definedName name="LSNO236" localSheetId="10">#REF!</definedName>
    <definedName name="LSNO236" localSheetId="0">#REF!</definedName>
    <definedName name="LSNO236" localSheetId="1">#REF!</definedName>
    <definedName name="LSNO236">#REF!</definedName>
    <definedName name="LSNO237" localSheetId="11">#REF!</definedName>
    <definedName name="LSNO237" localSheetId="4">#REF!</definedName>
    <definedName name="LSNO237" localSheetId="10">#REF!</definedName>
    <definedName name="LSNO237" localSheetId="0">#REF!</definedName>
    <definedName name="LSNO237" localSheetId="1">#REF!</definedName>
    <definedName name="LSNO237">#REF!</definedName>
    <definedName name="LSNO238" localSheetId="11">#REF!</definedName>
    <definedName name="LSNO238" localSheetId="4">#REF!</definedName>
    <definedName name="LSNO238" localSheetId="10">#REF!</definedName>
    <definedName name="LSNO238" localSheetId="0">#REF!</definedName>
    <definedName name="LSNO238" localSheetId="1">#REF!</definedName>
    <definedName name="LSNO238">#REF!</definedName>
    <definedName name="LSNO239" localSheetId="11">#REF!</definedName>
    <definedName name="LSNO239" localSheetId="4">#REF!</definedName>
    <definedName name="LSNO239" localSheetId="10">#REF!</definedName>
    <definedName name="LSNO239" localSheetId="0">#REF!</definedName>
    <definedName name="LSNO239" localSheetId="1">#REF!</definedName>
    <definedName name="LSNO239">#REF!</definedName>
    <definedName name="LSNO24" localSheetId="11">#REF!</definedName>
    <definedName name="LSNO24" localSheetId="4">#REF!</definedName>
    <definedName name="LSNO24" localSheetId="10">#REF!</definedName>
    <definedName name="LSNO24" localSheetId="0">#REF!</definedName>
    <definedName name="LSNO24" localSheetId="1">#REF!</definedName>
    <definedName name="LSNO24">#REF!</definedName>
    <definedName name="LSNO240" localSheetId="11">#REF!</definedName>
    <definedName name="LSNO240" localSheetId="4">#REF!</definedName>
    <definedName name="LSNO240" localSheetId="10">#REF!</definedName>
    <definedName name="LSNO240" localSheetId="0">#REF!</definedName>
    <definedName name="LSNO240" localSheetId="1">#REF!</definedName>
    <definedName name="LSNO240">#REF!</definedName>
    <definedName name="LSNO241" localSheetId="11">#REF!</definedName>
    <definedName name="LSNO241" localSheetId="4">#REF!</definedName>
    <definedName name="LSNO241" localSheetId="10">#REF!</definedName>
    <definedName name="LSNO241" localSheetId="0">#REF!</definedName>
    <definedName name="LSNO241" localSheetId="1">#REF!</definedName>
    <definedName name="LSNO241">#REF!</definedName>
    <definedName name="LSNO242" localSheetId="11">#REF!</definedName>
    <definedName name="LSNO242" localSheetId="4">#REF!</definedName>
    <definedName name="LSNO242" localSheetId="10">#REF!</definedName>
    <definedName name="LSNO242" localSheetId="0">#REF!</definedName>
    <definedName name="LSNO242" localSheetId="1">#REF!</definedName>
    <definedName name="LSNO242">#REF!</definedName>
    <definedName name="LSNO243" localSheetId="11">#REF!</definedName>
    <definedName name="LSNO243" localSheetId="4">#REF!</definedName>
    <definedName name="LSNO243" localSheetId="10">#REF!</definedName>
    <definedName name="LSNO243" localSheetId="0">#REF!</definedName>
    <definedName name="LSNO243" localSheetId="1">#REF!</definedName>
    <definedName name="LSNO243">#REF!</definedName>
    <definedName name="LSNO244" localSheetId="11">#REF!</definedName>
    <definedName name="LSNO244" localSheetId="4">#REF!</definedName>
    <definedName name="LSNO244" localSheetId="10">#REF!</definedName>
    <definedName name="LSNO244" localSheetId="0">#REF!</definedName>
    <definedName name="LSNO244" localSheetId="1">#REF!</definedName>
    <definedName name="LSNO244">#REF!</definedName>
    <definedName name="LSNO245" localSheetId="11">#REF!</definedName>
    <definedName name="LSNO245" localSheetId="4">#REF!</definedName>
    <definedName name="LSNO245" localSheetId="10">#REF!</definedName>
    <definedName name="LSNO245" localSheetId="0">#REF!</definedName>
    <definedName name="LSNO245" localSheetId="1">#REF!</definedName>
    <definedName name="LSNO245">#REF!</definedName>
    <definedName name="LSNO246" localSheetId="11">#REF!</definedName>
    <definedName name="LSNO246" localSheetId="4">#REF!</definedName>
    <definedName name="LSNO246" localSheetId="10">#REF!</definedName>
    <definedName name="LSNO246" localSheetId="0">#REF!</definedName>
    <definedName name="LSNO246" localSheetId="1">#REF!</definedName>
    <definedName name="LSNO246">#REF!</definedName>
    <definedName name="LSNO247" localSheetId="11">#REF!</definedName>
    <definedName name="LSNO247" localSheetId="4">#REF!</definedName>
    <definedName name="LSNO247" localSheetId="10">#REF!</definedName>
    <definedName name="LSNO247" localSheetId="0">#REF!</definedName>
    <definedName name="LSNO247" localSheetId="1">#REF!</definedName>
    <definedName name="LSNO247">#REF!</definedName>
    <definedName name="LSNO248" localSheetId="11">#REF!</definedName>
    <definedName name="LSNO248" localSheetId="4">#REF!</definedName>
    <definedName name="LSNO248" localSheetId="10">#REF!</definedName>
    <definedName name="LSNO248" localSheetId="0">#REF!</definedName>
    <definedName name="LSNO248" localSheetId="1">#REF!</definedName>
    <definedName name="LSNO248">#REF!</definedName>
    <definedName name="LSNO249" localSheetId="11">#REF!</definedName>
    <definedName name="LSNO249" localSheetId="4">#REF!</definedName>
    <definedName name="LSNO249" localSheetId="10">#REF!</definedName>
    <definedName name="LSNO249" localSheetId="0">#REF!</definedName>
    <definedName name="LSNO249" localSheetId="1">#REF!</definedName>
    <definedName name="LSNO249">#REF!</definedName>
    <definedName name="LSNO25" localSheetId="11">#REF!</definedName>
    <definedName name="LSNO25" localSheetId="4">#REF!</definedName>
    <definedName name="LSNO25" localSheetId="10">#REF!</definedName>
    <definedName name="LSNO25" localSheetId="0">#REF!</definedName>
    <definedName name="LSNO25" localSheetId="1">#REF!</definedName>
    <definedName name="LSNO25">#REF!</definedName>
    <definedName name="LSNO250" localSheetId="11">#REF!</definedName>
    <definedName name="LSNO250" localSheetId="4">#REF!</definedName>
    <definedName name="LSNO250" localSheetId="10">#REF!</definedName>
    <definedName name="LSNO250" localSheetId="0">#REF!</definedName>
    <definedName name="LSNO250" localSheetId="1">#REF!</definedName>
    <definedName name="LSNO250">#REF!</definedName>
    <definedName name="LSNO251" localSheetId="11">#REF!</definedName>
    <definedName name="LSNO251" localSheetId="4">#REF!</definedName>
    <definedName name="LSNO251" localSheetId="10">#REF!</definedName>
    <definedName name="LSNO251" localSheetId="0">#REF!</definedName>
    <definedName name="LSNO251" localSheetId="1">#REF!</definedName>
    <definedName name="LSNO251">#REF!</definedName>
    <definedName name="LSNO26" localSheetId="11">#REF!</definedName>
    <definedName name="LSNO26" localSheetId="4">#REF!</definedName>
    <definedName name="LSNO26" localSheetId="10">#REF!</definedName>
    <definedName name="LSNO26" localSheetId="0">#REF!</definedName>
    <definedName name="LSNO26" localSheetId="1">#REF!</definedName>
    <definedName name="LSNO26">#REF!</definedName>
    <definedName name="LSNO27" localSheetId="11">#REF!</definedName>
    <definedName name="LSNO27" localSheetId="4">#REF!</definedName>
    <definedName name="LSNO27" localSheetId="10">#REF!</definedName>
    <definedName name="LSNO27" localSheetId="0">#REF!</definedName>
    <definedName name="LSNO27" localSheetId="1">#REF!</definedName>
    <definedName name="LSNO27">#REF!</definedName>
    <definedName name="LSNO28" localSheetId="11">#REF!</definedName>
    <definedName name="LSNO28" localSheetId="4">#REF!</definedName>
    <definedName name="LSNO28" localSheetId="10">#REF!</definedName>
    <definedName name="LSNO28" localSheetId="0">#REF!</definedName>
    <definedName name="LSNO28" localSheetId="1">#REF!</definedName>
    <definedName name="LSNO28">#REF!</definedName>
    <definedName name="LSNO29" localSheetId="11">#REF!</definedName>
    <definedName name="LSNO29" localSheetId="4">#REF!</definedName>
    <definedName name="LSNO29" localSheetId="10">#REF!</definedName>
    <definedName name="LSNO29" localSheetId="0">#REF!</definedName>
    <definedName name="LSNO29" localSheetId="1">#REF!</definedName>
    <definedName name="LSNO29">#REF!</definedName>
    <definedName name="LSNO3" localSheetId="11">#REF!</definedName>
    <definedName name="LSNO3" localSheetId="4">#REF!</definedName>
    <definedName name="LSNO3" localSheetId="10">#REF!</definedName>
    <definedName name="LSNO3" localSheetId="0">#REF!</definedName>
    <definedName name="LSNO3" localSheetId="1">#REF!</definedName>
    <definedName name="LSNO3">#REF!</definedName>
    <definedName name="LSNO30" localSheetId="11">#REF!</definedName>
    <definedName name="LSNO30" localSheetId="4">#REF!</definedName>
    <definedName name="LSNO30" localSheetId="10">#REF!</definedName>
    <definedName name="LSNO30" localSheetId="0">#REF!</definedName>
    <definedName name="LSNO30" localSheetId="1">#REF!</definedName>
    <definedName name="LSNO30">#REF!</definedName>
    <definedName name="LSNO31" localSheetId="11">#REF!</definedName>
    <definedName name="LSNO31" localSheetId="4">#REF!</definedName>
    <definedName name="LSNO31" localSheetId="10">#REF!</definedName>
    <definedName name="LSNO31" localSheetId="0">#REF!</definedName>
    <definedName name="LSNO31" localSheetId="1">#REF!</definedName>
    <definedName name="LSNO31">#REF!</definedName>
    <definedName name="LSNO32" localSheetId="11">#REF!</definedName>
    <definedName name="LSNO32" localSheetId="4">#REF!</definedName>
    <definedName name="LSNO32" localSheetId="10">#REF!</definedName>
    <definedName name="LSNO32" localSheetId="0">#REF!</definedName>
    <definedName name="LSNO32" localSheetId="1">#REF!</definedName>
    <definedName name="LSNO32">#REF!</definedName>
    <definedName name="LSNO33" localSheetId="11">#REF!</definedName>
    <definedName name="LSNO33" localSheetId="4">#REF!</definedName>
    <definedName name="LSNO33" localSheetId="10">#REF!</definedName>
    <definedName name="LSNO33" localSheetId="0">#REF!</definedName>
    <definedName name="LSNO33" localSheetId="1">#REF!</definedName>
    <definedName name="LSNO33">#REF!</definedName>
    <definedName name="LSNO34" localSheetId="11">#REF!</definedName>
    <definedName name="LSNO34" localSheetId="4">#REF!</definedName>
    <definedName name="LSNO34" localSheetId="10">#REF!</definedName>
    <definedName name="LSNO34" localSheetId="0">#REF!</definedName>
    <definedName name="LSNO34" localSheetId="1">#REF!</definedName>
    <definedName name="LSNO34">#REF!</definedName>
    <definedName name="LSNO35" localSheetId="11">#REF!</definedName>
    <definedName name="LSNO35" localSheetId="4">#REF!</definedName>
    <definedName name="LSNO35" localSheetId="10">#REF!</definedName>
    <definedName name="LSNO35" localSheetId="0">#REF!</definedName>
    <definedName name="LSNO35" localSheetId="1">#REF!</definedName>
    <definedName name="LSNO35">#REF!</definedName>
    <definedName name="LSNO36" localSheetId="11">#REF!</definedName>
    <definedName name="LSNO36" localSheetId="4">#REF!</definedName>
    <definedName name="LSNO36" localSheetId="10">#REF!</definedName>
    <definedName name="LSNO36" localSheetId="0">#REF!</definedName>
    <definedName name="LSNO36" localSheetId="1">#REF!</definedName>
    <definedName name="LSNO36">#REF!</definedName>
    <definedName name="LSNO37" localSheetId="11">#REF!</definedName>
    <definedName name="LSNO37" localSheetId="4">#REF!</definedName>
    <definedName name="LSNO37" localSheetId="10">#REF!</definedName>
    <definedName name="LSNO37" localSheetId="0">#REF!</definedName>
    <definedName name="LSNO37" localSheetId="1">#REF!</definedName>
    <definedName name="LSNO37">#REF!</definedName>
    <definedName name="LSNO38" localSheetId="11">#REF!</definedName>
    <definedName name="LSNO38" localSheetId="4">#REF!</definedName>
    <definedName name="LSNO38" localSheetId="10">#REF!</definedName>
    <definedName name="LSNO38" localSheetId="0">#REF!</definedName>
    <definedName name="LSNO38" localSheetId="1">#REF!</definedName>
    <definedName name="LSNO38">#REF!</definedName>
    <definedName name="LSNO39" localSheetId="11">#REF!</definedName>
    <definedName name="LSNO39" localSheetId="4">#REF!</definedName>
    <definedName name="LSNO39" localSheetId="10">#REF!</definedName>
    <definedName name="LSNO39" localSheetId="0">#REF!</definedName>
    <definedName name="LSNO39" localSheetId="1">#REF!</definedName>
    <definedName name="LSNO39">#REF!</definedName>
    <definedName name="LSNO4" localSheetId="11">#REF!</definedName>
    <definedName name="LSNO4" localSheetId="4">#REF!</definedName>
    <definedName name="LSNO4" localSheetId="10">#REF!</definedName>
    <definedName name="LSNO4" localSheetId="0">#REF!</definedName>
    <definedName name="LSNO4" localSheetId="1">#REF!</definedName>
    <definedName name="LSNO4">#REF!</definedName>
    <definedName name="LSNO40" localSheetId="11">#REF!</definedName>
    <definedName name="LSNO40" localSheetId="4">#REF!</definedName>
    <definedName name="LSNO40" localSheetId="10">#REF!</definedName>
    <definedName name="LSNO40" localSheetId="0">#REF!</definedName>
    <definedName name="LSNO40" localSheetId="1">#REF!</definedName>
    <definedName name="LSNO40">#REF!</definedName>
    <definedName name="LSNO41" localSheetId="11">#REF!</definedName>
    <definedName name="LSNO41" localSheetId="4">#REF!</definedName>
    <definedName name="LSNO41" localSheetId="10">#REF!</definedName>
    <definedName name="LSNO41" localSheetId="0">#REF!</definedName>
    <definedName name="LSNO41" localSheetId="1">#REF!</definedName>
    <definedName name="LSNO41">#REF!</definedName>
    <definedName name="LSNO42" localSheetId="11">#REF!</definedName>
    <definedName name="LSNO42" localSheetId="4">#REF!</definedName>
    <definedName name="LSNO42" localSheetId="10">#REF!</definedName>
    <definedName name="LSNO42" localSheetId="0">#REF!</definedName>
    <definedName name="LSNO42" localSheetId="1">#REF!</definedName>
    <definedName name="LSNO42">#REF!</definedName>
    <definedName name="LSNO43" localSheetId="11">#REF!</definedName>
    <definedName name="LSNO43" localSheetId="4">#REF!</definedName>
    <definedName name="LSNO43" localSheetId="10">#REF!</definedName>
    <definedName name="LSNO43" localSheetId="0">#REF!</definedName>
    <definedName name="LSNO43" localSheetId="1">#REF!</definedName>
    <definedName name="LSNO43">#REF!</definedName>
    <definedName name="LSNO44" localSheetId="11">#REF!</definedName>
    <definedName name="LSNO44" localSheetId="4">#REF!</definedName>
    <definedName name="LSNO44" localSheetId="10">#REF!</definedName>
    <definedName name="LSNO44" localSheetId="0">#REF!</definedName>
    <definedName name="LSNO44" localSheetId="1">#REF!</definedName>
    <definedName name="LSNO44">#REF!</definedName>
    <definedName name="LSNO45" localSheetId="11">#REF!</definedName>
    <definedName name="LSNO45" localSheetId="4">#REF!</definedName>
    <definedName name="LSNO45" localSheetId="10">#REF!</definedName>
    <definedName name="LSNO45" localSheetId="0">#REF!</definedName>
    <definedName name="LSNO45" localSheetId="1">#REF!</definedName>
    <definedName name="LSNO45">#REF!</definedName>
    <definedName name="LSNO46" localSheetId="11">#REF!</definedName>
    <definedName name="LSNO46" localSheetId="4">#REF!</definedName>
    <definedName name="LSNO46" localSheetId="10">#REF!</definedName>
    <definedName name="LSNO46" localSheetId="0">#REF!</definedName>
    <definedName name="LSNO46" localSheetId="1">#REF!</definedName>
    <definedName name="LSNO46">#REF!</definedName>
    <definedName name="LSNO47" localSheetId="11">#REF!</definedName>
    <definedName name="LSNO47" localSheetId="4">#REF!</definedName>
    <definedName name="LSNO47" localSheetId="10">#REF!</definedName>
    <definedName name="LSNO47" localSheetId="0">#REF!</definedName>
    <definedName name="LSNO47" localSheetId="1">#REF!</definedName>
    <definedName name="LSNO47">#REF!</definedName>
    <definedName name="LSNO48" localSheetId="11">#REF!</definedName>
    <definedName name="LSNO48" localSheetId="4">#REF!</definedName>
    <definedName name="LSNO48" localSheetId="10">#REF!</definedName>
    <definedName name="LSNO48" localSheetId="0">#REF!</definedName>
    <definedName name="LSNO48" localSheetId="1">#REF!</definedName>
    <definedName name="LSNO48">#REF!</definedName>
    <definedName name="LSNO49" localSheetId="11">#REF!</definedName>
    <definedName name="LSNO49" localSheetId="4">#REF!</definedName>
    <definedName name="LSNO49" localSheetId="10">#REF!</definedName>
    <definedName name="LSNO49" localSheetId="0">#REF!</definedName>
    <definedName name="LSNO49" localSheetId="1">#REF!</definedName>
    <definedName name="LSNO49">#REF!</definedName>
    <definedName name="LSNO5" localSheetId="11">#REF!</definedName>
    <definedName name="LSNO5" localSheetId="4">#REF!</definedName>
    <definedName name="LSNO5" localSheetId="10">#REF!</definedName>
    <definedName name="LSNO5" localSheetId="0">#REF!</definedName>
    <definedName name="LSNO5" localSheetId="1">#REF!</definedName>
    <definedName name="LSNO5">#REF!</definedName>
    <definedName name="LSNO50" localSheetId="11">#REF!</definedName>
    <definedName name="LSNO50" localSheetId="4">#REF!</definedName>
    <definedName name="LSNO50" localSheetId="10">#REF!</definedName>
    <definedName name="LSNO50" localSheetId="0">#REF!</definedName>
    <definedName name="LSNO50" localSheetId="1">#REF!</definedName>
    <definedName name="LSNO50">#REF!</definedName>
    <definedName name="LSNO51" localSheetId="11">#REF!</definedName>
    <definedName name="LSNO51" localSheetId="4">#REF!</definedName>
    <definedName name="LSNO51" localSheetId="10">#REF!</definedName>
    <definedName name="LSNO51" localSheetId="0">#REF!</definedName>
    <definedName name="LSNO51" localSheetId="1">#REF!</definedName>
    <definedName name="LSNO51">#REF!</definedName>
    <definedName name="LSNO52" localSheetId="11">#REF!</definedName>
    <definedName name="LSNO52" localSheetId="4">#REF!</definedName>
    <definedName name="LSNO52" localSheetId="10">#REF!</definedName>
    <definedName name="LSNO52" localSheetId="0">#REF!</definedName>
    <definedName name="LSNO52" localSheetId="1">#REF!</definedName>
    <definedName name="LSNO52">#REF!</definedName>
    <definedName name="LSNO53" localSheetId="11">#REF!</definedName>
    <definedName name="LSNO53" localSheetId="4">#REF!</definedName>
    <definedName name="LSNO53" localSheetId="10">#REF!</definedName>
    <definedName name="LSNO53" localSheetId="0">#REF!</definedName>
    <definedName name="LSNO53" localSheetId="1">#REF!</definedName>
    <definedName name="LSNO53">#REF!</definedName>
    <definedName name="LSNO54" localSheetId="11">#REF!</definedName>
    <definedName name="LSNO54" localSheetId="4">#REF!</definedName>
    <definedName name="LSNO54" localSheetId="10">#REF!</definedName>
    <definedName name="LSNO54" localSheetId="0">#REF!</definedName>
    <definedName name="LSNO54" localSheetId="1">#REF!</definedName>
    <definedName name="LSNO54">#REF!</definedName>
    <definedName name="LSNO55" localSheetId="11">#REF!</definedName>
    <definedName name="LSNO55" localSheetId="4">#REF!</definedName>
    <definedName name="LSNO55" localSheetId="10">#REF!</definedName>
    <definedName name="LSNO55" localSheetId="0">#REF!</definedName>
    <definedName name="LSNO55" localSheetId="1">#REF!</definedName>
    <definedName name="LSNO55">#REF!</definedName>
    <definedName name="LSNO56" localSheetId="11">#REF!</definedName>
    <definedName name="LSNO56" localSheetId="4">#REF!</definedName>
    <definedName name="LSNO56" localSheetId="10">#REF!</definedName>
    <definedName name="LSNO56" localSheetId="0">#REF!</definedName>
    <definedName name="LSNO56" localSheetId="1">#REF!</definedName>
    <definedName name="LSNO56">#REF!</definedName>
    <definedName name="LSNO57" localSheetId="11">#REF!</definedName>
    <definedName name="LSNO57" localSheetId="4">#REF!</definedName>
    <definedName name="LSNO57" localSheetId="10">#REF!</definedName>
    <definedName name="LSNO57" localSheetId="0">#REF!</definedName>
    <definedName name="LSNO57" localSheetId="1">#REF!</definedName>
    <definedName name="LSNO57">#REF!</definedName>
    <definedName name="LSNO58" localSheetId="11">#REF!</definedName>
    <definedName name="LSNO58" localSheetId="4">#REF!</definedName>
    <definedName name="LSNO58" localSheetId="10">#REF!</definedName>
    <definedName name="LSNO58" localSheetId="0">#REF!</definedName>
    <definedName name="LSNO58" localSheetId="1">#REF!</definedName>
    <definedName name="LSNO58">#REF!</definedName>
    <definedName name="LSNO59" localSheetId="11">#REF!</definedName>
    <definedName name="LSNO59" localSheetId="4">#REF!</definedName>
    <definedName name="LSNO59" localSheetId="10">#REF!</definedName>
    <definedName name="LSNO59" localSheetId="0">#REF!</definedName>
    <definedName name="LSNO59" localSheetId="1">#REF!</definedName>
    <definedName name="LSNO59">#REF!</definedName>
    <definedName name="LSNO6" localSheetId="11">#REF!</definedName>
    <definedName name="LSNO6" localSheetId="4">#REF!</definedName>
    <definedName name="LSNO6" localSheetId="10">#REF!</definedName>
    <definedName name="LSNO6" localSheetId="0">#REF!</definedName>
    <definedName name="LSNO6" localSheetId="1">#REF!</definedName>
    <definedName name="LSNO6">#REF!</definedName>
    <definedName name="LSNO60" localSheetId="11">#REF!</definedName>
    <definedName name="LSNO60" localSheetId="4">#REF!</definedName>
    <definedName name="LSNO60" localSheetId="10">#REF!</definedName>
    <definedName name="LSNO60" localSheetId="0">#REF!</definedName>
    <definedName name="LSNO60" localSheetId="1">#REF!</definedName>
    <definedName name="LSNO60">#REF!</definedName>
    <definedName name="LSNO61" localSheetId="11">#REF!</definedName>
    <definedName name="LSNO61" localSheetId="4">#REF!</definedName>
    <definedName name="LSNO61" localSheetId="10">#REF!</definedName>
    <definedName name="LSNO61" localSheetId="0">#REF!</definedName>
    <definedName name="LSNO61" localSheetId="1">#REF!</definedName>
    <definedName name="LSNO61">#REF!</definedName>
    <definedName name="LSNO62" localSheetId="11">#REF!</definedName>
    <definedName name="LSNO62" localSheetId="4">#REF!</definedName>
    <definedName name="LSNO62" localSheetId="10">#REF!</definedName>
    <definedName name="LSNO62" localSheetId="0">#REF!</definedName>
    <definedName name="LSNO62" localSheetId="1">#REF!</definedName>
    <definedName name="LSNO62">#REF!</definedName>
    <definedName name="LSNO63" localSheetId="11">#REF!</definedName>
    <definedName name="LSNO63" localSheetId="4">#REF!</definedName>
    <definedName name="LSNO63" localSheetId="10">#REF!</definedName>
    <definedName name="LSNO63" localSheetId="0">#REF!</definedName>
    <definedName name="LSNO63" localSheetId="1">#REF!</definedName>
    <definedName name="LSNO63">#REF!</definedName>
    <definedName name="LSNO64" localSheetId="11">#REF!</definedName>
    <definedName name="LSNO64" localSheetId="4">#REF!</definedName>
    <definedName name="LSNO64" localSheetId="10">#REF!</definedName>
    <definedName name="LSNO64" localSheetId="0">#REF!</definedName>
    <definedName name="LSNO64" localSheetId="1">#REF!</definedName>
    <definedName name="LSNO64">#REF!</definedName>
    <definedName name="LSNO65" localSheetId="11">#REF!</definedName>
    <definedName name="LSNO65" localSheetId="4">#REF!</definedName>
    <definedName name="LSNO65" localSheetId="10">#REF!</definedName>
    <definedName name="LSNO65" localSheetId="0">#REF!</definedName>
    <definedName name="LSNO65" localSheetId="1">#REF!</definedName>
    <definedName name="LSNO65">#REF!</definedName>
    <definedName name="LSNO66" localSheetId="11">#REF!</definedName>
    <definedName name="LSNO66" localSheetId="4">#REF!</definedName>
    <definedName name="LSNO66" localSheetId="10">#REF!</definedName>
    <definedName name="LSNO66" localSheetId="0">#REF!</definedName>
    <definedName name="LSNO66" localSheetId="1">#REF!</definedName>
    <definedName name="LSNO66">#REF!</definedName>
    <definedName name="LSNO67" localSheetId="11">#REF!</definedName>
    <definedName name="LSNO67" localSheetId="4">#REF!</definedName>
    <definedName name="LSNO67" localSheetId="10">#REF!</definedName>
    <definedName name="LSNO67" localSheetId="0">#REF!</definedName>
    <definedName name="LSNO67" localSheetId="1">#REF!</definedName>
    <definedName name="LSNO67">#REF!</definedName>
    <definedName name="LSNO68" localSheetId="11">#REF!</definedName>
    <definedName name="LSNO68" localSheetId="4">#REF!</definedName>
    <definedName name="LSNO68" localSheetId="10">#REF!</definedName>
    <definedName name="LSNO68" localSheetId="0">#REF!</definedName>
    <definedName name="LSNO68" localSheetId="1">#REF!</definedName>
    <definedName name="LSNO68">#REF!</definedName>
    <definedName name="LSNO69" localSheetId="11">#REF!</definedName>
    <definedName name="LSNO69" localSheetId="4">#REF!</definedName>
    <definedName name="LSNO69" localSheetId="10">#REF!</definedName>
    <definedName name="LSNO69" localSheetId="0">#REF!</definedName>
    <definedName name="LSNO69" localSheetId="1">#REF!</definedName>
    <definedName name="LSNO69">#REF!</definedName>
    <definedName name="LSNO7" localSheetId="11">#REF!</definedName>
    <definedName name="LSNO7" localSheetId="4">#REF!</definedName>
    <definedName name="LSNO7" localSheetId="10">#REF!</definedName>
    <definedName name="LSNO7" localSheetId="0">#REF!</definedName>
    <definedName name="LSNO7" localSheetId="1">#REF!</definedName>
    <definedName name="LSNO7">#REF!</definedName>
    <definedName name="LSNO70" localSheetId="11">#REF!</definedName>
    <definedName name="LSNO70" localSheetId="4">#REF!</definedName>
    <definedName name="LSNO70" localSheetId="10">#REF!</definedName>
    <definedName name="LSNO70" localSheetId="0">#REF!</definedName>
    <definedName name="LSNO70" localSheetId="1">#REF!</definedName>
    <definedName name="LSNO70">#REF!</definedName>
    <definedName name="LSNO71" localSheetId="11">#REF!</definedName>
    <definedName name="LSNO71" localSheetId="4">#REF!</definedName>
    <definedName name="LSNO71" localSheetId="10">#REF!</definedName>
    <definedName name="LSNO71" localSheetId="0">#REF!</definedName>
    <definedName name="LSNO71" localSheetId="1">#REF!</definedName>
    <definedName name="LSNO71">#REF!</definedName>
    <definedName name="LSNO72" localSheetId="11">#REF!</definedName>
    <definedName name="LSNO72" localSheetId="4">#REF!</definedName>
    <definedName name="LSNO72" localSheetId="10">#REF!</definedName>
    <definedName name="LSNO72" localSheetId="0">#REF!</definedName>
    <definedName name="LSNO72" localSheetId="1">#REF!</definedName>
    <definedName name="LSNO72">#REF!</definedName>
    <definedName name="LSNO73" localSheetId="11">#REF!</definedName>
    <definedName name="LSNO73" localSheetId="4">#REF!</definedName>
    <definedName name="LSNO73" localSheetId="10">#REF!</definedName>
    <definedName name="LSNO73" localSheetId="0">#REF!</definedName>
    <definedName name="LSNO73" localSheetId="1">#REF!</definedName>
    <definedName name="LSNO73">#REF!</definedName>
    <definedName name="LSNO74" localSheetId="11">#REF!</definedName>
    <definedName name="LSNO74" localSheetId="4">#REF!</definedName>
    <definedName name="LSNO74" localSheetId="10">#REF!</definedName>
    <definedName name="LSNO74" localSheetId="0">#REF!</definedName>
    <definedName name="LSNO74" localSheetId="1">#REF!</definedName>
    <definedName name="LSNO74">#REF!</definedName>
    <definedName name="LSNO75" localSheetId="11">#REF!</definedName>
    <definedName name="LSNO75" localSheetId="4">#REF!</definedName>
    <definedName name="LSNO75" localSheetId="10">#REF!</definedName>
    <definedName name="LSNO75" localSheetId="0">#REF!</definedName>
    <definedName name="LSNO75" localSheetId="1">#REF!</definedName>
    <definedName name="LSNO75">#REF!</definedName>
    <definedName name="LSNO76" localSheetId="11">#REF!</definedName>
    <definedName name="LSNO76" localSheetId="4">#REF!</definedName>
    <definedName name="LSNO76" localSheetId="10">#REF!</definedName>
    <definedName name="LSNO76" localSheetId="0">#REF!</definedName>
    <definedName name="LSNO76" localSheetId="1">#REF!</definedName>
    <definedName name="LSNO76">#REF!</definedName>
    <definedName name="LSNO77" localSheetId="11">#REF!</definedName>
    <definedName name="LSNO77" localSheetId="4">#REF!</definedName>
    <definedName name="LSNO77" localSheetId="10">#REF!</definedName>
    <definedName name="LSNO77" localSheetId="0">#REF!</definedName>
    <definedName name="LSNO77" localSheetId="1">#REF!</definedName>
    <definedName name="LSNO77">#REF!</definedName>
    <definedName name="LSNO78" localSheetId="11">#REF!</definedName>
    <definedName name="LSNO78" localSheetId="4">#REF!</definedName>
    <definedName name="LSNO78" localSheetId="10">#REF!</definedName>
    <definedName name="LSNO78" localSheetId="0">#REF!</definedName>
    <definedName name="LSNO78" localSheetId="1">#REF!</definedName>
    <definedName name="LSNO78">#REF!</definedName>
    <definedName name="LSNO79" localSheetId="11">#REF!</definedName>
    <definedName name="LSNO79" localSheetId="4">#REF!</definedName>
    <definedName name="LSNO79" localSheetId="10">#REF!</definedName>
    <definedName name="LSNO79" localSheetId="0">#REF!</definedName>
    <definedName name="LSNO79" localSheetId="1">#REF!</definedName>
    <definedName name="LSNO79">#REF!</definedName>
    <definedName name="LSNO8" localSheetId="11">#REF!</definedName>
    <definedName name="LSNO8" localSheetId="4">#REF!</definedName>
    <definedName name="LSNO8" localSheetId="10">#REF!</definedName>
    <definedName name="LSNO8" localSheetId="0">#REF!</definedName>
    <definedName name="LSNO8" localSheetId="1">#REF!</definedName>
    <definedName name="LSNO8">#REF!</definedName>
    <definedName name="LSNO80" localSheetId="11">#REF!</definedName>
    <definedName name="LSNO80" localSheetId="4">#REF!</definedName>
    <definedName name="LSNO80" localSheetId="10">#REF!</definedName>
    <definedName name="LSNO80" localSheetId="0">#REF!</definedName>
    <definedName name="LSNO80" localSheetId="1">#REF!</definedName>
    <definedName name="LSNO80">#REF!</definedName>
    <definedName name="LSNO81" localSheetId="11">#REF!</definedName>
    <definedName name="LSNO81" localSheetId="4">#REF!</definedName>
    <definedName name="LSNO81" localSheetId="10">#REF!</definedName>
    <definedName name="LSNO81" localSheetId="0">#REF!</definedName>
    <definedName name="LSNO81" localSheetId="1">#REF!</definedName>
    <definedName name="LSNO81">#REF!</definedName>
    <definedName name="LSNO82" localSheetId="11">#REF!</definedName>
    <definedName name="LSNO82" localSheetId="4">#REF!</definedName>
    <definedName name="LSNO82" localSheetId="10">#REF!</definedName>
    <definedName name="LSNO82" localSheetId="0">#REF!</definedName>
    <definedName name="LSNO82" localSheetId="1">#REF!</definedName>
    <definedName name="LSNO82">#REF!</definedName>
    <definedName name="LSNO83" localSheetId="11">#REF!</definedName>
    <definedName name="LSNO83" localSheetId="4">#REF!</definedName>
    <definedName name="LSNO83" localSheetId="10">#REF!</definedName>
    <definedName name="LSNO83" localSheetId="0">#REF!</definedName>
    <definedName name="LSNO83" localSheetId="1">#REF!</definedName>
    <definedName name="LSNO83">#REF!</definedName>
    <definedName name="LSNO84" localSheetId="11">#REF!</definedName>
    <definedName name="LSNO84" localSheetId="4">#REF!</definedName>
    <definedName name="LSNO84" localSheetId="10">#REF!</definedName>
    <definedName name="LSNO84" localSheetId="0">#REF!</definedName>
    <definedName name="LSNO84" localSheetId="1">#REF!</definedName>
    <definedName name="LSNO84">#REF!</definedName>
    <definedName name="LSNO85" localSheetId="11">#REF!</definedName>
    <definedName name="LSNO85" localSheetId="4">#REF!</definedName>
    <definedName name="LSNO85" localSheetId="10">#REF!</definedName>
    <definedName name="LSNO85" localSheetId="0">#REF!</definedName>
    <definedName name="LSNO85" localSheetId="1">#REF!</definedName>
    <definedName name="LSNO85">#REF!</definedName>
    <definedName name="LSNO86" localSheetId="11">#REF!</definedName>
    <definedName name="LSNO86" localSheetId="4">#REF!</definedName>
    <definedName name="LSNO86" localSheetId="10">#REF!</definedName>
    <definedName name="LSNO86" localSheetId="0">#REF!</definedName>
    <definedName name="LSNO86" localSheetId="1">#REF!</definedName>
    <definedName name="LSNO86">#REF!</definedName>
    <definedName name="LSNO87" localSheetId="11">#REF!</definedName>
    <definedName name="LSNO87" localSheetId="4">#REF!</definedName>
    <definedName name="LSNO87" localSheetId="10">#REF!</definedName>
    <definedName name="LSNO87" localSheetId="0">#REF!</definedName>
    <definedName name="LSNO87" localSheetId="1">#REF!</definedName>
    <definedName name="LSNO87">#REF!</definedName>
    <definedName name="LSNO88" localSheetId="11">#REF!</definedName>
    <definedName name="LSNO88" localSheetId="4">#REF!</definedName>
    <definedName name="LSNO88" localSheetId="10">#REF!</definedName>
    <definedName name="LSNO88" localSheetId="0">#REF!</definedName>
    <definedName name="LSNO88" localSheetId="1">#REF!</definedName>
    <definedName name="LSNO88">#REF!</definedName>
    <definedName name="LSNO89" localSheetId="11">#REF!</definedName>
    <definedName name="LSNO89" localSheetId="4">#REF!</definedName>
    <definedName name="LSNO89" localSheetId="10">#REF!</definedName>
    <definedName name="LSNO89" localSheetId="0">#REF!</definedName>
    <definedName name="LSNO89" localSheetId="1">#REF!</definedName>
    <definedName name="LSNO89">#REF!</definedName>
    <definedName name="LSNO9" localSheetId="11">#REF!</definedName>
    <definedName name="LSNO9" localSheetId="4">#REF!</definedName>
    <definedName name="LSNO9" localSheetId="10">#REF!</definedName>
    <definedName name="LSNO9" localSheetId="0">#REF!</definedName>
    <definedName name="LSNO9" localSheetId="1">#REF!</definedName>
    <definedName name="LSNO9">#REF!</definedName>
    <definedName name="LSNO90" localSheetId="11">#REF!</definedName>
    <definedName name="LSNO90" localSheetId="4">#REF!</definedName>
    <definedName name="LSNO90" localSheetId="10">#REF!</definedName>
    <definedName name="LSNO90" localSheetId="0">#REF!</definedName>
    <definedName name="LSNO90" localSheetId="1">#REF!</definedName>
    <definedName name="LSNO90">#REF!</definedName>
    <definedName name="LSNO91" localSheetId="11">#REF!</definedName>
    <definedName name="LSNO91" localSheetId="4">#REF!</definedName>
    <definedName name="LSNO91" localSheetId="10">#REF!</definedName>
    <definedName name="LSNO91" localSheetId="0">#REF!</definedName>
    <definedName name="LSNO91" localSheetId="1">#REF!</definedName>
    <definedName name="LSNO91">#REF!</definedName>
    <definedName name="LSNO92" localSheetId="11">#REF!</definedName>
    <definedName name="LSNO92" localSheetId="4">#REF!</definedName>
    <definedName name="LSNO92" localSheetId="10">#REF!</definedName>
    <definedName name="LSNO92" localSheetId="0">#REF!</definedName>
    <definedName name="LSNO92" localSheetId="1">#REF!</definedName>
    <definedName name="LSNO92">#REF!</definedName>
    <definedName name="LSNO93" localSheetId="11">#REF!</definedName>
    <definedName name="LSNO93" localSheetId="4">#REF!</definedName>
    <definedName name="LSNO93" localSheetId="10">#REF!</definedName>
    <definedName name="LSNO93" localSheetId="0">#REF!</definedName>
    <definedName name="LSNO93" localSheetId="1">#REF!</definedName>
    <definedName name="LSNO93">#REF!</definedName>
    <definedName name="LSNO94" localSheetId="11">#REF!</definedName>
    <definedName name="LSNO94" localSheetId="4">#REF!</definedName>
    <definedName name="LSNO94" localSheetId="10">#REF!</definedName>
    <definedName name="LSNO94" localSheetId="0">#REF!</definedName>
    <definedName name="LSNO94" localSheetId="1">#REF!</definedName>
    <definedName name="LSNO94">#REF!</definedName>
    <definedName name="LSNO95" localSheetId="11">#REF!</definedName>
    <definedName name="LSNO95" localSheetId="4">#REF!</definedName>
    <definedName name="LSNO95" localSheetId="10">#REF!</definedName>
    <definedName name="LSNO95" localSheetId="0">#REF!</definedName>
    <definedName name="LSNO95" localSheetId="1">#REF!</definedName>
    <definedName name="LSNO95">#REF!</definedName>
    <definedName name="LSNO96" localSheetId="11">#REF!</definedName>
    <definedName name="LSNO96" localSheetId="4">#REF!</definedName>
    <definedName name="LSNO96" localSheetId="10">#REF!</definedName>
    <definedName name="LSNO96" localSheetId="0">#REF!</definedName>
    <definedName name="LSNO96" localSheetId="1">#REF!</definedName>
    <definedName name="LSNO96">#REF!</definedName>
    <definedName name="LSNO97" localSheetId="11">#REF!</definedName>
    <definedName name="LSNO97" localSheetId="4">#REF!</definedName>
    <definedName name="LSNO97" localSheetId="10">#REF!</definedName>
    <definedName name="LSNO97" localSheetId="0">#REF!</definedName>
    <definedName name="LSNO97" localSheetId="1">#REF!</definedName>
    <definedName name="LSNO97">#REF!</definedName>
    <definedName name="LSNO98" localSheetId="11">#REF!</definedName>
    <definedName name="LSNO98" localSheetId="4">#REF!</definedName>
    <definedName name="LSNO98" localSheetId="10">#REF!</definedName>
    <definedName name="LSNO98" localSheetId="0">#REF!</definedName>
    <definedName name="LSNO98" localSheetId="1">#REF!</definedName>
    <definedName name="LSNO98">#REF!</definedName>
    <definedName name="LSNO99" localSheetId="11">#REF!</definedName>
    <definedName name="LSNO99" localSheetId="4">#REF!</definedName>
    <definedName name="LSNO99" localSheetId="10">#REF!</definedName>
    <definedName name="LSNO99" localSheetId="0">#REF!</definedName>
    <definedName name="LSNO99" localSheetId="1">#REF!</definedName>
    <definedName name="LSNO99">#REF!</definedName>
    <definedName name="lst_Fruit" localSheetId="11">#REF!</definedName>
    <definedName name="lst_Fruit" localSheetId="4">#REF!</definedName>
    <definedName name="lst_Fruit" localSheetId="10">#REF!</definedName>
    <definedName name="lst_Fruit" localSheetId="12">#REF!</definedName>
    <definedName name="lst_Fruit" localSheetId="0">#REF!</definedName>
    <definedName name="lst_Fruit">#REF!</definedName>
    <definedName name="lst_FruitType" localSheetId="11">#REF!</definedName>
    <definedName name="lst_FruitType" localSheetId="4">#REF!</definedName>
    <definedName name="lst_FruitType" localSheetId="10">#REF!</definedName>
    <definedName name="lst_FruitType" localSheetId="12">#REF!</definedName>
    <definedName name="lst_FruitType" localSheetId="0">#REF!</definedName>
    <definedName name="lst_FruitType">#REF!</definedName>
    <definedName name="LUCKNOW" localSheetId="11">#REF!</definedName>
    <definedName name="LUCKNOW" localSheetId="4">#REF!</definedName>
    <definedName name="LUCKNOW" localSheetId="10">#REF!</definedName>
    <definedName name="LUCKNOW" localSheetId="0">#REF!</definedName>
    <definedName name="LUCKNOW" localSheetId="1">#REF!</definedName>
    <definedName name="LUCKNOW">#REF!</definedName>
    <definedName name="M" localSheetId="11">#REF!</definedName>
    <definedName name="M" localSheetId="4">#REF!</definedName>
    <definedName name="M" localSheetId="10">#REF!</definedName>
    <definedName name="M" localSheetId="0">#REF!</definedName>
    <definedName name="M">#REF!</definedName>
    <definedName name="M.R.1" localSheetId="2">#REF!</definedName>
    <definedName name="M.R.1" localSheetId="3">#REF!</definedName>
    <definedName name="M.R.1">#REF!</definedName>
    <definedName name="M.R.1_1" localSheetId="2">#REF!</definedName>
    <definedName name="M.R.1_1" localSheetId="3">#REF!</definedName>
    <definedName name="M.R.1_1">#REF!</definedName>
    <definedName name="M.R.10" localSheetId="2">#REF!</definedName>
    <definedName name="M.R.10" localSheetId="3">#REF!</definedName>
    <definedName name="M.R.10">#REF!</definedName>
    <definedName name="M.R.10_1" localSheetId="2">#REF!</definedName>
    <definedName name="M.R.10_1" localSheetId="3">#REF!</definedName>
    <definedName name="M.R.10_1">#REF!</definedName>
    <definedName name="M.R.11" localSheetId="2">#REF!</definedName>
    <definedName name="M.R.11" localSheetId="3">#REF!</definedName>
    <definedName name="M.R.11">#REF!</definedName>
    <definedName name="M.R.11_1" localSheetId="2">#REF!</definedName>
    <definedName name="M.R.11_1" localSheetId="3">#REF!</definedName>
    <definedName name="M.R.11_1">#REF!</definedName>
    <definedName name="M.R.12" localSheetId="2">#REF!</definedName>
    <definedName name="M.R.12" localSheetId="3">#REF!</definedName>
    <definedName name="M.R.12">#REF!</definedName>
    <definedName name="M.R.12_1" localSheetId="2">#REF!</definedName>
    <definedName name="M.R.12_1" localSheetId="3">#REF!</definedName>
    <definedName name="M.R.12_1">#REF!</definedName>
    <definedName name="M.R.13" localSheetId="2">#REF!</definedName>
    <definedName name="M.R.13" localSheetId="3">#REF!</definedName>
    <definedName name="M.R.13">#REF!</definedName>
    <definedName name="M.R.13_1" localSheetId="2">#REF!</definedName>
    <definedName name="M.R.13_1" localSheetId="3">#REF!</definedName>
    <definedName name="M.R.13_1">#REF!</definedName>
    <definedName name="M.R.14" localSheetId="2">#REF!</definedName>
    <definedName name="M.R.14" localSheetId="3">#REF!</definedName>
    <definedName name="M.R.14">#REF!</definedName>
    <definedName name="M.R.14_1" localSheetId="2">#REF!</definedName>
    <definedName name="M.R.14_1" localSheetId="3">#REF!</definedName>
    <definedName name="M.R.14_1">#REF!</definedName>
    <definedName name="M.R.15" localSheetId="2">#REF!</definedName>
    <definedName name="M.R.15" localSheetId="3">#REF!</definedName>
    <definedName name="M.R.15">#REF!</definedName>
    <definedName name="M.R.15_1" localSheetId="2">#REF!</definedName>
    <definedName name="M.R.15_1" localSheetId="3">#REF!</definedName>
    <definedName name="M.R.15_1">#REF!</definedName>
    <definedName name="M.R.16" localSheetId="2">#REF!</definedName>
    <definedName name="M.R.16" localSheetId="3">#REF!</definedName>
    <definedName name="M.R.16">#REF!</definedName>
    <definedName name="M.R.16_1" localSheetId="2">#REF!</definedName>
    <definedName name="M.R.16_1" localSheetId="3">#REF!</definedName>
    <definedName name="M.R.16_1">#REF!</definedName>
    <definedName name="M.R.16B" localSheetId="2">#REF!</definedName>
    <definedName name="M.R.16B" localSheetId="3">#REF!</definedName>
    <definedName name="M.R.16B">#REF!</definedName>
    <definedName name="M.R.16B_1" localSheetId="2">#REF!</definedName>
    <definedName name="M.R.16B_1" localSheetId="3">#REF!</definedName>
    <definedName name="M.R.16B_1">#REF!</definedName>
    <definedName name="M.R.16C" localSheetId="2">#REF!</definedName>
    <definedName name="M.R.16C" localSheetId="3">#REF!</definedName>
    <definedName name="M.R.16C">#REF!</definedName>
    <definedName name="M.R.16C_1" localSheetId="2">#REF!</definedName>
    <definedName name="M.R.16C_1" localSheetId="3">#REF!</definedName>
    <definedName name="M.R.16C_1">#REF!</definedName>
    <definedName name="M.R.17" localSheetId="2">#REF!</definedName>
    <definedName name="M.R.17" localSheetId="3">#REF!</definedName>
    <definedName name="M.R.17">#REF!</definedName>
    <definedName name="M.R.17_1" localSheetId="2">#REF!</definedName>
    <definedName name="M.R.17_1" localSheetId="3">#REF!</definedName>
    <definedName name="M.R.17_1">#REF!</definedName>
    <definedName name="M.R.18" localSheetId="2">#REF!</definedName>
    <definedName name="M.R.18" localSheetId="3">#REF!</definedName>
    <definedName name="M.R.18">#REF!</definedName>
    <definedName name="M.R.18_1" localSheetId="2">#REF!</definedName>
    <definedName name="M.R.18_1" localSheetId="3">#REF!</definedName>
    <definedName name="M.R.18_1">#REF!</definedName>
    <definedName name="M.R.19" localSheetId="2">#REF!</definedName>
    <definedName name="M.R.19" localSheetId="3">#REF!</definedName>
    <definedName name="M.R.19">#REF!</definedName>
    <definedName name="M.R.19_1" localSheetId="2">#REF!</definedName>
    <definedName name="M.R.19_1" localSheetId="3">#REF!</definedName>
    <definedName name="M.R.19_1">#REF!</definedName>
    <definedName name="M.R.2" localSheetId="2">#REF!</definedName>
    <definedName name="M.R.2" localSheetId="3">#REF!</definedName>
    <definedName name="M.R.2">#REF!</definedName>
    <definedName name="M.R.2_1" localSheetId="2">#REF!</definedName>
    <definedName name="M.R.2_1" localSheetId="3">#REF!</definedName>
    <definedName name="M.R.2_1">#REF!</definedName>
    <definedName name="M.R.21" localSheetId="2">#REF!</definedName>
    <definedName name="M.R.21" localSheetId="3">#REF!</definedName>
    <definedName name="M.R.21">#REF!</definedName>
    <definedName name="M.R.21_1" localSheetId="2">#REF!</definedName>
    <definedName name="M.R.21_1" localSheetId="3">#REF!</definedName>
    <definedName name="M.R.21_1">#REF!</definedName>
    <definedName name="M.R.22" localSheetId="2">#REF!</definedName>
    <definedName name="M.R.22" localSheetId="3">#REF!</definedName>
    <definedName name="M.R.22">#REF!</definedName>
    <definedName name="M.R.22_1" localSheetId="2">#REF!</definedName>
    <definedName name="M.R.22_1" localSheetId="3">#REF!</definedName>
    <definedName name="M.R.22_1">#REF!</definedName>
    <definedName name="M.R.23" localSheetId="2">#REF!</definedName>
    <definedName name="M.R.23" localSheetId="3">#REF!</definedName>
    <definedName name="M.R.23">#REF!</definedName>
    <definedName name="M.R.23_1" localSheetId="2">#REF!</definedName>
    <definedName name="M.R.23_1" localSheetId="3">#REF!</definedName>
    <definedName name="M.R.23_1">#REF!</definedName>
    <definedName name="m.r.25" localSheetId="2">#REF!</definedName>
    <definedName name="m.r.25" localSheetId="3">#REF!</definedName>
    <definedName name="m.r.25">#REF!</definedName>
    <definedName name="m.r.25_1" localSheetId="2">#REF!</definedName>
    <definedName name="m.r.25_1" localSheetId="3">#REF!</definedName>
    <definedName name="m.r.25_1">#REF!</definedName>
    <definedName name="m.r.26" localSheetId="2">#REF!</definedName>
    <definedName name="m.r.26" localSheetId="3">#REF!</definedName>
    <definedName name="m.r.26">#REF!</definedName>
    <definedName name="m.r.26_1" localSheetId="2">#REF!</definedName>
    <definedName name="m.r.26_1" localSheetId="3">#REF!</definedName>
    <definedName name="m.r.26_1">#REF!</definedName>
    <definedName name="M.R.3" localSheetId="2">#REF!</definedName>
    <definedName name="M.R.3" localSheetId="3">#REF!</definedName>
    <definedName name="M.R.3">#REF!</definedName>
    <definedName name="M.R.3_1" localSheetId="2">#REF!</definedName>
    <definedName name="M.R.3_1" localSheetId="3">#REF!</definedName>
    <definedName name="M.R.3_1">#REF!</definedName>
    <definedName name="M.R.4" localSheetId="2">#REF!</definedName>
    <definedName name="M.R.4" localSheetId="3">#REF!</definedName>
    <definedName name="M.R.4">#REF!</definedName>
    <definedName name="M.R.4_1" localSheetId="2">#REF!</definedName>
    <definedName name="M.R.4_1" localSheetId="3">#REF!</definedName>
    <definedName name="M.R.4_1">#REF!</definedName>
    <definedName name="M.R.5" localSheetId="2">#REF!</definedName>
    <definedName name="M.R.5" localSheetId="3">#REF!</definedName>
    <definedName name="M.R.5">#REF!</definedName>
    <definedName name="M.R.5_1" localSheetId="2">#REF!</definedName>
    <definedName name="M.R.5_1" localSheetId="3">#REF!</definedName>
    <definedName name="M.R.5_1">#REF!</definedName>
    <definedName name="M.R.6" localSheetId="2">#REF!</definedName>
    <definedName name="M.R.6" localSheetId="3">#REF!</definedName>
    <definedName name="M.R.6">#REF!</definedName>
    <definedName name="M.R.6_1" localSheetId="2">#REF!</definedName>
    <definedName name="M.R.6_1" localSheetId="3">#REF!</definedName>
    <definedName name="M.R.6_1">#REF!</definedName>
    <definedName name="M.R.7A" localSheetId="2">#REF!</definedName>
    <definedName name="M.R.7A" localSheetId="3">#REF!</definedName>
    <definedName name="M.R.7A">#REF!</definedName>
    <definedName name="M.R.7A_1" localSheetId="2">#REF!</definedName>
    <definedName name="M.R.7A_1" localSheetId="3">#REF!</definedName>
    <definedName name="M.R.7A_1">#REF!</definedName>
    <definedName name="M.R.7B" localSheetId="2">#REF!</definedName>
    <definedName name="M.R.7B" localSheetId="3">#REF!</definedName>
    <definedName name="M.R.7B">#REF!</definedName>
    <definedName name="M.R.7B_1" localSheetId="2">#REF!</definedName>
    <definedName name="M.R.7B_1" localSheetId="3">#REF!</definedName>
    <definedName name="M.R.7B_1">#REF!</definedName>
    <definedName name="M.R.8" localSheetId="2">#REF!</definedName>
    <definedName name="M.R.8" localSheetId="3">#REF!</definedName>
    <definedName name="M.R.8">#REF!</definedName>
    <definedName name="M.R.8_1" localSheetId="2">#REF!</definedName>
    <definedName name="M.R.8_1" localSheetId="3">#REF!</definedName>
    <definedName name="M.R.8_1">#REF!</definedName>
    <definedName name="M.R.9" localSheetId="2">#REF!</definedName>
    <definedName name="M.R.9" localSheetId="3">#REF!</definedName>
    <definedName name="M.R.9">#REF!</definedName>
    <definedName name="M.R.9_1" localSheetId="2">#REF!</definedName>
    <definedName name="M.R.9_1" localSheetId="3">#REF!</definedName>
    <definedName name="M.R.9_1">#REF!</definedName>
    <definedName name="M_25_box_Culvert" localSheetId="11">#REF!</definedName>
    <definedName name="M_25_box_Culvert" localSheetId="4">#REF!</definedName>
    <definedName name="M_25_box_Culvert" localSheetId="10">#REF!</definedName>
    <definedName name="M_25_box_Culvert" localSheetId="0">#REF!</definedName>
    <definedName name="M_25_box_Culvert" localSheetId="1">#REF!</definedName>
    <definedName name="M_25_box_Culvert">#REF!</definedName>
    <definedName name="M_ACPipe_100" localSheetId="2">#REF!</definedName>
    <definedName name="M_ACPipe_100" localSheetId="3">#REF!</definedName>
    <definedName name="M_ACPipe_100">#REF!</definedName>
    <definedName name="M_Aggregate_10" localSheetId="2">#REF!</definedName>
    <definedName name="M_Aggregate_10" localSheetId="3">#REF!</definedName>
    <definedName name="M_Aggregate_10">#REF!</definedName>
    <definedName name="M_Aggregate_20" localSheetId="2">#REF!</definedName>
    <definedName name="M_Aggregate_20" localSheetId="3">#REF!</definedName>
    <definedName name="M_Aggregate_20">#REF!</definedName>
    <definedName name="M_Aggregate_224_236m_WMM" localSheetId="2">#REF!</definedName>
    <definedName name="M_Aggregate_224_236m_WMM" localSheetId="3">#REF!</definedName>
    <definedName name="M_Aggregate_224_236m_WMM" localSheetId="11">#REF!</definedName>
    <definedName name="M_Aggregate_224_236m_WMM" localSheetId="4">#REF!</definedName>
    <definedName name="M_Aggregate_224_236m_WMM" localSheetId="10">#REF!</definedName>
    <definedName name="M_Aggregate_224_236m_WMM" localSheetId="0">#REF!</definedName>
    <definedName name="M_Aggregate_224_236m_WMM" localSheetId="1">#REF!</definedName>
    <definedName name="M_Aggregate_224_236m_WMM">#REF!</definedName>
    <definedName name="M_Aggregate_375mmMaximum_224_56mm" localSheetId="2">#REF!</definedName>
    <definedName name="M_Aggregate_375mmMaximum_224_56mm" localSheetId="3">#REF!</definedName>
    <definedName name="M_Aggregate_375mmMaximum_224_56mm" localSheetId="11">#REF!</definedName>
    <definedName name="M_Aggregate_375mmMaximum_224_56mm" localSheetId="4">#REF!</definedName>
    <definedName name="M_Aggregate_375mmMaximum_224_56mm" localSheetId="10">#REF!</definedName>
    <definedName name="M_Aggregate_375mmMaximum_224_56mm" localSheetId="0">#REF!</definedName>
    <definedName name="M_Aggregate_375mmMaximum_224_56mm" localSheetId="1">#REF!</definedName>
    <definedName name="M_Aggregate_375mmMaximum_224_56mm">#REF!</definedName>
    <definedName name="M_Aggregate_375mmMaximum_45_225mm" localSheetId="2">#REF!</definedName>
    <definedName name="M_Aggregate_375mmMaximum_45_225mm" localSheetId="3">#REF!</definedName>
    <definedName name="M_Aggregate_375mmMaximum_45_225mm" localSheetId="11">#REF!</definedName>
    <definedName name="M_Aggregate_375mmMaximum_45_225mm" localSheetId="4">#REF!</definedName>
    <definedName name="M_Aggregate_375mmMaximum_45_225mm" localSheetId="10">#REF!</definedName>
    <definedName name="M_Aggregate_375mmMaximum_45_225mm" localSheetId="0">#REF!</definedName>
    <definedName name="M_Aggregate_375mmMaximum_45_225mm" localSheetId="1">#REF!</definedName>
    <definedName name="M_Aggregate_375mmMaximum_45_225mm">#REF!</definedName>
    <definedName name="M_Aggregate_375mmMaximum_Below_56mm" localSheetId="2">#REF!</definedName>
    <definedName name="M_Aggregate_375mmMaximum_Below_56mm" localSheetId="3">#REF!</definedName>
    <definedName name="M_Aggregate_375mmMaximum_Below_56mm" localSheetId="11">#REF!</definedName>
    <definedName name="M_Aggregate_375mmMaximum_Below_56mm" localSheetId="4">#REF!</definedName>
    <definedName name="M_Aggregate_375mmMaximum_Below_56mm" localSheetId="10">#REF!</definedName>
    <definedName name="M_Aggregate_375mmMaximum_Below_56mm" localSheetId="0">#REF!</definedName>
    <definedName name="M_Aggregate_375mmMaximum_Below_56mm" localSheetId="1">#REF!</definedName>
    <definedName name="M_Aggregate_375mmMaximum_Below_56mm">#REF!</definedName>
    <definedName name="M_Aggregate_40" localSheetId="2">#REF!</definedName>
    <definedName name="M_Aggregate_40" localSheetId="3">#REF!</definedName>
    <definedName name="M_Aggregate_40">#REF!</definedName>
    <definedName name="M_Aggregate_45_224m_WMM" localSheetId="2">#REF!</definedName>
    <definedName name="M_Aggregate_45_224m_WMM" localSheetId="3">#REF!</definedName>
    <definedName name="M_Aggregate_45_224m_WMM" localSheetId="11">#REF!</definedName>
    <definedName name="M_Aggregate_45_224m_WMM" localSheetId="4">#REF!</definedName>
    <definedName name="M_Aggregate_45_224m_WMM" localSheetId="10">#REF!</definedName>
    <definedName name="M_Aggregate_45_224m_WMM" localSheetId="0">#REF!</definedName>
    <definedName name="M_Aggregate_45_224m_WMM" localSheetId="1">#REF!</definedName>
    <definedName name="M_Aggregate_45_224m_WMM">#REF!</definedName>
    <definedName name="M_Aggregate_53mmMaximum_225_56mm" localSheetId="2">#REF!</definedName>
    <definedName name="M_Aggregate_53mmMaximum_225_56mm" localSheetId="3">#REF!</definedName>
    <definedName name="M_Aggregate_53mmMaximum_225_56mm" localSheetId="11">#REF!</definedName>
    <definedName name="M_Aggregate_53mmMaximum_225_56mm" localSheetId="4">#REF!</definedName>
    <definedName name="M_Aggregate_53mmMaximum_225_56mm" localSheetId="10">#REF!</definedName>
    <definedName name="M_Aggregate_53mmMaximum_225_56mm" localSheetId="0">#REF!</definedName>
    <definedName name="M_Aggregate_53mmMaximum_225_56mm" localSheetId="1">#REF!</definedName>
    <definedName name="M_Aggregate_53mmMaximum_225_56mm">#REF!</definedName>
    <definedName name="M_Aggregate_53mmMaximum_63_45mm" localSheetId="2">#REF!</definedName>
    <definedName name="M_Aggregate_53mmMaximum_63_45mm" localSheetId="3">#REF!</definedName>
    <definedName name="M_Aggregate_53mmMaximum_63_45mm" localSheetId="11">#REF!</definedName>
    <definedName name="M_Aggregate_53mmMaximum_63_45mm" localSheetId="4">#REF!</definedName>
    <definedName name="M_Aggregate_53mmMaximum_63_45mm" localSheetId="10">#REF!</definedName>
    <definedName name="M_Aggregate_53mmMaximum_63_45mm" localSheetId="0">#REF!</definedName>
    <definedName name="M_Aggregate_53mmMaximum_63_45mm" localSheetId="1">#REF!</definedName>
    <definedName name="M_Aggregate_53mmMaximum_63_45mm">#REF!</definedName>
    <definedName name="M_Aggregate_53mmMaximum_below_56mm" localSheetId="2">#REF!</definedName>
    <definedName name="M_Aggregate_53mmMaximum_below_56mm" localSheetId="3">#REF!</definedName>
    <definedName name="M_Aggregate_53mmMaximum_below_56mm" localSheetId="11">#REF!</definedName>
    <definedName name="M_Aggregate_53mmMaximum_below_56mm" localSheetId="4">#REF!</definedName>
    <definedName name="M_Aggregate_53mmMaximum_below_56mm" localSheetId="10">#REF!</definedName>
    <definedName name="M_Aggregate_53mmMaximum_below_56mm" localSheetId="0">#REF!</definedName>
    <definedName name="M_Aggregate_53mmMaximum_below_56mm" localSheetId="1">#REF!</definedName>
    <definedName name="M_Aggregate_53mmMaximum_below_56mm">#REF!</definedName>
    <definedName name="M_Aggregate_Crushable_GradeI" localSheetId="2">#REF!</definedName>
    <definedName name="M_Aggregate_Crushable_GradeI" localSheetId="3">#REF!</definedName>
    <definedName name="M_Aggregate_Crushable_GradeI" localSheetId="11">#REF!</definedName>
    <definedName name="M_Aggregate_Crushable_GradeI" localSheetId="4">#REF!</definedName>
    <definedName name="M_Aggregate_Crushable_GradeI" localSheetId="10">#REF!</definedName>
    <definedName name="M_Aggregate_Crushable_GradeI" localSheetId="0">#REF!</definedName>
    <definedName name="M_Aggregate_Crushable_GradeI" localSheetId="1">#REF!</definedName>
    <definedName name="M_Aggregate_Crushable_GradeI">#REF!</definedName>
    <definedName name="M_Aggregate_Crushable_GradeII" localSheetId="2">#REF!</definedName>
    <definedName name="M_Aggregate_Crushable_GradeII" localSheetId="3">#REF!</definedName>
    <definedName name="M_Aggregate_Crushable_GradeII" localSheetId="11">#REF!</definedName>
    <definedName name="M_Aggregate_Crushable_GradeII" localSheetId="4">#REF!</definedName>
    <definedName name="M_Aggregate_Crushable_GradeII" localSheetId="10">#REF!</definedName>
    <definedName name="M_Aggregate_Crushable_GradeII" localSheetId="0">#REF!</definedName>
    <definedName name="M_Aggregate_Crushable_GradeII" localSheetId="1">#REF!</definedName>
    <definedName name="M_Aggregate_Crushable_GradeII">#REF!</definedName>
    <definedName name="M_Aggregate_Crushable_GradeIII" localSheetId="2">#REF!</definedName>
    <definedName name="M_Aggregate_Crushable_GradeIII" localSheetId="3">#REF!</definedName>
    <definedName name="M_Aggregate_Crushable_GradeIII" localSheetId="11">#REF!</definedName>
    <definedName name="M_Aggregate_Crushable_GradeIII" localSheetId="4">#REF!</definedName>
    <definedName name="M_Aggregate_Crushable_GradeIII" localSheetId="10">#REF!</definedName>
    <definedName name="M_Aggregate_Crushable_GradeIII" localSheetId="0">#REF!</definedName>
    <definedName name="M_Aggregate_Crushable_GradeIII" localSheetId="1">#REF!</definedName>
    <definedName name="M_Aggregate_Crushable_GradeIII">#REF!</definedName>
    <definedName name="M_Aggregate_GradeI_90_45mm" localSheetId="2">#REF!</definedName>
    <definedName name="M_Aggregate_GradeI_90_45mm" localSheetId="3">#REF!</definedName>
    <definedName name="M_Aggregate_GradeI_90_45mm" localSheetId="11">#REF!</definedName>
    <definedName name="M_Aggregate_GradeI_90_45mm" localSheetId="4">#REF!</definedName>
    <definedName name="M_Aggregate_GradeI_90_45mm" localSheetId="10">#REF!</definedName>
    <definedName name="M_Aggregate_GradeI_90_45mm" localSheetId="0">#REF!</definedName>
    <definedName name="M_Aggregate_GradeI_90_45mm" localSheetId="1">#REF!</definedName>
    <definedName name="M_Aggregate_GradeI_90_45mm">#REF!</definedName>
    <definedName name="M_Aggregate_GradeII_19mmNominal_10_5mm" localSheetId="2">#REF!</definedName>
    <definedName name="M_Aggregate_GradeII_19mmNominal_10_5mm" localSheetId="3">#REF!</definedName>
    <definedName name="M_Aggregate_GradeII_19mmNominal_10_5mm" localSheetId="11">#REF!</definedName>
    <definedName name="M_Aggregate_GradeII_19mmNominal_10_5mm" localSheetId="4">#REF!</definedName>
    <definedName name="M_Aggregate_GradeII_19mmNominal_10_5mm" localSheetId="10">#REF!</definedName>
    <definedName name="M_Aggregate_GradeII_19mmNominal_10_5mm" localSheetId="0">#REF!</definedName>
    <definedName name="M_Aggregate_GradeII_19mmNominal_10_5mm" localSheetId="1">#REF!</definedName>
    <definedName name="M_Aggregate_GradeII_19mmNominal_10_5mm">#REF!</definedName>
    <definedName name="M_Aggregate_GradeII_19mmNominal_25_10mm" localSheetId="2">#REF!</definedName>
    <definedName name="M_Aggregate_GradeII_19mmNominal_25_10mm" localSheetId="3">#REF!</definedName>
    <definedName name="M_Aggregate_GradeII_19mmNominal_25_10mm" localSheetId="11">#REF!</definedName>
    <definedName name="M_Aggregate_GradeII_19mmNominal_25_10mm" localSheetId="4">#REF!</definedName>
    <definedName name="M_Aggregate_GradeII_19mmNominal_25_10mm" localSheetId="10">#REF!</definedName>
    <definedName name="M_Aggregate_GradeII_19mmNominal_25_10mm" localSheetId="0">#REF!</definedName>
    <definedName name="M_Aggregate_GradeII_19mmNominal_25_10mm" localSheetId="1">#REF!</definedName>
    <definedName name="M_Aggregate_GradeII_19mmNominal_25_10mm">#REF!</definedName>
    <definedName name="M_Aggregate_GradeII_19mmNominal_5mm_below" localSheetId="2">#REF!</definedName>
    <definedName name="M_Aggregate_GradeII_19mmNominal_5mm_below" localSheetId="3">#REF!</definedName>
    <definedName name="M_Aggregate_GradeII_19mmNominal_5mm_below" localSheetId="11">#REF!</definedName>
    <definedName name="M_Aggregate_GradeII_19mmNominal_5mm_below" localSheetId="4">#REF!</definedName>
    <definedName name="M_Aggregate_GradeII_19mmNominal_5mm_below" localSheetId="10">#REF!</definedName>
    <definedName name="M_Aggregate_GradeII_19mmNominal_5mm_below" localSheetId="0">#REF!</definedName>
    <definedName name="M_Aggregate_GradeII_19mmNominal_5mm_below" localSheetId="1">#REF!</definedName>
    <definedName name="M_Aggregate_GradeII_19mmNominal_5mm_below">#REF!</definedName>
    <definedName name="M_Aggregate_GradeII_63_45mm" localSheetId="2">#REF!</definedName>
    <definedName name="M_Aggregate_GradeII_63_45mm" localSheetId="3">#REF!</definedName>
    <definedName name="M_Aggregate_GradeII_63_45mm" localSheetId="11">#REF!</definedName>
    <definedName name="M_Aggregate_GradeII_63_45mm" localSheetId="4">#REF!</definedName>
    <definedName name="M_Aggregate_GradeII_63_45mm" localSheetId="10">#REF!</definedName>
    <definedName name="M_Aggregate_GradeII_63_45mm" localSheetId="0">#REF!</definedName>
    <definedName name="M_Aggregate_GradeII_63_45mm" localSheetId="1">#REF!</definedName>
    <definedName name="M_Aggregate_GradeII_63_45mm">#REF!</definedName>
    <definedName name="M_Aggregate_GradeIII_53_224mm" localSheetId="2">#REF!</definedName>
    <definedName name="M_Aggregate_GradeIII_53_224mm" localSheetId="3">#REF!</definedName>
    <definedName name="M_Aggregate_GradeIII_53_224mm" localSheetId="11">#REF!</definedName>
    <definedName name="M_Aggregate_GradeIII_53_224mm" localSheetId="4">#REF!</definedName>
    <definedName name="M_Aggregate_GradeIII_53_224mm" localSheetId="10">#REF!</definedName>
    <definedName name="M_Aggregate_GradeIII_53_224mm" localSheetId="0">#REF!</definedName>
    <definedName name="M_Aggregate_GradeIII_53_224mm" localSheetId="1">#REF!</definedName>
    <definedName name="M_Aggregate_GradeIII_53_224mm">#REF!</definedName>
    <definedName name="M_AluminiumSheeting_15mm" localSheetId="2">#REF!</definedName>
    <definedName name="M_AluminiumSheeting_15mm" localSheetId="3">#REF!</definedName>
    <definedName name="M_AluminiumSheeting_15mm">#REF!</definedName>
    <definedName name="M_AluminiumStuds_100_100_Lense" localSheetId="2">#REF!</definedName>
    <definedName name="M_AluminiumStuds_100_100_Lense" localSheetId="3">#REF!</definedName>
    <definedName name="M_AluminiumStuds_100_100_Lense">#REF!</definedName>
    <definedName name="M_Bamboo_1stClass_85_100mm_25m_long" localSheetId="2">#REF!</definedName>
    <definedName name="M_Bamboo_1stClass_85_100mm_25m_long" localSheetId="3">#REF!</definedName>
    <definedName name="M_Bamboo_1stClass_85_100mm_25m_long">#REF!</definedName>
    <definedName name="M_Bamboo_1stClass_85_100mm_2m_long" localSheetId="2">#REF!</definedName>
    <definedName name="M_Bamboo_1stClass_85_100mm_2m_long" localSheetId="3">#REF!</definedName>
    <definedName name="M_Bamboo_1stClass_85_100mm_2m_long">#REF!</definedName>
    <definedName name="M_Bamboo_1stClass_85_100mm_3m_long" localSheetId="2">#REF!</definedName>
    <definedName name="M_Bamboo_1stClass_85_100mm_3m_long" localSheetId="3">#REF!</definedName>
    <definedName name="M_Bamboo_1stClass_85_100mm_3m_long">#REF!</definedName>
    <definedName name="M_Bamboo_1stClass_85_100mm_45_55m_long" localSheetId="2">#REF!</definedName>
    <definedName name="M_Bamboo_1stClass_85_100mm_45_55m_long" localSheetId="3">#REF!</definedName>
    <definedName name="M_Bamboo_1stClass_85_100mm_45_55m_long">#REF!</definedName>
    <definedName name="M_Bamboo_2ndClass_75mm_18_25m_long" localSheetId="2">#REF!</definedName>
    <definedName name="M_Bamboo_2ndClass_75mm_18_25m_long" localSheetId="3">#REF!</definedName>
    <definedName name="M_Bamboo_2ndClass_75mm_18_25m_long">#REF!</definedName>
    <definedName name="M_Bamboo_2ndClass_75mm_21_30m_long" localSheetId="2">#REF!</definedName>
    <definedName name="M_Bamboo_2ndClass_75mm_21_30m_long" localSheetId="3">#REF!</definedName>
    <definedName name="M_Bamboo_2ndClass_75mm_21_30m_long">#REF!</definedName>
    <definedName name="M_BarbedWire" localSheetId="2">#REF!</definedName>
    <definedName name="M_BarbedWire" localSheetId="3">#REF!</definedName>
    <definedName name="M_BarbedWire">#REF!</definedName>
    <definedName name="M_BindingMaterial" localSheetId="2">#REF!</definedName>
    <definedName name="M_BindingMaterial" localSheetId="3">#REF!</definedName>
    <definedName name="M_BindingMaterial" localSheetId="11">#REF!</definedName>
    <definedName name="M_BindingMaterial" localSheetId="4">#REF!</definedName>
    <definedName name="M_BindingMaterial" localSheetId="10">#REF!</definedName>
    <definedName name="M_BindingMaterial" localSheetId="0">#REF!</definedName>
    <definedName name="M_BindingMaterial" localSheetId="1">#REF!</definedName>
    <definedName name="M_BindingMaterial">#REF!</definedName>
    <definedName name="M_BindingWire" localSheetId="2">#REF!</definedName>
    <definedName name="M_BindingWire" localSheetId="3">#REF!</definedName>
    <definedName name="M_BindingWire">#REF!</definedName>
    <definedName name="M_Bitumen_CRM" localSheetId="2">#REF!</definedName>
    <definedName name="M_Bitumen_CRM" localSheetId="3">#REF!</definedName>
    <definedName name="M_Bitumen_CRM" localSheetId="11">#REF!</definedName>
    <definedName name="M_Bitumen_CRM" localSheetId="4">#REF!</definedName>
    <definedName name="M_Bitumen_CRM" localSheetId="10">#REF!</definedName>
    <definedName name="M_Bitumen_CRM" localSheetId="0">#REF!</definedName>
    <definedName name="M_Bitumen_CRM" localSheetId="1">#REF!</definedName>
    <definedName name="M_Bitumen_CRM">#REF!</definedName>
    <definedName name="M_Bitumen_NRM" localSheetId="2">#REF!</definedName>
    <definedName name="M_Bitumen_NRM" localSheetId="3">#REF!</definedName>
    <definedName name="M_Bitumen_NRM" localSheetId="11">#REF!</definedName>
    <definedName name="M_Bitumen_NRM" localSheetId="4">#REF!</definedName>
    <definedName name="M_Bitumen_NRM" localSheetId="10">#REF!</definedName>
    <definedName name="M_Bitumen_NRM" localSheetId="0">#REF!</definedName>
    <definedName name="M_Bitumen_NRM" localSheetId="1">#REF!</definedName>
    <definedName name="M_Bitumen_NRM">#REF!</definedName>
    <definedName name="M_Bitumen_PM" localSheetId="2">#REF!</definedName>
    <definedName name="M_Bitumen_PM" localSheetId="3">#REF!</definedName>
    <definedName name="M_Bitumen_PM" localSheetId="11">#REF!</definedName>
    <definedName name="M_Bitumen_PM" localSheetId="4">#REF!</definedName>
    <definedName name="M_Bitumen_PM" localSheetId="10">#REF!</definedName>
    <definedName name="M_Bitumen_PM" localSheetId="0">#REF!</definedName>
    <definedName name="M_Bitumen_PM" localSheetId="1">#REF!</definedName>
    <definedName name="M_Bitumen_PM">#REF!</definedName>
    <definedName name="M_Bitumen_S65" localSheetId="2">#REF!</definedName>
    <definedName name="M_Bitumen_S65" localSheetId="3">#REF!</definedName>
    <definedName name="M_Bitumen_S65" localSheetId="11">#REF!</definedName>
    <definedName name="M_Bitumen_S65" localSheetId="4">#REF!</definedName>
    <definedName name="M_Bitumen_S65" localSheetId="10">#REF!</definedName>
    <definedName name="M_Bitumen_S65" localSheetId="0">#REF!</definedName>
    <definedName name="M_Bitumen_S65" localSheetId="1">#REF!</definedName>
    <definedName name="M_Bitumen_S65">#REF!</definedName>
    <definedName name="M_Bitumen_S90" localSheetId="2">#REF!</definedName>
    <definedName name="M_Bitumen_S90" localSheetId="3">#REF!</definedName>
    <definedName name="M_Bitumen_S90" localSheetId="11">#REF!</definedName>
    <definedName name="M_Bitumen_S90" localSheetId="4">#REF!</definedName>
    <definedName name="M_Bitumen_S90" localSheetId="10">#REF!</definedName>
    <definedName name="M_Bitumen_S90" localSheetId="0">#REF!</definedName>
    <definedName name="M_Bitumen_S90" localSheetId="1">#REF!</definedName>
    <definedName name="M_Bitumen_S90">#REF!</definedName>
    <definedName name="M_BitumenEmulsion_RS1" localSheetId="2">#REF!</definedName>
    <definedName name="M_BitumenEmulsion_RS1" localSheetId="3">#REF!</definedName>
    <definedName name="M_BitumenEmulsion_RS1" localSheetId="11">#REF!</definedName>
    <definedName name="M_BitumenEmulsion_RS1" localSheetId="4">#REF!</definedName>
    <definedName name="M_BitumenEmulsion_RS1" localSheetId="10">#REF!</definedName>
    <definedName name="M_BitumenEmulsion_RS1" localSheetId="0">#REF!</definedName>
    <definedName name="M_BitumenEmulsion_RS1" localSheetId="1">#REF!</definedName>
    <definedName name="M_BitumenEmulsion_RS1">#REF!</definedName>
    <definedName name="M_BitumenEmulsion_SS1" localSheetId="2">#REF!</definedName>
    <definedName name="M_BitumenEmulsion_SS1" localSheetId="3">#REF!</definedName>
    <definedName name="M_BitumenEmulsion_SS1" localSheetId="11">#REF!</definedName>
    <definedName name="M_BitumenEmulsion_SS1" localSheetId="4">#REF!</definedName>
    <definedName name="M_BitumenEmulsion_SS1" localSheetId="10">#REF!</definedName>
    <definedName name="M_BitumenEmulsion_SS1" localSheetId="0">#REF!</definedName>
    <definedName name="M_BitumenEmulsion_SS1" localSheetId="1">#REF!</definedName>
    <definedName name="M_BitumenEmulsion_SS1">#REF!</definedName>
    <definedName name="M_BitumenSealant" localSheetId="2">#REF!</definedName>
    <definedName name="M_BitumenSealant" localSheetId="3">#REF!</definedName>
    <definedName name="M_BitumenSealant" localSheetId="11">#REF!</definedName>
    <definedName name="M_BitumenSealant" localSheetId="4">#REF!</definedName>
    <definedName name="M_BitumenSealant" localSheetId="0">#REF!</definedName>
    <definedName name="M_BitumenSealant">#REF!</definedName>
    <definedName name="M_Blasted_Rubble" localSheetId="2">#REF!</definedName>
    <definedName name="M_Blasted_Rubble" localSheetId="3">#REF!</definedName>
    <definedName name="M_Blasted_Rubble">#REF!</definedName>
    <definedName name="M_BlastingMaterial" localSheetId="2">#REF!</definedName>
    <definedName name="M_BlastingMaterial" localSheetId="3">#REF!</definedName>
    <definedName name="M_BlastingMaterial">#REF!</definedName>
    <definedName name="M_BondStone_400_150_150mm" localSheetId="2">#REF!</definedName>
    <definedName name="M_BondStone_400_150_150mm" localSheetId="3">#REF!</definedName>
    <definedName name="M_BondStone_400_150_150mm">#REF!</definedName>
    <definedName name="M_Brick_1stClass" localSheetId="2">#REF!</definedName>
    <definedName name="M_Brick_1stClass" localSheetId="3">#REF!</definedName>
    <definedName name="M_Brick_1stClass" localSheetId="11">#REF!</definedName>
    <definedName name="M_Brick_1stClass" localSheetId="4">#REF!</definedName>
    <definedName name="M_Brick_1stClass" localSheetId="10">#REF!</definedName>
    <definedName name="M_Brick_1stClass" localSheetId="0">#REF!</definedName>
    <definedName name="M_Brick_1stClass" localSheetId="1">#REF!</definedName>
    <definedName name="M_Brick_1stClass">#REF!</definedName>
    <definedName name="M_Cement" localSheetId="2">#REF!</definedName>
    <definedName name="M_Cement" localSheetId="3">#REF!</definedName>
    <definedName name="M_Cement" localSheetId="11">#REF!</definedName>
    <definedName name="M_Cement" localSheetId="4">#REF!</definedName>
    <definedName name="M_Cement" localSheetId="10">#REF!</definedName>
    <definedName name="M_Cement" localSheetId="0">#REF!</definedName>
    <definedName name="M_Cement" localSheetId="1">#REF!</definedName>
    <definedName name="M_Cement">#REF!</definedName>
    <definedName name="M_CementPrimer" localSheetId="2">#REF!</definedName>
    <definedName name="M_CementPrimer" localSheetId="3">#REF!</definedName>
    <definedName name="M_CementPrimer">#REF!</definedName>
    <definedName name="M_ChlorpreneElastomer_OR_ClosedCellFoamSealingElement" localSheetId="2">#REF!</definedName>
    <definedName name="M_ChlorpreneElastomer_OR_ClosedCellFoamSealingElement" localSheetId="3">#REF!</definedName>
    <definedName name="M_ChlorpreneElastomer_OR_ClosedCellFoamSealingElement">#REF!</definedName>
    <definedName name="M_CompensationForEarthTakenFromPrivateLand" localSheetId="2">#REF!</definedName>
    <definedName name="M_CompensationForEarthTakenFromPrivateLand" localSheetId="3">#REF!</definedName>
    <definedName name="M_CompensationForEarthTakenFromPrivateLand" localSheetId="11">#REF!</definedName>
    <definedName name="M_CompensationForEarthTakenFromPrivateLand" localSheetId="4">#REF!</definedName>
    <definedName name="M_CompensationForEarthTakenFromPrivateLand" localSheetId="10">#REF!</definedName>
    <definedName name="M_CompensationForEarthTakenFromPrivateLand" localSheetId="0">#REF!</definedName>
    <definedName name="M_CompensationForEarthTakenFromPrivateLand" localSheetId="1">#REF!</definedName>
    <definedName name="M_CompensationForEarthTakenFromPrivateLand">#REF!</definedName>
    <definedName name="M_CompressibleFibreBoard" localSheetId="2">#REF!</definedName>
    <definedName name="M_CompressibleFibreBoard" localSheetId="3">#REF!</definedName>
    <definedName name="M_CompressibleFibreBoard">#REF!</definedName>
    <definedName name="M_CopperPlate" localSheetId="2">#REF!</definedName>
    <definedName name="M_CopperPlate" localSheetId="3">#REF!</definedName>
    <definedName name="M_CopperPlate">#REF!</definedName>
    <definedName name="M_CorbellingStones_300_150_150mm" localSheetId="2">#REF!</definedName>
    <definedName name="M_CorbellingStones_300_150_150mm" localSheetId="3">#REF!</definedName>
    <definedName name="M_CorbellingStones_300_150_150mm">#REF!</definedName>
    <definedName name="M_CorrosionResistantStructuralSteelGrating" localSheetId="2">#REF!</definedName>
    <definedName name="M_CorrosionResistantStructuralSteelGrating" localSheetId="3">#REF!</definedName>
    <definedName name="M_CorrosionResistantStructuralSteelGrating">#REF!</definedName>
    <definedName name="M_CreditForExcavatedRock" localSheetId="2">#REF!</definedName>
    <definedName name="M_CreditForExcavatedRock" localSheetId="3">#REF!</definedName>
    <definedName name="M_CreditForExcavatedRock">#REF!</definedName>
    <definedName name="M_CrowBars_40mm" localSheetId="2">#REF!</definedName>
    <definedName name="M_CrowBars_40mm" localSheetId="3">#REF!</definedName>
    <definedName name="M_CrowBars_40mm">#REF!</definedName>
    <definedName name="M_CrushedSand_OR_Grit" localSheetId="2">#REF!</definedName>
    <definedName name="M_CrushedSand_OR_Grit" localSheetId="3">#REF!</definedName>
    <definedName name="M_CrushedSand_OR_Grit" localSheetId="11">#REF!</definedName>
    <definedName name="M_CrushedSand_OR_Grit" localSheetId="4">#REF!</definedName>
    <definedName name="M_CrushedSand_OR_Grit" localSheetId="10">#REF!</definedName>
    <definedName name="M_CrushedSand_OR_Grit" localSheetId="0">#REF!</definedName>
    <definedName name="M_CrushedSand_OR_Grit" localSheetId="1">#REF!</definedName>
    <definedName name="M_CrushedSand_OR_Grit">#REF!</definedName>
    <definedName name="M_CrushedSlag" localSheetId="2">#REF!</definedName>
    <definedName name="M_CrushedSlag" localSheetId="3">#REF!</definedName>
    <definedName name="M_CrushedSlag" localSheetId="11">#REF!</definedName>
    <definedName name="M_CrushedSlag" localSheetId="4">#REF!</definedName>
    <definedName name="M_CrushedSlag" localSheetId="10">#REF!</definedName>
    <definedName name="M_CrushedSlag" localSheetId="0">#REF!</definedName>
    <definedName name="M_CrushedSlag" localSheetId="1">#REF!</definedName>
    <definedName name="M_CrushedSlag">#REF!</definedName>
    <definedName name="M_CrushedStoneAggregate_265_75" localSheetId="2">#REF!</definedName>
    <definedName name="M_CrushedStoneAggregate_265_75" localSheetId="3">#REF!</definedName>
    <definedName name="M_CrushedStoneAggregate_265_75">#REF!</definedName>
    <definedName name="M_CrushedStoneChipping_132" localSheetId="2">#REF!</definedName>
    <definedName name="M_CrushedStoneChipping_132" localSheetId="3">#REF!</definedName>
    <definedName name="M_CrushedStoneChipping_132" localSheetId="11">#REF!</definedName>
    <definedName name="M_CrushedStoneChipping_132" localSheetId="4">#REF!</definedName>
    <definedName name="M_CrushedStoneChipping_132" localSheetId="10">#REF!</definedName>
    <definedName name="M_CrushedStoneChipping_132" localSheetId="0">#REF!</definedName>
    <definedName name="M_CrushedStoneChipping_132" localSheetId="1">#REF!</definedName>
    <definedName name="M_CrushedStoneChipping_132">#REF!</definedName>
    <definedName name="M_CrushedStoneChipping_67mm_100Passing_112mm" localSheetId="2">#REF!</definedName>
    <definedName name="M_CrushedStoneChipping_67mm_100Passing_112mm" localSheetId="3">#REF!</definedName>
    <definedName name="M_CrushedStoneChipping_67mm_100Passing_112mm" localSheetId="11">#REF!</definedName>
    <definedName name="M_CrushedStoneChipping_67mm_100Passing_112mm" localSheetId="4">#REF!</definedName>
    <definedName name="M_CrushedStoneChipping_67mm_100Passing_112mm" localSheetId="10">#REF!</definedName>
    <definedName name="M_CrushedStoneChipping_67mm_100Passing_112mm" localSheetId="0">#REF!</definedName>
    <definedName name="M_CrushedStoneChipping_67mm_100Passing_112mm" localSheetId="1">#REF!</definedName>
    <definedName name="M_CrushedStoneChipping_67mm_100Passing_112mm">#REF!</definedName>
    <definedName name="M_CrushedStoneChipping_67mm_100Passing_95mm" localSheetId="2">#REF!</definedName>
    <definedName name="M_CrushedStoneChipping_67mm_100Passing_95mm" localSheetId="3">#REF!</definedName>
    <definedName name="M_CrushedStoneChipping_67mm_100Passing_95mm" localSheetId="11">#REF!</definedName>
    <definedName name="M_CrushedStoneChipping_67mm_100Passing_95mm" localSheetId="4">#REF!</definedName>
    <definedName name="M_CrushedStoneChipping_67mm_100Passing_95mm" localSheetId="10">#REF!</definedName>
    <definedName name="M_CrushedStoneChipping_67mm_100Passing_95mm" localSheetId="0">#REF!</definedName>
    <definedName name="M_CrushedStoneChipping_67mm_100Passing_95mm" localSheetId="1">#REF!</definedName>
    <definedName name="M_CrushedStoneChipping_67mm_100Passing_95mm">#REF!</definedName>
    <definedName name="M_CrushedStoneChipping_95" localSheetId="2">#REF!</definedName>
    <definedName name="M_CrushedStoneChipping_95" localSheetId="3">#REF!</definedName>
    <definedName name="M_CrushedStoneChipping_95" localSheetId="11">#REF!</definedName>
    <definedName name="M_CrushedStoneChipping_95" localSheetId="4">#REF!</definedName>
    <definedName name="M_CrushedStoneChipping_95" localSheetId="10">#REF!</definedName>
    <definedName name="M_CrushedStoneChipping_95" localSheetId="0">#REF!</definedName>
    <definedName name="M_CrushedStoneChipping_95" localSheetId="1">#REF!</definedName>
    <definedName name="M_CrushedStoneChipping_95">#REF!</definedName>
    <definedName name="M_CrushedStoneCoarseAggregatePassing_53mm" localSheetId="2">#REF!</definedName>
    <definedName name="M_CrushedStoneCoarseAggregatePassing_53mm" localSheetId="3">#REF!</definedName>
    <definedName name="M_CrushedStoneCoarseAggregatePassing_53mm" localSheetId="11">#REF!</definedName>
    <definedName name="M_CrushedStoneCoarseAggregatePassing_53mm" localSheetId="4">#REF!</definedName>
    <definedName name="M_CrushedStoneCoarseAggregatePassing_53mm" localSheetId="10">#REF!</definedName>
    <definedName name="M_CrushedStoneCoarseAggregatePassing_53mm" localSheetId="0">#REF!</definedName>
    <definedName name="M_CrushedStoneCoarseAggregatePassing_53mm" localSheetId="1">#REF!</definedName>
    <definedName name="M_CrushedStoneCoarseAggregatePassing_53mm">#REF!</definedName>
    <definedName name="M_CuringCompound" localSheetId="2">#REF!</definedName>
    <definedName name="M_CuringCompound" localSheetId="3">#REF!</definedName>
    <definedName name="M_CuringCompound" localSheetId="11">#REF!</definedName>
    <definedName name="M_CuringCompound" localSheetId="4">#REF!</definedName>
    <definedName name="M_CuringCompound" localSheetId="0">#REF!</definedName>
    <definedName name="M_CuringCompound">#REF!</definedName>
    <definedName name="M_DebondingStrips" localSheetId="2">#REF!</definedName>
    <definedName name="M_DebondingStrips" localSheetId="3">#REF!</definedName>
    <definedName name="M_DebondingStrips" localSheetId="11">#REF!</definedName>
    <definedName name="M_DebondingStrips" localSheetId="4">#REF!</definedName>
    <definedName name="M_DebondingStrips" localSheetId="0">#REF!</definedName>
    <definedName name="M_DebondingStrips">#REF!</definedName>
    <definedName name="M_EdgeStone_450_350_100mm" localSheetId="2">#REF!</definedName>
    <definedName name="M_EdgeStone_450_350_100mm" localSheetId="3">#REF!</definedName>
    <definedName name="M_EdgeStone_450_350_100mm">#REF!</definedName>
    <definedName name="M_EdgeStone_450_350_200mm" localSheetId="2">#REF!</definedName>
    <definedName name="M_EdgeStone_450_350_200mm" localSheetId="3">#REF!</definedName>
    <definedName name="M_EdgeStone_450_350_200mm" localSheetId="11">#REF!</definedName>
    <definedName name="M_EdgeStone_450_350_200mm" localSheetId="4">#REF!</definedName>
    <definedName name="M_EdgeStone_450_350_200mm" localSheetId="10">#REF!</definedName>
    <definedName name="M_EdgeStone_450_350_200mm" localSheetId="0">#REF!</definedName>
    <definedName name="M_EdgeStone_450_350_200mm" localSheetId="1">#REF!</definedName>
    <definedName name="M_EdgeStone_450_350_200mm">#REF!</definedName>
    <definedName name="M_ElastomericBearingAssembly" localSheetId="2">#REF!</definedName>
    <definedName name="M_ElastomericBearingAssembly" localSheetId="3">#REF!</definedName>
    <definedName name="M_ElastomericBearingAssembly">#REF!</definedName>
    <definedName name="M_ElectricDetonator" localSheetId="2">#REF!</definedName>
    <definedName name="M_ElectricDetonator" localSheetId="3">#REF!</definedName>
    <definedName name="M_ElectricDetonator">#REF!</definedName>
    <definedName name="M_EpoxyPaint" localSheetId="2">#REF!</definedName>
    <definedName name="M_EpoxyPaint" localSheetId="3">#REF!</definedName>
    <definedName name="M_EpoxyPaint">#REF!</definedName>
    <definedName name="M_FarmyardManure" localSheetId="2">#REF!</definedName>
    <definedName name="M_FarmyardManure" localSheetId="3">#REF!</definedName>
    <definedName name="M_FarmyardManure">#REF!</definedName>
    <definedName name="M_FevicolAdhesive" localSheetId="2">#REF!</definedName>
    <definedName name="M_FevicolAdhesive" localSheetId="3">#REF!</definedName>
    <definedName name="M_FevicolAdhesive">#REF!</definedName>
    <definedName name="M_FilterMedia" localSheetId="2">#REF!</definedName>
    <definedName name="M_FilterMedia" localSheetId="3">#REF!</definedName>
    <definedName name="M_FilterMedia">#REF!</definedName>
    <definedName name="M_FineAggregate_CrushedSand" localSheetId="2">#REF!</definedName>
    <definedName name="M_FineAggregate_CrushedSand" localSheetId="3">#REF!</definedName>
    <definedName name="M_FineAggregate_CrushedSand" localSheetId="11">#REF!</definedName>
    <definedName name="M_FineAggregate_CrushedSand" localSheetId="4">#REF!</definedName>
    <definedName name="M_FineAggregate_CrushedSand" localSheetId="10">#REF!</definedName>
    <definedName name="M_FineAggregate_CrushedSand" localSheetId="0">#REF!</definedName>
    <definedName name="M_FineAggregate_CrushedSand" localSheetId="1">#REF!</definedName>
    <definedName name="M_FineAggregate_CrushedSand">#REF!</definedName>
    <definedName name="M_GalvanisedAngle" localSheetId="2">#REF!</definedName>
    <definedName name="M_GalvanisedAngle" localSheetId="3">#REF!</definedName>
    <definedName name="M_GalvanisedAngle">#REF!</definedName>
    <definedName name="M_Gelatine_80" localSheetId="2">#REF!</definedName>
    <definedName name="M_Gelatine_80" localSheetId="3">#REF!</definedName>
    <definedName name="M_Gelatine_80">#REF!</definedName>
    <definedName name="M_GIPipe_100mm" localSheetId="2">#REF!</definedName>
    <definedName name="M_GIPipe_100mm" localSheetId="3">#REF!</definedName>
    <definedName name="M_GIPipe_100mm">#REF!</definedName>
    <definedName name="M_GIPipe_50mm" localSheetId="2">#REF!</definedName>
    <definedName name="M_GIPipe_50mm" localSheetId="3">#REF!</definedName>
    <definedName name="M_GIPipe_50mm">#REF!</definedName>
    <definedName name="M_GIWires" localSheetId="2">#REF!</definedName>
    <definedName name="M_GIWires" localSheetId="3">#REF!</definedName>
    <definedName name="M_GIWires">#REF!</definedName>
    <definedName name="M_GradedStoneAggregate" localSheetId="2">#REF!</definedName>
    <definedName name="M_GradedStoneAggregate" localSheetId="3">#REF!</definedName>
    <definedName name="M_GradedStoneAggregate">#REF!</definedName>
    <definedName name="M_GranularMaterial" localSheetId="2">#REF!</definedName>
    <definedName name="M_GranularMaterial" localSheetId="3">#REF!</definedName>
    <definedName name="M_GranularMaterial" localSheetId="11">#REF!</definedName>
    <definedName name="M_GranularMaterial" localSheetId="4">#REF!</definedName>
    <definedName name="M_GranularMaterial" localSheetId="10">#REF!</definedName>
    <definedName name="M_GranularMaterial" localSheetId="0">#REF!</definedName>
    <definedName name="M_GranularMaterial" localSheetId="1">#REF!</definedName>
    <definedName name="M_GranularMaterial">#REF!</definedName>
    <definedName name="M_HandBrokenMetal_40mm" localSheetId="2">#REF!</definedName>
    <definedName name="M_HandBrokenMetal_40mm" localSheetId="3">#REF!</definedName>
    <definedName name="M_HandBrokenMetal_40mm" localSheetId="11">#REF!</definedName>
    <definedName name="M_HandBrokenMetal_40mm" localSheetId="4">#REF!</definedName>
    <definedName name="M_HandBrokenMetal_40mm" localSheetId="10">#REF!</definedName>
    <definedName name="M_HandBrokenMetal_40mm" localSheetId="0">#REF!</definedName>
    <definedName name="M_HandBrokenMetal_40mm" localSheetId="1">#REF!</definedName>
    <definedName name="M_HandBrokenMetal_40mm">#REF!</definedName>
    <definedName name="M_Indigo" localSheetId="2">#REF!</definedName>
    <definedName name="M_Indigo" localSheetId="3">#REF!</definedName>
    <definedName name="M_Indigo">#REF!</definedName>
    <definedName name="M_InterlockingBlocks_60mm" localSheetId="2">#REF!</definedName>
    <definedName name="M_InterlockingBlocks_60mm" localSheetId="3">#REF!</definedName>
    <definedName name="M_InterlockingBlocks_60mm">#REF!</definedName>
    <definedName name="M_InterlockingBlocks_80mm" localSheetId="2">#REF!</definedName>
    <definedName name="M_InterlockingBlocks_80mm" localSheetId="3">#REF!</definedName>
    <definedName name="M_InterlockingBlocks_80mm">#REF!</definedName>
    <definedName name="M_JointFillerBoard" localSheetId="2">#REF!</definedName>
    <definedName name="M_JointFillerBoard" localSheetId="3">#REF!</definedName>
    <definedName name="M_JointFillerBoard" localSheetId="11">#REF!</definedName>
    <definedName name="M_JointFillerBoard" localSheetId="4">#REF!</definedName>
    <definedName name="M_JointFillerBoard" localSheetId="0">#REF!</definedName>
    <definedName name="M_JointFillerBoard">#REF!</definedName>
    <definedName name="M_JuteNetting_OpenWeave_25mm" localSheetId="2">#REF!</definedName>
    <definedName name="M_JuteNetting_OpenWeave_25mm" localSheetId="3">#REF!</definedName>
    <definedName name="M_JuteNetting_OpenWeave_25mm">#REF!</definedName>
    <definedName name="M_JuteRope_12mm" localSheetId="2">#REF!</definedName>
    <definedName name="M_JuteRope_12mm" localSheetId="3">#REF!</definedName>
    <definedName name="M_JuteRope_12mm" localSheetId="11">#REF!</definedName>
    <definedName name="M_JuteRope_12mm" localSheetId="4">#REF!</definedName>
    <definedName name="M_JuteRope_12mm" localSheetId="0">#REF!</definedName>
    <definedName name="M_JuteRope_12mm">#REF!</definedName>
    <definedName name="M_KeyAggregatesPassing_224mm" localSheetId="2">#REF!</definedName>
    <definedName name="M_KeyAggregatesPassing_224mm" localSheetId="3">#REF!</definedName>
    <definedName name="M_KeyAggregatesPassing_224mm" localSheetId="11">#REF!</definedName>
    <definedName name="M_KeyAggregatesPassing_224mm" localSheetId="4">#REF!</definedName>
    <definedName name="M_KeyAggregatesPassing_224mm" localSheetId="10">#REF!</definedName>
    <definedName name="M_KeyAggregatesPassing_224mm" localSheetId="0">#REF!</definedName>
    <definedName name="M_KeyAggregatesPassing_224mm" localSheetId="1">#REF!</definedName>
    <definedName name="M_KeyAggregatesPassing_224mm">#REF!</definedName>
    <definedName name="M_Lime" localSheetId="2">#REF!</definedName>
    <definedName name="M_Lime" localSheetId="3">#REF!</definedName>
    <definedName name="M_Lime" localSheetId="11">#REF!</definedName>
    <definedName name="M_Lime" localSheetId="4">#REF!</definedName>
    <definedName name="M_Lime" localSheetId="10">#REF!</definedName>
    <definedName name="M_Lime" localSheetId="0">#REF!</definedName>
    <definedName name="M_Lime" localSheetId="1">#REF!</definedName>
    <definedName name="M_Lime">#REF!</definedName>
    <definedName name="M_LocalWoodPiles_1stClass" localSheetId="2">#REF!</definedName>
    <definedName name="M_LocalWoodPiles_1stClass" localSheetId="3">#REF!</definedName>
    <definedName name="M_LocalWoodPiles_1stClass">#REF!</definedName>
    <definedName name="M_LocalWoodPiles_1stClass_100_75mm" localSheetId="2">#REF!</definedName>
    <definedName name="M_LocalWoodPiles_1stClass_100_75mm" localSheetId="3">#REF!</definedName>
    <definedName name="M_LocalWoodPiles_1stClass_100_75mm">#REF!</definedName>
    <definedName name="M_LooseStone" localSheetId="2">#REF!</definedName>
    <definedName name="M_LooseStone" localSheetId="3">#REF!</definedName>
    <definedName name="M_LooseStone">#REF!</definedName>
    <definedName name="M_MS_Sheet_15mm" localSheetId="2">#REF!</definedName>
    <definedName name="M_MS_Sheet_15mm" localSheetId="3">#REF!</definedName>
    <definedName name="M_MS_Sheet_15mm">#REF!</definedName>
    <definedName name="M_MS_Sheet_2mm" localSheetId="2">#REF!</definedName>
    <definedName name="M_MS_Sheet_2mm" localSheetId="3">#REF!</definedName>
    <definedName name="M_MS_Sheet_2mm">#REF!</definedName>
    <definedName name="M_MSClamps" localSheetId="2">#REF!</definedName>
    <definedName name="M_MSClamps" localSheetId="3">#REF!</definedName>
    <definedName name="M_MSClamps">#REF!</definedName>
    <definedName name="M_MSFlat_StructuralSteel" localSheetId="2">#REF!</definedName>
    <definedName name="M_MSFlat_StructuralSteel" localSheetId="3">#REF!</definedName>
    <definedName name="M_MSFlat_StructuralSteel">#REF!</definedName>
    <definedName name="M_MSSheetTube_47_47mm_12_SWG" localSheetId="2">#REF!</definedName>
    <definedName name="M_MSSheetTube_47_47mm_12_SWG" localSheetId="3">#REF!</definedName>
    <definedName name="M_MSSheetTube_47_47mm_12_SWG">#REF!</definedName>
    <definedName name="M_Nuts_Bolts_Rivets" localSheetId="2">#REF!</definedName>
    <definedName name="M_Nuts_Bolts_Rivets" localSheetId="3">#REF!</definedName>
    <definedName name="M_Nuts_Bolts_Rivets">#REF!</definedName>
    <definedName name="M_Paint_SyntheticEnamel" localSheetId="2">#REF!</definedName>
    <definedName name="M_Paint_SyntheticEnamel" localSheetId="3">#REF!</definedName>
    <definedName name="M_Paint_SyntheticEnamel">#REF!</definedName>
    <definedName name="M_Plasticizer" localSheetId="2">#REF!</definedName>
    <definedName name="M_Plasticizer" localSheetId="3">#REF!</definedName>
    <definedName name="M_Plasticizer" localSheetId="11">#REF!</definedName>
    <definedName name="M_Plasticizer" localSheetId="4">#REF!</definedName>
    <definedName name="M_Plasticizer" localSheetId="0">#REF!</definedName>
    <definedName name="M_Plasticizer">#REF!</definedName>
    <definedName name="M_PolytheneSheet_125" localSheetId="2">#REF!</definedName>
    <definedName name="M_PolytheneSheet_125" localSheetId="3">#REF!</definedName>
    <definedName name="M_PolytheneSheet_125" localSheetId="11">#REF!</definedName>
    <definedName name="M_PolytheneSheet_125" localSheetId="4">#REF!</definedName>
    <definedName name="M_PolytheneSheet_125" localSheetId="0">#REF!</definedName>
    <definedName name="M_PolytheneSheet_125">#REF!</definedName>
    <definedName name="M_PolytheneSheething" localSheetId="2">#REF!</definedName>
    <definedName name="M_PolytheneSheething" localSheetId="3">#REF!</definedName>
    <definedName name="M_PolytheneSheething" localSheetId="11">#REF!</definedName>
    <definedName name="M_PolytheneSheething" localSheetId="4">#REF!</definedName>
    <definedName name="M_PolytheneSheething" localSheetId="0">#REF!</definedName>
    <definedName name="M_PolytheneSheething">#REF!</definedName>
    <definedName name="M_QuarriedStone_150_200mm" localSheetId="2">#REF!</definedName>
    <definedName name="M_QuarriedStone_150_200mm" localSheetId="3">#REF!</definedName>
    <definedName name="M_QuarriedStone_150_200mm">#REF!</definedName>
    <definedName name="M_RCCPipeNP3_1000mm" localSheetId="2">#REF!</definedName>
    <definedName name="M_RCCPipeNP3_1000mm" localSheetId="3">#REF!</definedName>
    <definedName name="M_RCCPipeNP3_1000mm">#REF!</definedName>
    <definedName name="M_RCCPipeNP3_1200mm" localSheetId="2">#REF!</definedName>
    <definedName name="M_RCCPipeNP3_1200mm" localSheetId="3">#REF!</definedName>
    <definedName name="M_RCCPipeNP3_1200mm">#REF!</definedName>
    <definedName name="M_RCCPipeNP3_500mm" localSheetId="2">#REF!</definedName>
    <definedName name="M_RCCPipeNP3_500mm" localSheetId="3">#REF!</definedName>
    <definedName name="M_RCCPipeNP3_500mm">#REF!</definedName>
    <definedName name="M_RCCPipeNP3_750mm" localSheetId="2">#REF!</definedName>
    <definedName name="M_RCCPipeNP3_750mm" localSheetId="3">#REF!</definedName>
    <definedName name="M_RCCPipeNP3_750mm">#REF!</definedName>
    <definedName name="M_RCCPipeNP4_1000mm" localSheetId="2">#REF!</definedName>
    <definedName name="M_RCCPipeNP4_1000mm" localSheetId="3">#REF!</definedName>
    <definedName name="M_RCCPipeNP4_1000mm">#REF!</definedName>
    <definedName name="M_RCCPipeNP4_1200mm" localSheetId="2">#REF!</definedName>
    <definedName name="M_RCCPipeNP4_1200mm" localSheetId="3">#REF!</definedName>
    <definedName name="M_RCCPipeNP4_1200mm">#REF!</definedName>
    <definedName name="M_RCCPipeNP4_500mm" localSheetId="2">#REF!</definedName>
    <definedName name="M_RCCPipeNP4_500mm" localSheetId="3">#REF!</definedName>
    <definedName name="M_RCCPipeNP4_500mm">#REF!</definedName>
    <definedName name="M_RCCPipeNP4_750mm" localSheetId="2">#REF!</definedName>
    <definedName name="M_RCCPipeNP4_750mm" localSheetId="3">#REF!</definedName>
    <definedName name="M_RCCPipeNP4_750mm">#REF!</definedName>
    <definedName name="M_RedOxidePrimer" localSheetId="2">#REF!</definedName>
    <definedName name="M_RedOxidePrimer" localSheetId="3">#REF!</definedName>
    <definedName name="M_RedOxidePrimer">#REF!</definedName>
    <definedName name="M_RoadMarkingPaint" localSheetId="2">#REF!</definedName>
    <definedName name="M_RoadMarkingPaint" localSheetId="3">#REF!</definedName>
    <definedName name="M_RoadMarkingPaint">#REF!</definedName>
    <definedName name="M_Sand_Coarse" localSheetId="2">#REF!</definedName>
    <definedName name="M_Sand_Coarse" localSheetId="3">#REF!</definedName>
    <definedName name="M_Sand_Coarse" localSheetId="11">#REF!</definedName>
    <definedName name="M_Sand_Coarse" localSheetId="4">#REF!</definedName>
    <definedName name="M_Sand_Coarse" localSheetId="10">#REF!</definedName>
    <definedName name="M_Sand_Coarse" localSheetId="0">#REF!</definedName>
    <definedName name="M_Sand_Coarse" localSheetId="1">#REF!</definedName>
    <definedName name="M_Sand_Coarse">#REF!</definedName>
    <definedName name="M_Sand_Fine" localSheetId="2">#REF!</definedName>
    <definedName name="M_Sand_Fine" localSheetId="3">#REF!</definedName>
    <definedName name="M_Sand_Fine" localSheetId="11">#REF!</definedName>
    <definedName name="M_Sand_Fine" localSheetId="4">#REF!</definedName>
    <definedName name="M_Sand_Fine" localSheetId="10">#REF!</definedName>
    <definedName name="M_Sand_Fine" localSheetId="0">#REF!</definedName>
    <definedName name="M_Sand_Fine" localSheetId="1">#REF!</definedName>
    <definedName name="M_Sand_Fine">#REF!</definedName>
    <definedName name="M_Seeds" localSheetId="2">#REF!</definedName>
    <definedName name="M_Seeds" localSheetId="3">#REF!</definedName>
    <definedName name="M_Seeds">#REF!</definedName>
    <definedName name="M_SteelPipe_500mm" localSheetId="2">#REF!</definedName>
    <definedName name="M_SteelPipe_500mm" localSheetId="3">#REF!</definedName>
    <definedName name="M_SteelPipe_500mm">#REF!</definedName>
    <definedName name="M_SteelReinforcement_HYSDBars" localSheetId="2">#REF!</definedName>
    <definedName name="M_SteelReinforcement_HYSDBars" localSheetId="3">#REF!</definedName>
    <definedName name="M_SteelReinforcement_HYSDBars">#REF!</definedName>
    <definedName name="M_SteelReinforcement_MSRoundBars" localSheetId="2">#REF!</definedName>
    <definedName name="M_SteelReinforcement_MSRoundBars" localSheetId="3">#REF!</definedName>
    <definedName name="M_SteelReinforcement_MSRoundBars" localSheetId="11">#REF!</definedName>
    <definedName name="M_SteelReinforcement_MSRoundBars" localSheetId="4">#REF!</definedName>
    <definedName name="M_SteelReinforcement_MSRoundBars" localSheetId="0">#REF!</definedName>
    <definedName name="M_SteelReinforcement_MSRoundBars">#REF!</definedName>
    <definedName name="M_SteelReinforcement_TMTBars" localSheetId="2">#REF!</definedName>
    <definedName name="M_SteelReinforcement_TMTBars" localSheetId="3">#REF!</definedName>
    <definedName name="M_SteelReinforcement_TMTBars">#REF!</definedName>
    <definedName name="M_StoneBoulder_150mm_below" localSheetId="2">#REF!</definedName>
    <definedName name="M_StoneBoulder_150mm_below" localSheetId="3">#REF!</definedName>
    <definedName name="M_StoneBoulder_150mm_below">#REF!</definedName>
    <definedName name="M_StoneChips_12mm" localSheetId="2">#REF!</definedName>
    <definedName name="M_StoneChips_12mm" localSheetId="3">#REF!</definedName>
    <definedName name="M_StoneChips_12mm" localSheetId="11">#REF!</definedName>
    <definedName name="M_StoneChips_12mm" localSheetId="4">#REF!</definedName>
    <definedName name="M_StoneChips_12mm" localSheetId="10">#REF!</definedName>
    <definedName name="M_StoneChips_12mm" localSheetId="0">#REF!</definedName>
    <definedName name="M_StoneChips_12mm" localSheetId="1">#REF!</definedName>
    <definedName name="M_StoneChips_12mm">#REF!</definedName>
    <definedName name="M_StoneCrushedAggregate_112_009mm" localSheetId="2">#REF!</definedName>
    <definedName name="M_StoneCrushedAggregate_112_009mm" localSheetId="3">#REF!</definedName>
    <definedName name="M_StoneCrushedAggregate_112_009mm" localSheetId="11">#REF!</definedName>
    <definedName name="M_StoneCrushedAggregate_112_009mm" localSheetId="4">#REF!</definedName>
    <definedName name="M_StoneCrushedAggregate_112_009mm" localSheetId="10">#REF!</definedName>
    <definedName name="M_StoneCrushedAggregate_112_009mm" localSheetId="0">#REF!</definedName>
    <definedName name="M_StoneCrushedAggregate_112_009mm" localSheetId="1">#REF!</definedName>
    <definedName name="M_StoneCrushedAggregate_112_009mm">#REF!</definedName>
    <definedName name="M_StoneForCoarseRubbleMasonry_1stSort" localSheetId="2">#REF!</definedName>
    <definedName name="M_StoneForCoarseRubbleMasonry_1stSort" localSheetId="3">#REF!</definedName>
    <definedName name="M_StoneForCoarseRubbleMasonry_1stSort">#REF!</definedName>
    <definedName name="M_StoneForCoarseRubbleMasonry_2ndSort" localSheetId="2">#REF!</definedName>
    <definedName name="M_StoneForCoarseRubbleMasonry_2ndSort" localSheetId="3">#REF!</definedName>
    <definedName name="M_StoneForCoarseRubbleMasonry_2ndSort">#REF!</definedName>
    <definedName name="M_StoneForRandomRubbleMasonry" localSheetId="2">#REF!</definedName>
    <definedName name="M_StoneForRandomRubbleMasonry" localSheetId="3">#REF!</definedName>
    <definedName name="M_StoneForRandomRubbleMasonry">#REF!</definedName>
    <definedName name="M_StoneForStoneSetPavement" localSheetId="2">#REF!</definedName>
    <definedName name="M_StoneForStoneSetPavement" localSheetId="3">#REF!</definedName>
    <definedName name="M_StoneForStoneSetPavement" localSheetId="11">#REF!</definedName>
    <definedName name="M_StoneForStoneSetPavement" localSheetId="4">#REF!</definedName>
    <definedName name="M_StoneForStoneSetPavement" localSheetId="10">#REF!</definedName>
    <definedName name="M_StoneForStoneSetPavement" localSheetId="0">#REF!</definedName>
    <definedName name="M_StoneForStoneSetPavement" localSheetId="1">#REF!</definedName>
    <definedName name="M_StoneForStoneSetPavement">#REF!</definedName>
    <definedName name="M_StoneScreening_TypeA_132mm_Grade1" localSheetId="2">#REF!</definedName>
    <definedName name="M_StoneScreening_TypeA_132mm_Grade1" localSheetId="3">#REF!</definedName>
    <definedName name="M_StoneScreening_TypeA_132mm_Grade1" localSheetId="11">#REF!</definedName>
    <definedName name="M_StoneScreening_TypeA_132mm_Grade1" localSheetId="4">#REF!</definedName>
    <definedName name="M_StoneScreening_TypeA_132mm_Grade1" localSheetId="10">#REF!</definedName>
    <definedName name="M_StoneScreening_TypeA_132mm_Grade1" localSheetId="0">#REF!</definedName>
    <definedName name="M_StoneScreening_TypeA_132mm_Grade1" localSheetId="1">#REF!</definedName>
    <definedName name="M_StoneScreening_TypeA_132mm_Grade1">#REF!</definedName>
    <definedName name="M_StoneScreening_TypeB_112mm_Grade2" localSheetId="2">#REF!</definedName>
    <definedName name="M_StoneScreening_TypeB_112mm_Grade2" localSheetId="3">#REF!</definedName>
    <definedName name="M_StoneScreening_TypeB_112mm_Grade2" localSheetId="11">#REF!</definedName>
    <definedName name="M_StoneScreening_TypeB_112mm_Grade2" localSheetId="4">#REF!</definedName>
    <definedName name="M_StoneScreening_TypeB_112mm_Grade2" localSheetId="10">#REF!</definedName>
    <definedName name="M_StoneScreening_TypeB_112mm_Grade2" localSheetId="0">#REF!</definedName>
    <definedName name="M_StoneScreening_TypeB_112mm_Grade2" localSheetId="1">#REF!</definedName>
    <definedName name="M_StoneScreening_TypeB_112mm_Grade2">#REF!</definedName>
    <definedName name="M_StoneScreening_TypeB_112mm_Grade3" localSheetId="2">#REF!</definedName>
    <definedName name="M_StoneScreening_TypeB_112mm_Grade3" localSheetId="3">#REF!</definedName>
    <definedName name="M_StoneScreening_TypeB_112mm_Grade3" localSheetId="11">#REF!</definedName>
    <definedName name="M_StoneScreening_TypeB_112mm_Grade3" localSheetId="4">#REF!</definedName>
    <definedName name="M_StoneScreening_TypeB_112mm_Grade3" localSheetId="10">#REF!</definedName>
    <definedName name="M_StoneScreening_TypeB_112mm_Grade3" localSheetId="0">#REF!</definedName>
    <definedName name="M_StoneScreening_TypeB_112mm_Grade3" localSheetId="1">#REF!</definedName>
    <definedName name="M_StoneScreening_TypeB_112mm_Grade3">#REF!</definedName>
    <definedName name="M_StoneSpalls" localSheetId="2">#REF!</definedName>
    <definedName name="M_StoneSpalls" localSheetId="3">#REF!</definedName>
    <definedName name="M_StoneSpalls" localSheetId="11">#REF!</definedName>
    <definedName name="M_StoneSpalls" localSheetId="4">#REF!</definedName>
    <definedName name="M_StoneSpalls" localSheetId="0">#REF!</definedName>
    <definedName name="M_StoneSpalls">#REF!</definedName>
    <definedName name="M_TrafficCones" localSheetId="2">#REF!</definedName>
    <definedName name="M_TrafficCones" localSheetId="3">#REF!</definedName>
    <definedName name="M_TrafficCones">#REF!</definedName>
    <definedName name="M_Water" localSheetId="2">#REF!</definedName>
    <definedName name="M_Water" localSheetId="3">#REF!</definedName>
    <definedName name="M_Water" localSheetId="11">#REF!</definedName>
    <definedName name="M_Water" localSheetId="4">#REF!</definedName>
    <definedName name="M_Water" localSheetId="10">#REF!</definedName>
    <definedName name="M_Water" localSheetId="0">#REF!</definedName>
    <definedName name="M_Water" localSheetId="1">#REF!</definedName>
    <definedName name="M_Water">#REF!</definedName>
    <definedName name="M_WellGradedGranularBaseMaterial_GradeA_236mm" localSheetId="2">#REF!</definedName>
    <definedName name="M_WellGradedGranularBaseMaterial_GradeA_236mm" localSheetId="3">#REF!</definedName>
    <definedName name="M_WellGradedGranularBaseMaterial_GradeA_236mm" localSheetId="11">#REF!</definedName>
    <definedName name="M_WellGradedGranularBaseMaterial_GradeA_236mm" localSheetId="4">#REF!</definedName>
    <definedName name="M_WellGradedGranularBaseMaterial_GradeA_236mm" localSheetId="10">#REF!</definedName>
    <definedName name="M_WellGradedGranularBaseMaterial_GradeA_236mm" localSheetId="0">#REF!</definedName>
    <definedName name="M_WellGradedGranularBaseMaterial_GradeA_236mm" localSheetId="1">#REF!</definedName>
    <definedName name="M_WellGradedGranularBaseMaterial_GradeA_236mm">#REF!</definedName>
    <definedName name="M_WellGradedGranularBaseMaterial_GradeA_265_475mm" localSheetId="2">#REF!</definedName>
    <definedName name="M_WellGradedGranularBaseMaterial_GradeA_265_475mm" localSheetId="3">#REF!</definedName>
    <definedName name="M_WellGradedGranularBaseMaterial_GradeA_265_475mm" localSheetId="11">#REF!</definedName>
    <definedName name="M_WellGradedGranularBaseMaterial_GradeA_265_475mm" localSheetId="4">#REF!</definedName>
    <definedName name="M_WellGradedGranularBaseMaterial_GradeA_265_475mm" localSheetId="10">#REF!</definedName>
    <definedName name="M_WellGradedGranularBaseMaterial_GradeA_265_475mm" localSheetId="0">#REF!</definedName>
    <definedName name="M_WellGradedGranularBaseMaterial_GradeA_265_475mm" localSheetId="1">#REF!</definedName>
    <definedName name="M_WellGradedGranularBaseMaterial_GradeA_265_475mm">#REF!</definedName>
    <definedName name="M_WellGradedGranularBaseMaterial_GradeA_53_265mm" localSheetId="2">#REF!</definedName>
    <definedName name="M_WellGradedGranularBaseMaterial_GradeA_53_265mm" localSheetId="3">#REF!</definedName>
    <definedName name="M_WellGradedGranularBaseMaterial_GradeA_53_265mm" localSheetId="11">#REF!</definedName>
    <definedName name="M_WellGradedGranularBaseMaterial_GradeA_53_265mm" localSheetId="4">#REF!</definedName>
    <definedName name="M_WellGradedGranularBaseMaterial_GradeA_53_265mm" localSheetId="10">#REF!</definedName>
    <definedName name="M_WellGradedGranularBaseMaterial_GradeA_53_265mm" localSheetId="0">#REF!</definedName>
    <definedName name="M_WellGradedGranularBaseMaterial_GradeA_53_265mm" localSheetId="1">#REF!</definedName>
    <definedName name="M_WellGradedGranularBaseMaterial_GradeA_53_265mm">#REF!</definedName>
    <definedName name="M_WellGradedGranularBaseMaterial_GradeB_236mm_below" localSheetId="2">#REF!</definedName>
    <definedName name="M_WellGradedGranularBaseMaterial_GradeB_236mm_below" localSheetId="3">#REF!</definedName>
    <definedName name="M_WellGradedGranularBaseMaterial_GradeB_236mm_below" localSheetId="11">#REF!</definedName>
    <definedName name="M_WellGradedGranularBaseMaterial_GradeB_236mm_below" localSheetId="4">#REF!</definedName>
    <definedName name="M_WellGradedGranularBaseMaterial_GradeB_236mm_below" localSheetId="10">#REF!</definedName>
    <definedName name="M_WellGradedGranularBaseMaterial_GradeB_236mm_below" localSheetId="0">#REF!</definedName>
    <definedName name="M_WellGradedGranularBaseMaterial_GradeB_236mm_below" localSheetId="1">#REF!</definedName>
    <definedName name="M_WellGradedGranularBaseMaterial_GradeB_236mm_below">#REF!</definedName>
    <definedName name="M_WellGradedGranularBaseMaterial_GradeB_265_475mm" localSheetId="2">#REF!</definedName>
    <definedName name="M_WellGradedGranularBaseMaterial_GradeB_265_475mm" localSheetId="3">#REF!</definedName>
    <definedName name="M_WellGradedGranularBaseMaterial_GradeB_265_475mm" localSheetId="11">#REF!</definedName>
    <definedName name="M_WellGradedGranularBaseMaterial_GradeB_265_475mm" localSheetId="4">#REF!</definedName>
    <definedName name="M_WellGradedGranularBaseMaterial_GradeB_265_475mm" localSheetId="10">#REF!</definedName>
    <definedName name="M_WellGradedGranularBaseMaterial_GradeB_265_475mm" localSheetId="0">#REF!</definedName>
    <definedName name="M_WellGradedGranularBaseMaterial_GradeB_265_475mm" localSheetId="1">#REF!</definedName>
    <definedName name="M_WellGradedGranularBaseMaterial_GradeB_265_475mm">#REF!</definedName>
    <definedName name="M_WellGradedGranularBaseMaterial_GradeC_236mm_below" localSheetId="2">#REF!</definedName>
    <definedName name="M_WellGradedGranularBaseMaterial_GradeC_236mm_below" localSheetId="3">#REF!</definedName>
    <definedName name="M_WellGradedGranularBaseMaterial_GradeC_236mm_below" localSheetId="11">#REF!</definedName>
    <definedName name="M_WellGradedGranularBaseMaterial_GradeC_236mm_below" localSheetId="4">#REF!</definedName>
    <definedName name="M_WellGradedGranularBaseMaterial_GradeC_236mm_below" localSheetId="10">#REF!</definedName>
    <definedName name="M_WellGradedGranularBaseMaterial_GradeC_236mm_below" localSheetId="0">#REF!</definedName>
    <definedName name="M_WellGradedGranularBaseMaterial_GradeC_236mm_below" localSheetId="1">#REF!</definedName>
    <definedName name="M_WellGradedGranularBaseMaterial_GradeC_236mm_below">#REF!</definedName>
    <definedName name="M_WellGradedGranularBaseMaterial_GradeC_95_475mm" localSheetId="2">#REF!</definedName>
    <definedName name="M_WellGradedGranularBaseMaterial_GradeC_95_475mm" localSheetId="3">#REF!</definedName>
    <definedName name="M_WellGradedGranularBaseMaterial_GradeC_95_475mm" localSheetId="11">#REF!</definedName>
    <definedName name="M_WellGradedGranularBaseMaterial_GradeC_95_475mm" localSheetId="4">#REF!</definedName>
    <definedName name="M_WellGradedGranularBaseMaterial_GradeC_95_475mm" localSheetId="10">#REF!</definedName>
    <definedName name="M_WellGradedGranularBaseMaterial_GradeC_95_475mm" localSheetId="0">#REF!</definedName>
    <definedName name="M_WellGradedGranularBaseMaterial_GradeC_95_475mm" localSheetId="1">#REF!</definedName>
    <definedName name="M_WellGradedGranularBaseMaterial_GradeC_95_475mm">#REF!</definedName>
    <definedName name="M_WellGradedMateralForSubbase_GradeI_236mm_below" localSheetId="2">#REF!</definedName>
    <definedName name="M_WellGradedMateralForSubbase_GradeI_236mm_below" localSheetId="3">#REF!</definedName>
    <definedName name="M_WellGradedMateralForSubbase_GradeI_236mm_below" localSheetId="11">#REF!</definedName>
    <definedName name="M_WellGradedMateralForSubbase_GradeI_236mm_below" localSheetId="4">#REF!</definedName>
    <definedName name="M_WellGradedMateralForSubbase_GradeI_236mm_below" localSheetId="10">#REF!</definedName>
    <definedName name="M_WellGradedMateralForSubbase_GradeI_236mm_below" localSheetId="0">#REF!</definedName>
    <definedName name="M_WellGradedMateralForSubbase_GradeI_236mm_below" localSheetId="1">#REF!</definedName>
    <definedName name="M_WellGradedMateralForSubbase_GradeI_236mm_below">#REF!</definedName>
    <definedName name="M_WellGradedMateralForSubbase_GradeI_53_95mm" localSheetId="2">#REF!</definedName>
    <definedName name="M_WellGradedMateralForSubbase_GradeI_53_95mm" localSheetId="3">#REF!</definedName>
    <definedName name="M_WellGradedMateralForSubbase_GradeI_53_95mm" localSheetId="11">#REF!</definedName>
    <definedName name="M_WellGradedMateralForSubbase_GradeI_53_95mm" localSheetId="4">#REF!</definedName>
    <definedName name="M_WellGradedMateralForSubbase_GradeI_53_95mm" localSheetId="10">#REF!</definedName>
    <definedName name="M_WellGradedMateralForSubbase_GradeI_53_95mm" localSheetId="0">#REF!</definedName>
    <definedName name="M_WellGradedMateralForSubbase_GradeI_53_95mm" localSheetId="1">#REF!</definedName>
    <definedName name="M_WellGradedMateralForSubbase_GradeI_53_95mm">#REF!</definedName>
    <definedName name="M_WellGradedMateralForSubbase_GradeI_95_236mm" localSheetId="2">#REF!</definedName>
    <definedName name="M_WellGradedMateralForSubbase_GradeI_95_236mm" localSheetId="3">#REF!</definedName>
    <definedName name="M_WellGradedMateralForSubbase_GradeI_95_236mm" localSheetId="11">#REF!</definedName>
    <definedName name="M_WellGradedMateralForSubbase_GradeI_95_236mm" localSheetId="4">#REF!</definedName>
    <definedName name="M_WellGradedMateralForSubbase_GradeI_95_236mm" localSheetId="10">#REF!</definedName>
    <definedName name="M_WellGradedMateralForSubbase_GradeI_95_236mm" localSheetId="0">#REF!</definedName>
    <definedName name="M_WellGradedMateralForSubbase_GradeI_95_236mm" localSheetId="1">#REF!</definedName>
    <definedName name="M_WellGradedMateralForSubbase_GradeI_95_236mm">#REF!</definedName>
    <definedName name="M_WellGradedMateralForSubbase_GradeII_236mm_below" localSheetId="2">#REF!</definedName>
    <definedName name="M_WellGradedMateralForSubbase_GradeII_236mm_below" localSheetId="3">#REF!</definedName>
    <definedName name="M_WellGradedMateralForSubbase_GradeII_236mm_below" localSheetId="11">#REF!</definedName>
    <definedName name="M_WellGradedMateralForSubbase_GradeII_236mm_below" localSheetId="4">#REF!</definedName>
    <definedName name="M_WellGradedMateralForSubbase_GradeII_236mm_below" localSheetId="10">#REF!</definedName>
    <definedName name="M_WellGradedMateralForSubbase_GradeII_236mm_below" localSheetId="0">#REF!</definedName>
    <definedName name="M_WellGradedMateralForSubbase_GradeII_236mm_below" localSheetId="1">#REF!</definedName>
    <definedName name="M_WellGradedMateralForSubbase_GradeII_236mm_below">#REF!</definedName>
    <definedName name="M_WellGradedMateralForSubbase_GradeII_265_95mm" localSheetId="2">#REF!</definedName>
    <definedName name="M_WellGradedMateralForSubbase_GradeII_265_95mm" localSheetId="3">#REF!</definedName>
    <definedName name="M_WellGradedMateralForSubbase_GradeII_265_95mm" localSheetId="11">#REF!</definedName>
    <definedName name="M_WellGradedMateralForSubbase_GradeII_265_95mm" localSheetId="4">#REF!</definedName>
    <definedName name="M_WellGradedMateralForSubbase_GradeII_265_95mm" localSheetId="10">#REF!</definedName>
    <definedName name="M_WellGradedMateralForSubbase_GradeII_265_95mm" localSheetId="0">#REF!</definedName>
    <definedName name="M_WellGradedMateralForSubbase_GradeII_265_95mm" localSheetId="1">#REF!</definedName>
    <definedName name="M_WellGradedMateralForSubbase_GradeII_265_95mm">#REF!</definedName>
    <definedName name="M_WellGradedMateralForSubbase_GradeII_95_236mm" localSheetId="2">#REF!</definedName>
    <definedName name="M_WellGradedMateralForSubbase_GradeII_95_236mm" localSheetId="3">#REF!</definedName>
    <definedName name="M_WellGradedMateralForSubbase_GradeII_95_236mm" localSheetId="11">#REF!</definedName>
    <definedName name="M_WellGradedMateralForSubbase_GradeII_95_236mm" localSheetId="4">#REF!</definedName>
    <definedName name="M_WellGradedMateralForSubbase_GradeII_95_236mm" localSheetId="10">#REF!</definedName>
    <definedName name="M_WellGradedMateralForSubbase_GradeII_95_236mm" localSheetId="0">#REF!</definedName>
    <definedName name="M_WellGradedMateralForSubbase_GradeII_95_236mm" localSheetId="1">#REF!</definedName>
    <definedName name="M_WellGradedMateralForSubbase_GradeII_95_236mm">#REF!</definedName>
    <definedName name="M_WellGradedMateralForSubbase_GradeIII_236mm_below" localSheetId="2">#REF!</definedName>
    <definedName name="M_WellGradedMateralForSubbase_GradeIII_236mm_below" localSheetId="3">#REF!</definedName>
    <definedName name="M_WellGradedMateralForSubbase_GradeIII_236mm_below" localSheetId="11">#REF!</definedName>
    <definedName name="M_WellGradedMateralForSubbase_GradeIII_236mm_below" localSheetId="4">#REF!</definedName>
    <definedName name="M_WellGradedMateralForSubbase_GradeIII_236mm_below" localSheetId="10">#REF!</definedName>
    <definedName name="M_WellGradedMateralForSubbase_GradeIII_236mm_below" localSheetId="0">#REF!</definedName>
    <definedName name="M_WellGradedMateralForSubbase_GradeIII_236mm_below" localSheetId="1">#REF!</definedName>
    <definedName name="M_WellGradedMateralForSubbase_GradeIII_236mm_below">#REF!</definedName>
    <definedName name="M_WellGradedMateralForSubbase_GradeIII_475_236mm" localSheetId="2">#REF!</definedName>
    <definedName name="M_WellGradedMateralForSubbase_GradeIII_475_236mm" localSheetId="3">#REF!</definedName>
    <definedName name="M_WellGradedMateralForSubbase_GradeIII_475_236mm" localSheetId="11">#REF!</definedName>
    <definedName name="M_WellGradedMateralForSubbase_GradeIII_475_236mm" localSheetId="4">#REF!</definedName>
    <definedName name="M_WellGradedMateralForSubbase_GradeIII_475_236mm" localSheetId="10">#REF!</definedName>
    <definedName name="M_WellGradedMateralForSubbase_GradeIII_475_236mm" localSheetId="0">#REF!</definedName>
    <definedName name="M_WellGradedMateralForSubbase_GradeIII_475_236mm" localSheetId="1">#REF!</definedName>
    <definedName name="M_WellGradedMateralForSubbase_GradeIII_475_236mm">#REF!</definedName>
    <definedName name="M_WellGradedMateralForSubbase_GradeIII_95_475mm" localSheetId="2">#REF!</definedName>
    <definedName name="M_WellGradedMateralForSubbase_GradeIII_95_475mm" localSheetId="3">#REF!</definedName>
    <definedName name="M_WellGradedMateralForSubbase_GradeIII_95_475mm" localSheetId="11">#REF!</definedName>
    <definedName name="M_WellGradedMateralForSubbase_GradeIII_95_475mm" localSheetId="4">#REF!</definedName>
    <definedName name="M_WellGradedMateralForSubbase_GradeIII_95_475mm" localSheetId="10">#REF!</definedName>
    <definedName name="M_WellGradedMateralForSubbase_GradeIII_95_475mm" localSheetId="0">#REF!</definedName>
    <definedName name="M_WellGradedMateralForSubbase_GradeIII_95_475mm" localSheetId="1">#REF!</definedName>
    <definedName name="M_WellGradedMateralForSubbase_GradeIII_95_475mm">#REF!</definedName>
    <definedName name="M_WoodenSleepers" localSheetId="2">#REF!</definedName>
    <definedName name="M_WoodenSleepers" localSheetId="3">#REF!</definedName>
    <definedName name="M_WoodenSleepers">#REF!</definedName>
    <definedName name="M1_" localSheetId="11">#REF!</definedName>
    <definedName name="M1_" localSheetId="4">#REF!</definedName>
    <definedName name="M1_" localSheetId="10">#REF!</definedName>
    <definedName name="M1_" localSheetId="0">#REF!</definedName>
    <definedName name="M1_">#REF!</definedName>
    <definedName name="m10_foundation" localSheetId="11">#REF!</definedName>
    <definedName name="m10_foundation" localSheetId="4">#REF!</definedName>
    <definedName name="m10_foundation" localSheetId="0">#REF!</definedName>
    <definedName name="m10_foundation">#REF!</definedName>
    <definedName name="m10levelling" localSheetId="2">#REF!</definedName>
    <definedName name="m10levelling" localSheetId="3">#REF!</definedName>
    <definedName name="m10levelling" localSheetId="11">#REF!</definedName>
    <definedName name="m10levelling" localSheetId="4">#REF!</definedName>
    <definedName name="m10levelling" localSheetId="0">#REF!</definedName>
    <definedName name="m10levelling">#REF!</definedName>
    <definedName name="m15_levelling" localSheetId="2">#REF!</definedName>
    <definedName name="m15_levelling" localSheetId="3">#REF!</definedName>
    <definedName name="m15_levelling" localSheetId="11">#REF!</definedName>
    <definedName name="m15_levelling" localSheetId="4">#REF!</definedName>
    <definedName name="m15_levelling" localSheetId="0">#REF!</definedName>
    <definedName name="m15_levelling">#REF!</definedName>
    <definedName name="m15levelling" localSheetId="11">#REF!</definedName>
    <definedName name="m15levelling" localSheetId="4">#REF!</definedName>
    <definedName name="m15levelling" localSheetId="10">#REF!</definedName>
    <definedName name="m15levelling" localSheetId="0">#REF!</definedName>
    <definedName name="m15levelling" localSheetId="1">#REF!</definedName>
    <definedName name="m15levelling">#REF!</definedName>
    <definedName name="M2_" localSheetId="11">#REF!</definedName>
    <definedName name="M2_" localSheetId="4">#REF!</definedName>
    <definedName name="M2_" localSheetId="10">#REF!</definedName>
    <definedName name="M2_" localSheetId="0">#REF!</definedName>
    <definedName name="M2_">#REF!</definedName>
    <definedName name="m20_sub" localSheetId="11">#REF!</definedName>
    <definedName name="m20_sub" localSheetId="4">#REF!</definedName>
    <definedName name="m20_sub" localSheetId="0">#REF!</definedName>
    <definedName name="m20_sub">#REF!</definedName>
    <definedName name="m20pcc" localSheetId="11">#REF!</definedName>
    <definedName name="m20pcc" localSheetId="4">#REF!</definedName>
    <definedName name="m20pcc" localSheetId="0">#REF!</definedName>
    <definedName name="m20pcc">#REF!</definedName>
    <definedName name="m30rcc" localSheetId="11">#REF!</definedName>
    <definedName name="m30rcc" localSheetId="4">#REF!</definedName>
    <definedName name="m30rcc" localSheetId="0">#REF!</definedName>
    <definedName name="m30rcc">#REF!</definedName>
    <definedName name="m35rccsub" localSheetId="11">#REF!</definedName>
    <definedName name="m35rccsub" localSheetId="4">#REF!</definedName>
    <definedName name="m35rccsub" localSheetId="0">#REF!</definedName>
    <definedName name="m35rccsub">#REF!</definedName>
    <definedName name="MAJOR_QUANTITIES" localSheetId="11">#REF!</definedName>
    <definedName name="MAJOR_QUANTITIES" localSheetId="4">#REF!</definedName>
    <definedName name="MAJOR_QUANTITIES" localSheetId="0">#REF!</definedName>
    <definedName name="MAJOR_QUANTITIES">#REF!</definedName>
    <definedName name="mar" localSheetId="11">#REF!</definedName>
    <definedName name="mar" localSheetId="4">#REF!</definedName>
    <definedName name="mar" localSheetId="10">#REF!</definedName>
    <definedName name="mar" localSheetId="0">#REF!</definedName>
    <definedName name="mar" localSheetId="1">#REF!</definedName>
    <definedName name="mar">#REF!</definedName>
    <definedName name="Marble_Dust" localSheetId="11">#REF!</definedName>
    <definedName name="Marble_Dust" localSheetId="4">#REF!</definedName>
    <definedName name="Marble_Dust" localSheetId="10">#REF!</definedName>
    <definedName name="Marble_Dust" localSheetId="0">#REF!</definedName>
    <definedName name="Marble_Dust">#REF!</definedName>
    <definedName name="Markup" localSheetId="11">#REF!</definedName>
    <definedName name="Markup" localSheetId="4">#REF!</definedName>
    <definedName name="Markup" localSheetId="10">#REF!</definedName>
    <definedName name="Markup" localSheetId="0">#REF!</definedName>
    <definedName name="Markup" localSheetId="1">#REF!</definedName>
    <definedName name="Markup">#REF!</definedName>
    <definedName name="markup1" localSheetId="11">#REF!</definedName>
    <definedName name="markup1" localSheetId="4">#REF!</definedName>
    <definedName name="markup1" localSheetId="10">#REF!</definedName>
    <definedName name="markup1" localSheetId="0">#REF!</definedName>
    <definedName name="markup1" localSheetId="1">#REF!</definedName>
    <definedName name="markup1">#REF!</definedName>
    <definedName name="MAS" localSheetId="11">#REF!</definedName>
    <definedName name="MAS" localSheetId="4">#REF!</definedName>
    <definedName name="MAS" localSheetId="10">#REF!</definedName>
    <definedName name="MAS" localSheetId="0">#REF!</definedName>
    <definedName name="MAS">#REF!</definedName>
    <definedName name="mason" localSheetId="11">#REF!</definedName>
    <definedName name="mason" localSheetId="4">#REF!</definedName>
    <definedName name="mason" localSheetId="10">#REF!</definedName>
    <definedName name="mason" localSheetId="0">#REF!</definedName>
    <definedName name="mason" localSheetId="1">#REF!</definedName>
    <definedName name="mason">#REF!</definedName>
    <definedName name="mason1" localSheetId="2">#REF!</definedName>
    <definedName name="mason1" localSheetId="3">#REF!</definedName>
    <definedName name="mason1">#REF!</definedName>
    <definedName name="mason2" localSheetId="2">#REF!</definedName>
    <definedName name="mason2" localSheetId="3">#REF!</definedName>
    <definedName name="mason2">#REF!</definedName>
    <definedName name="masonhelper" localSheetId="11">#REF!</definedName>
    <definedName name="masonhelper" localSheetId="4">#REF!</definedName>
    <definedName name="masonhelper" localSheetId="10">#REF!</definedName>
    <definedName name="masonhelper" localSheetId="0">#REF!</definedName>
    <definedName name="masonhelper" localSheetId="1">#REF!</definedName>
    <definedName name="masonhelper">#REF!</definedName>
    <definedName name="mastic_cooker" localSheetId="2">#REF!</definedName>
    <definedName name="mastic_cooker" localSheetId="3">#REF!</definedName>
    <definedName name="mastic_cooker" localSheetId="11">#REF!</definedName>
    <definedName name="mastic_cooker" localSheetId="4">#REF!</definedName>
    <definedName name="mastic_cooker" localSheetId="0">#REF!</definedName>
    <definedName name="mastic_cooker">#REF!</definedName>
    <definedName name="Match1" localSheetId="11">#REF!</definedName>
    <definedName name="Match1" localSheetId="4">#REF!</definedName>
    <definedName name="Match1" localSheetId="0">#REF!</definedName>
    <definedName name="Match1">#REF!</definedName>
    <definedName name="Match2" localSheetId="11">#REF!</definedName>
    <definedName name="Match2" localSheetId="4">#REF!</definedName>
    <definedName name="Match2" localSheetId="0">#REF!</definedName>
    <definedName name="Match2">#REF!</definedName>
    <definedName name="Match3" localSheetId="2">#REF!</definedName>
    <definedName name="Match3" localSheetId="3">#REF!</definedName>
    <definedName name="Match3">#REF!</definedName>
    <definedName name="Match4" localSheetId="2">#REF!</definedName>
    <definedName name="Match4" localSheetId="3">#REF!</definedName>
    <definedName name="Match4">#REF!</definedName>
    <definedName name="MATE" localSheetId="11">#REF!</definedName>
    <definedName name="MATE" localSheetId="4">#REF!</definedName>
    <definedName name="Mate" localSheetId="10">#REF!</definedName>
    <definedName name="MATE" localSheetId="0">#REF!</definedName>
    <definedName name="Mate" localSheetId="1">#REF!</definedName>
    <definedName name="Mate">#REF!</definedName>
    <definedName name="MATERIALS_QUANTITY" localSheetId="11">#REF!</definedName>
    <definedName name="MATERIALS_QUANTITY" localSheetId="4">#REF!</definedName>
    <definedName name="MATERIALS_QUANTITY" localSheetId="0">#REF!</definedName>
    <definedName name="MATERIALS_QUANTITY">#REF!</definedName>
    <definedName name="Mazdoor" localSheetId="11">#REF!</definedName>
    <definedName name="Mazdoor" localSheetId="4">#REF!</definedName>
    <definedName name="Mazdoor" localSheetId="10">#REF!</definedName>
    <definedName name="Mazdoor" localSheetId="0">#REF!</definedName>
    <definedName name="Mazdoor" localSheetId="1">#REF!</definedName>
    <definedName name="Mazdoor">#REF!</definedName>
    <definedName name="mechnical_broom" localSheetId="2">#REF!</definedName>
    <definedName name="mechnical_broom" localSheetId="3">#REF!</definedName>
    <definedName name="mechnical_broom" localSheetId="11">#REF!</definedName>
    <definedName name="mechnical_broom" localSheetId="4">#REF!</definedName>
    <definedName name="mechnical_broom" localSheetId="0">#REF!</definedName>
    <definedName name="mechnical_broom">#REF!</definedName>
    <definedName name="Med_Kerb_Ht" localSheetId="11">#REF!</definedName>
    <definedName name="Med_Kerb_Ht" localSheetId="4">#REF!</definedName>
    <definedName name="Med_Kerb_Ht" localSheetId="0">#REF!</definedName>
    <definedName name="Med_Kerb_Ht">#REF!</definedName>
    <definedName name="Median" localSheetId="11">#REF!</definedName>
    <definedName name="Median" localSheetId="4">#REF!</definedName>
    <definedName name="Median" localSheetId="10">#REF!</definedName>
    <definedName name="Median" localSheetId="0">#REF!</definedName>
    <definedName name="Median" localSheetId="1">#REF!</definedName>
    <definedName name="Median">#REF!</definedName>
    <definedName name="Median_Len_Junc" localSheetId="11">#REF!</definedName>
    <definedName name="Median_Len_Junc" localSheetId="4">#REF!</definedName>
    <definedName name="Median_Len_Junc" localSheetId="0">#REF!</definedName>
    <definedName name="Median_Len_Junc">#REF!</definedName>
    <definedName name="Median_Wid" localSheetId="11">#REF!</definedName>
    <definedName name="Median_Wid" localSheetId="4">#REF!</definedName>
    <definedName name="Median_Wid" localSheetId="0">#REF!</definedName>
    <definedName name="Median_Wid">#REF!</definedName>
    <definedName name="mediumsetting" localSheetId="2">#REF!</definedName>
    <definedName name="mediumsetting" localSheetId="3">#REF!</definedName>
    <definedName name="mediumsetting" localSheetId="11">#REF!</definedName>
    <definedName name="mediumsetting" localSheetId="4">#REF!</definedName>
    <definedName name="mediumsetting" localSheetId="0">#REF!</definedName>
    <definedName name="mediumsetting">#REF!</definedName>
    <definedName name="Mera" localSheetId="11">#REF!</definedName>
    <definedName name="Mera" localSheetId="4">#REF!</definedName>
    <definedName name="Mera" localSheetId="10">#REF!</definedName>
    <definedName name="Mera" localSheetId="0">#REF!</definedName>
    <definedName name="Mera" localSheetId="1">#REF!</definedName>
    <definedName name="Mera">#REF!</definedName>
    <definedName name="meraj">#REF!</definedName>
    <definedName name="mgrade20" localSheetId="11">#REF!</definedName>
    <definedName name="mgrade20" localSheetId="4">#REF!</definedName>
    <definedName name="mgrade20" localSheetId="0">#REF!</definedName>
    <definedName name="mgrade20">#REF!</definedName>
    <definedName name="mgrade30" localSheetId="11">#REF!</definedName>
    <definedName name="mgrade30" localSheetId="4">#REF!</definedName>
    <definedName name="mgrade30" localSheetId="0">#REF!</definedName>
    <definedName name="mgrade30">#REF!</definedName>
    <definedName name="MI" localSheetId="11">#REF!</definedName>
    <definedName name="MI" localSheetId="4">#REF!</definedName>
    <definedName name="MI" localSheetId="10">#REF!</definedName>
    <definedName name="MI" localSheetId="0">#REF!</definedName>
    <definedName name="MI">#REF!</definedName>
    <definedName name="mistry" localSheetId="2">#REF!</definedName>
    <definedName name="mistry" localSheetId="3">#REF!</definedName>
    <definedName name="mistry" localSheetId="11">#REF!</definedName>
    <definedName name="mistry" localSheetId="4">#REF!</definedName>
    <definedName name="mistry" localSheetId="0">#REF!</definedName>
    <definedName name="mistry">#REF!</definedName>
    <definedName name="mixer" localSheetId="11">#REF!</definedName>
    <definedName name="mixer" localSheetId="4">#REF!</definedName>
    <definedName name="mixer" localSheetId="10">#REF!</definedName>
    <definedName name="mixer" localSheetId="0">#REF!</definedName>
    <definedName name="mixer" localSheetId="1">#REF!</definedName>
    <definedName name="mixer">#REF!</definedName>
    <definedName name="mm13.2" localSheetId="2">#REF!</definedName>
    <definedName name="mm13.2" localSheetId="3">#REF!</definedName>
    <definedName name="mm13.2" localSheetId="10">#REF!</definedName>
    <definedName name="mm13.2">#REF!</definedName>
    <definedName name="mmm" localSheetId="2">#REF!</definedName>
    <definedName name="mmm" localSheetId="3">#REF!</definedName>
    <definedName name="mmm" localSheetId="11">#REF!</definedName>
    <definedName name="mmm" localSheetId="4">#REF!</definedName>
    <definedName name="mmm" localSheetId="10">#REF!</definedName>
    <definedName name="mmm" localSheetId="0">#REF!</definedName>
    <definedName name="mmm">#REF!</definedName>
    <definedName name="MO" localSheetId="11">#REF!</definedName>
    <definedName name="MO" localSheetId="4">#REF!</definedName>
    <definedName name="MO" localSheetId="10">#REF!</definedName>
    <definedName name="MO" localSheetId="0">#REF!</definedName>
    <definedName name="MO">#REF!</definedName>
    <definedName name="Mobile_crane" localSheetId="11">#REF!</definedName>
    <definedName name="Mobile_crane" localSheetId="4">#REF!</definedName>
    <definedName name="Mobile_crane" localSheetId="10">#REF!</definedName>
    <definedName name="Mobile_crane" localSheetId="0">#REF!</definedName>
    <definedName name="Mobile_crane">#REF!</definedName>
    <definedName name="modified" localSheetId="2">#REF!</definedName>
    <definedName name="modified" localSheetId="3">#REF!</definedName>
    <definedName name="modified" localSheetId="11">#REF!</definedName>
    <definedName name="modified" localSheetId="4">#REF!</definedName>
    <definedName name="modified" localSheetId="0">#REF!</definedName>
    <definedName name="modified">#REF!</definedName>
    <definedName name="modifiedbitumen" localSheetId="11">#REF!</definedName>
    <definedName name="modifiedbitumen" localSheetId="4">#REF!</definedName>
    <definedName name="modifiedbitumen" localSheetId="10">#REF!</definedName>
    <definedName name="modifiedbitumen" localSheetId="0">#REF!</definedName>
    <definedName name="modifiedbitumen" localSheetId="1">#REF!</definedName>
    <definedName name="modifiedbitumen">#REF!</definedName>
    <definedName name="Moorum" localSheetId="11">#REF!</definedName>
    <definedName name="Moorum" localSheetId="4">#REF!</definedName>
    <definedName name="Moorum" localSheetId="0">#REF!</definedName>
    <definedName name="Moorum">#REF!</definedName>
    <definedName name="MOP" localSheetId="11">#REF!</definedName>
    <definedName name="MOP" localSheetId="4">#REF!</definedName>
    <definedName name="MOP" localSheetId="0">#REF!</definedName>
    <definedName name="MOP">#REF!</definedName>
    <definedName name="mortar" localSheetId="11">#REF!</definedName>
    <definedName name="mortar" localSheetId="4">#REF!</definedName>
    <definedName name="mortar" localSheetId="0">#REF!</definedName>
    <definedName name="mortar">#REF!</definedName>
    <definedName name="motor_grader" localSheetId="2">#REF!</definedName>
    <definedName name="motor_grader" localSheetId="3">#REF!</definedName>
    <definedName name="motor_grader" localSheetId="11">#REF!</definedName>
    <definedName name="motor_grader" localSheetId="4">#REF!</definedName>
    <definedName name="motor_grader" localSheetId="0">#REF!</definedName>
    <definedName name="motor_grader">#REF!</definedName>
    <definedName name="MP" localSheetId="11">#REF!</definedName>
    <definedName name="MP" localSheetId="4">#REF!</definedName>
    <definedName name="MP" localSheetId="10">#REF!</definedName>
    <definedName name="MP" localSheetId="0">#REF!</definedName>
    <definedName name="MP">#REF!</definedName>
    <definedName name="MS_bar" localSheetId="11">#REF!</definedName>
    <definedName name="MS_bar" localSheetId="4">#REF!</definedName>
    <definedName name="MS_bar" localSheetId="10">#REF!</definedName>
    <definedName name="MS_bar" localSheetId="0">#REF!</definedName>
    <definedName name="MS_bar">#REF!</definedName>
    <definedName name="MS_bar_6mm" localSheetId="11">#REF!</definedName>
    <definedName name="MS_bar_6mm" localSheetId="4">#REF!</definedName>
    <definedName name="MS_bar_6mm" localSheetId="10">#REF!</definedName>
    <definedName name="MS_bar_6mm" localSheetId="0">#REF!</definedName>
    <definedName name="MS_bar_6mm">#REF!</definedName>
    <definedName name="MS_Tube_40mm" localSheetId="11">#REF!</definedName>
    <definedName name="MS_Tube_40mm" localSheetId="4">#REF!</definedName>
    <definedName name="MS_Tube_40mm" localSheetId="10">#REF!</definedName>
    <definedName name="MS_Tube_40mm" localSheetId="0">#REF!</definedName>
    <definedName name="MS_Tube_40mm">#REF!</definedName>
    <definedName name="msbars" localSheetId="11">#REF!</definedName>
    <definedName name="msbars" localSheetId="4">#REF!</definedName>
    <definedName name="msbars" localSheetId="10">#REF!</definedName>
    <definedName name="msbars" localSheetId="0">#REF!</definedName>
    <definedName name="msbars" localSheetId="1">#REF!</definedName>
    <definedName name="msbars">#REF!</definedName>
    <definedName name="mss" localSheetId="2">#REF!</definedName>
    <definedName name="mss" localSheetId="3">#REF!</definedName>
    <definedName name="mss" localSheetId="11">#REF!</definedName>
    <definedName name="mss" localSheetId="4">#REF!</definedName>
    <definedName name="mss" localSheetId="0">#REF!</definedName>
    <definedName name="mss">#REF!</definedName>
    <definedName name="msvps" localSheetId="11">#REF!</definedName>
    <definedName name="msvps" localSheetId="4">#REF!</definedName>
    <definedName name="msvps" localSheetId="0">#REF!</definedName>
    <definedName name="msvps">#REF!</definedName>
    <definedName name="Mugaliyahat" localSheetId="11">#REF!</definedName>
    <definedName name="Mugaliyahat" localSheetId="4">#REF!</definedName>
    <definedName name="Mugaliyahat" localSheetId="10">#REF!</definedName>
    <definedName name="Mugaliyahat" localSheetId="0">#REF!</definedName>
    <definedName name="Mugaliyahat" localSheetId="1">#REF!</definedName>
    <definedName name="Mugaliyahat">#REF!</definedName>
    <definedName name="Mural_Tiles" localSheetId="11">#REF!</definedName>
    <definedName name="Mural_Tiles" localSheetId="4">#REF!</definedName>
    <definedName name="Mural_Tiles" localSheetId="10">#REF!</definedName>
    <definedName name="Mural_Tiles" localSheetId="0">#REF!</definedName>
    <definedName name="Mural_Tiles">#REF!</definedName>
    <definedName name="Muram" localSheetId="11">#REF!</definedName>
    <definedName name="Muram" localSheetId="4">#REF!</definedName>
    <definedName name="Muram" localSheetId="10">#REF!</definedName>
    <definedName name="Muram" localSheetId="0">#REF!</definedName>
    <definedName name="Muram" localSheetId="1">#REF!</definedName>
    <definedName name="Muram">#REF!</definedName>
    <definedName name="N" localSheetId="2">#REF!</definedName>
    <definedName name="N" localSheetId="3">#REF!</definedName>
    <definedName name="N" localSheetId="11">#REF!</definedName>
    <definedName name="N" localSheetId="4">#REF!</definedName>
    <definedName name="N" localSheetId="10">#REF!</definedName>
    <definedName name="N" localSheetId="0">#REF!</definedName>
    <definedName name="N">#REF!</definedName>
    <definedName name="Nalkheda" localSheetId="11">#REF!</definedName>
    <definedName name="Nalkheda" localSheetId="4">#REF!</definedName>
    <definedName name="Nalkheda" localSheetId="10">#REF!</definedName>
    <definedName name="Nalkheda" localSheetId="0">#REF!</definedName>
    <definedName name="Nalkheda" localSheetId="1">#REF!</definedName>
    <definedName name="Nalkheda">#REF!</definedName>
    <definedName name="Name" localSheetId="2">#REF!</definedName>
    <definedName name="Name" localSheetId="3">#REF!</definedName>
    <definedName name="Name">#REF!</definedName>
    <definedName name="neoprene" localSheetId="11">#REF!</definedName>
    <definedName name="neoprene" localSheetId="4">#REF!</definedName>
    <definedName name="neoprene" localSheetId="10">#REF!</definedName>
    <definedName name="neoprene" localSheetId="0">#REF!</definedName>
    <definedName name="neoprene" localSheetId="1">#REF!</definedName>
    <definedName name="neoprene">#REF!</definedName>
    <definedName name="neoprinbearing" localSheetId="11">#REF!</definedName>
    <definedName name="neoprinbearing" localSheetId="4">#REF!</definedName>
    <definedName name="neoprinbearing" localSheetId="10">#REF!</definedName>
    <definedName name="neoprinbearing" localSheetId="0">#REF!</definedName>
    <definedName name="neoprinbearing" localSheetId="1">#REF!</definedName>
    <definedName name="neoprinbearing">#REF!</definedName>
    <definedName name="ngfng" localSheetId="2" hidden="1">{#N/A,#N/A,FALSE,"Aging Summary";#N/A,#N/A,FALSE,"Ratio Analysis";#N/A,#N/A,FALSE,"Test 120 Day Accts";#N/A,#N/A,FALSE,"Tickmarks"}</definedName>
    <definedName name="ngfng" localSheetId="3" hidden="1">{#N/A,#N/A,FALSE,"Aging Summary";#N/A,#N/A,FALSE,"Ratio Analysis";#N/A,#N/A,FALSE,"Test 120 Day Accts";#N/A,#N/A,FALSE,"Tickmarks"}</definedName>
    <definedName name="ngfng" localSheetId="11" hidden="1">{#N/A,#N/A,FALSE,"Aging Summary";#N/A,#N/A,FALSE,"Ratio Analysis";#N/A,#N/A,FALSE,"Test 120 Day Accts";#N/A,#N/A,FALSE,"Tickmarks"}</definedName>
    <definedName name="ngfng" localSheetId="4" hidden="1">{#N/A,#N/A,FALSE,"Aging Summary";#N/A,#N/A,FALSE,"Ratio Analysis";#N/A,#N/A,FALSE,"Test 120 Day Accts";#N/A,#N/A,FALSE,"Tickmarks"}</definedName>
    <definedName name="ngfng" localSheetId="10" hidden="1">{#N/A,#N/A,FALSE,"Aging Summary";#N/A,#N/A,FALSE,"Ratio Analysis";#N/A,#N/A,FALSE,"Test 120 Day Accts";#N/A,#N/A,FALSE,"Tickmarks"}</definedName>
    <definedName name="ngfng" localSheetId="0" hidden="1">{#N/A,#N/A,FALSE,"Aging Summary";#N/A,#N/A,FALSE,"Ratio Analysis";#N/A,#N/A,FALSE,"Test 120 Day Accts";#N/A,#N/A,FALSE,"Tickmarks"}</definedName>
    <definedName name="ngfng" localSheetId="1" hidden="1">{#N/A,#N/A,FALSE,"Aging Summary";#N/A,#N/A,FALSE,"Ratio Analysis";#N/A,#N/A,FALSE,"Test 120 Day Accts";#N/A,#N/A,FALSE,"Tickmarks"}</definedName>
    <definedName name="ngfng" hidden="1">{#N/A,#N/A,FALSE,"Aging Summary";#N/A,#N/A,FALSE,"Ratio Analysis";#N/A,#N/A,FALSE,"Test 120 Day Accts";#N/A,#N/A,FALSE,"Tickmarks"}</definedName>
    <definedName name="nk" localSheetId="11">#REF!</definedName>
    <definedName name="nk" localSheetId="4">#REF!</definedName>
    <definedName name="nk" localSheetId="10">#REF!</definedName>
    <definedName name="nk" localSheetId="0">#REF!</definedName>
    <definedName name="nk" localSheetId="1">#REF!</definedName>
    <definedName name="nk">#REF!</definedName>
    <definedName name="nothing" localSheetId="11">#REF!</definedName>
    <definedName name="nothing" localSheetId="4">#REF!</definedName>
    <definedName name="nothing" localSheetId="10">#REF!</definedName>
    <definedName name="nothing" localSheetId="0">#REF!</definedName>
    <definedName name="nothing" localSheetId="1">#REF!</definedName>
    <definedName name="nothing">#REF!</definedName>
    <definedName name="NP3HP450" localSheetId="11">#REF!</definedName>
    <definedName name="NP3HP450" localSheetId="4">#REF!</definedName>
    <definedName name="NP3HP450" localSheetId="10">#REF!</definedName>
    <definedName name="NP3HP450" localSheetId="0">#REF!</definedName>
    <definedName name="NP3HP450" localSheetId="1">#REF!</definedName>
    <definedName name="NP3HP450">#REF!</definedName>
    <definedName name="NP3HP600" localSheetId="11">#REF!</definedName>
    <definedName name="NP3HP600" localSheetId="4">#REF!</definedName>
    <definedName name="NP3HP600" localSheetId="10">#REF!</definedName>
    <definedName name="NP3HP600" localSheetId="0">#REF!</definedName>
    <definedName name="NP3HP600" localSheetId="1">#REF!</definedName>
    <definedName name="NP3HP600">#REF!</definedName>
    <definedName name="NP3HP750" localSheetId="11">#REF!</definedName>
    <definedName name="NP3HP750" localSheetId="4">#REF!</definedName>
    <definedName name="NP3HP750" localSheetId="10">#REF!</definedName>
    <definedName name="NP3HP750" localSheetId="0">#REF!</definedName>
    <definedName name="NP3HP750" localSheetId="1">#REF!</definedName>
    <definedName name="NP3HP750">#REF!</definedName>
    <definedName name="np3humepipe600" localSheetId="11">#REF!</definedName>
    <definedName name="np3humepipe600" localSheetId="4">#REF!</definedName>
    <definedName name="np3humepipe600" localSheetId="10">#REF!</definedName>
    <definedName name="np3humepipe600" localSheetId="0">#REF!</definedName>
    <definedName name="np3humepipe600" localSheetId="1">#REF!</definedName>
    <definedName name="np3humepipe600">#REF!</definedName>
    <definedName name="np3humepipe750" localSheetId="11">#REF!</definedName>
    <definedName name="np3humepipe750" localSheetId="4">#REF!</definedName>
    <definedName name="np3humepipe750" localSheetId="10">#REF!</definedName>
    <definedName name="np3humepipe750" localSheetId="0">#REF!</definedName>
    <definedName name="np3humepipe750" localSheetId="1">#REF!</definedName>
    <definedName name="np3humepipe750">#REF!</definedName>
    <definedName name="NP4Hume1.2" localSheetId="11">#REF!</definedName>
    <definedName name="NP4Hume1.2" localSheetId="4">#REF!</definedName>
    <definedName name="NP4Hume1.2" localSheetId="10">#REF!</definedName>
    <definedName name="NP4Hume1.2" localSheetId="0">#REF!</definedName>
    <definedName name="NP4Hume1.2" localSheetId="1">#REF!</definedName>
    <definedName name="NP4Hume1.2">#REF!</definedName>
    <definedName name="NP4Hume1000" localSheetId="11">#REF!</definedName>
    <definedName name="NP4Hume1000" localSheetId="4">#REF!</definedName>
    <definedName name="NP4Hume1000" localSheetId="10">#REF!</definedName>
    <definedName name="NP4Hume1000" localSheetId="0">#REF!</definedName>
    <definedName name="NP4Hume1000" localSheetId="1">#REF!</definedName>
    <definedName name="NP4Hume1000">#REF!</definedName>
    <definedName name="NP4Hume1200" localSheetId="11">#REF!</definedName>
    <definedName name="NP4Hume1200" localSheetId="4">#REF!</definedName>
    <definedName name="NP4Hume1200" localSheetId="10">#REF!</definedName>
    <definedName name="NP4Hume1200" localSheetId="0">#REF!</definedName>
    <definedName name="NP4Hume1200" localSheetId="1">#REF!</definedName>
    <definedName name="NP4Hume1200">#REF!</definedName>
    <definedName name="NP4Hume600" localSheetId="11">#REF!</definedName>
    <definedName name="NP4Hume600" localSheetId="4">#REF!</definedName>
    <definedName name="NP4Hume600" localSheetId="10">#REF!</definedName>
    <definedName name="NP4Hume600" localSheetId="0">#REF!</definedName>
    <definedName name="NP4Hume600" localSheetId="1">#REF!</definedName>
    <definedName name="NP4Hume600">#REF!</definedName>
    <definedName name="NP4Hume900" localSheetId="11">#REF!</definedName>
    <definedName name="NP4Hume900" localSheetId="4">#REF!</definedName>
    <definedName name="NP4Hume900" localSheetId="10">#REF!</definedName>
    <definedName name="NP4Hume900" localSheetId="0">#REF!</definedName>
    <definedName name="NP4Hume900" localSheetId="1">#REF!</definedName>
    <definedName name="NP4Hume900">#REF!</definedName>
    <definedName name="NSSR1" localSheetId="11">#REF!</definedName>
    <definedName name="NSSR1" localSheetId="4">#REF!</definedName>
    <definedName name="NSSR1" localSheetId="10">#REF!</definedName>
    <definedName name="NSSR1" localSheetId="0">#REF!</definedName>
    <definedName name="NSSR1" localSheetId="1">#REF!</definedName>
    <definedName name="NSSR1">#REF!</definedName>
    <definedName name="NSSR10" localSheetId="11">#REF!</definedName>
    <definedName name="NSSR10" localSheetId="4">#REF!</definedName>
    <definedName name="NSSR10" localSheetId="10">#REF!</definedName>
    <definedName name="NSSR10" localSheetId="0">#REF!</definedName>
    <definedName name="NSSR10" localSheetId="1">#REF!</definedName>
    <definedName name="NSSR10">#REF!</definedName>
    <definedName name="NSSR100" localSheetId="11">#REF!</definedName>
    <definedName name="NSSR100" localSheetId="4">#REF!</definedName>
    <definedName name="NSSR100" localSheetId="10">#REF!</definedName>
    <definedName name="NSSR100" localSheetId="0">#REF!</definedName>
    <definedName name="NSSR100" localSheetId="1">#REF!</definedName>
    <definedName name="NSSR100">#REF!</definedName>
    <definedName name="NSSR101" localSheetId="11">#REF!</definedName>
    <definedName name="NSSR101" localSheetId="4">#REF!</definedName>
    <definedName name="NSSR101" localSheetId="10">#REF!</definedName>
    <definedName name="NSSR101" localSheetId="0">#REF!</definedName>
    <definedName name="NSSR101" localSheetId="1">#REF!</definedName>
    <definedName name="NSSR101">#REF!</definedName>
    <definedName name="NSSR102" localSheetId="11">#REF!</definedName>
    <definedName name="NSSR102" localSheetId="4">#REF!</definedName>
    <definedName name="NSSR102" localSheetId="10">#REF!</definedName>
    <definedName name="NSSR102" localSheetId="0">#REF!</definedName>
    <definedName name="NSSR102" localSheetId="1">#REF!</definedName>
    <definedName name="NSSR102">#REF!</definedName>
    <definedName name="NSSR103" localSheetId="11">#REF!</definedName>
    <definedName name="NSSR103" localSheetId="4">#REF!</definedName>
    <definedName name="NSSR103" localSheetId="10">#REF!</definedName>
    <definedName name="NSSR103" localSheetId="0">#REF!</definedName>
    <definedName name="NSSR103" localSheetId="1">#REF!</definedName>
    <definedName name="NSSR103">#REF!</definedName>
    <definedName name="NSSR104" localSheetId="11">#REF!</definedName>
    <definedName name="NSSR104" localSheetId="4">#REF!</definedName>
    <definedName name="NSSR104" localSheetId="10">#REF!</definedName>
    <definedName name="NSSR104" localSheetId="0">#REF!</definedName>
    <definedName name="NSSR104" localSheetId="1">#REF!</definedName>
    <definedName name="NSSR104">#REF!</definedName>
    <definedName name="NSSR105" localSheetId="11">#REF!</definedName>
    <definedName name="NSSR105" localSheetId="4">#REF!</definedName>
    <definedName name="NSSR105" localSheetId="10">#REF!</definedName>
    <definedName name="NSSR105" localSheetId="0">#REF!</definedName>
    <definedName name="NSSR105" localSheetId="1">#REF!</definedName>
    <definedName name="NSSR105">#REF!</definedName>
    <definedName name="NSSR106" localSheetId="11">#REF!</definedName>
    <definedName name="NSSR106" localSheetId="4">#REF!</definedName>
    <definedName name="NSSR106" localSheetId="10">#REF!</definedName>
    <definedName name="NSSR106" localSheetId="0">#REF!</definedName>
    <definedName name="NSSR106" localSheetId="1">#REF!</definedName>
    <definedName name="NSSR106">#REF!</definedName>
    <definedName name="NSSR107" localSheetId="11">#REF!</definedName>
    <definedName name="NSSR107" localSheetId="4">#REF!</definedName>
    <definedName name="NSSR107" localSheetId="10">#REF!</definedName>
    <definedName name="NSSR107" localSheetId="0">#REF!</definedName>
    <definedName name="NSSR107" localSheetId="1">#REF!</definedName>
    <definedName name="NSSR107">#REF!</definedName>
    <definedName name="NSSR108" localSheetId="11">#REF!</definedName>
    <definedName name="NSSR108" localSheetId="4">#REF!</definedName>
    <definedName name="NSSR108" localSheetId="10">#REF!</definedName>
    <definedName name="NSSR108" localSheetId="0">#REF!</definedName>
    <definedName name="NSSR108" localSheetId="1">#REF!</definedName>
    <definedName name="NSSR108">#REF!</definedName>
    <definedName name="NSSR109" localSheetId="11">#REF!</definedName>
    <definedName name="NSSR109" localSheetId="4">#REF!</definedName>
    <definedName name="NSSR109" localSheetId="10">#REF!</definedName>
    <definedName name="NSSR109" localSheetId="0">#REF!</definedName>
    <definedName name="NSSR109" localSheetId="1">#REF!</definedName>
    <definedName name="NSSR109">#REF!</definedName>
    <definedName name="NSSR11" localSheetId="11">#REF!</definedName>
    <definedName name="NSSR11" localSheetId="4">#REF!</definedName>
    <definedName name="NSSR11" localSheetId="10">#REF!</definedName>
    <definedName name="NSSR11" localSheetId="0">#REF!</definedName>
    <definedName name="NSSR11" localSheetId="1">#REF!</definedName>
    <definedName name="NSSR11">#REF!</definedName>
    <definedName name="NSSR110" localSheetId="11">#REF!</definedName>
    <definedName name="NSSR110" localSheetId="4">#REF!</definedName>
    <definedName name="NSSR110" localSheetId="10">#REF!</definedName>
    <definedName name="NSSR110" localSheetId="0">#REF!</definedName>
    <definedName name="NSSR110" localSheetId="1">#REF!</definedName>
    <definedName name="NSSR110">#REF!</definedName>
    <definedName name="NSSR111" localSheetId="11">#REF!</definedName>
    <definedName name="NSSR111" localSheetId="4">#REF!</definedName>
    <definedName name="NSSR111" localSheetId="10">#REF!</definedName>
    <definedName name="NSSR111" localSheetId="0">#REF!</definedName>
    <definedName name="NSSR111" localSheetId="1">#REF!</definedName>
    <definedName name="NSSR111">#REF!</definedName>
    <definedName name="NSSR112" localSheetId="11">#REF!</definedName>
    <definedName name="NSSR112" localSheetId="4">#REF!</definedName>
    <definedName name="NSSR112" localSheetId="10">#REF!</definedName>
    <definedName name="NSSR112" localSheetId="0">#REF!</definedName>
    <definedName name="NSSR112" localSheetId="1">#REF!</definedName>
    <definedName name="NSSR112">#REF!</definedName>
    <definedName name="NSSR113" localSheetId="11">#REF!</definedName>
    <definedName name="NSSR113" localSheetId="4">#REF!</definedName>
    <definedName name="NSSR113" localSheetId="10">#REF!</definedName>
    <definedName name="NSSR113" localSheetId="0">#REF!</definedName>
    <definedName name="NSSR113" localSheetId="1">#REF!</definedName>
    <definedName name="NSSR113">#REF!</definedName>
    <definedName name="NSSR114" localSheetId="11">#REF!</definedName>
    <definedName name="NSSR114" localSheetId="4">#REF!</definedName>
    <definedName name="NSSR114" localSheetId="10">#REF!</definedName>
    <definedName name="NSSR114" localSheetId="0">#REF!</definedName>
    <definedName name="NSSR114" localSheetId="1">#REF!</definedName>
    <definedName name="NSSR114">#REF!</definedName>
    <definedName name="NSSR115" localSheetId="11">#REF!</definedName>
    <definedName name="NSSR115" localSheetId="4">#REF!</definedName>
    <definedName name="NSSR115" localSheetId="10">#REF!</definedName>
    <definedName name="NSSR115" localSheetId="0">#REF!</definedName>
    <definedName name="NSSR115" localSheetId="1">#REF!</definedName>
    <definedName name="NSSR115">#REF!</definedName>
    <definedName name="NSSR116" localSheetId="11">#REF!</definedName>
    <definedName name="NSSR116" localSheetId="4">#REF!</definedName>
    <definedName name="NSSR116" localSheetId="10">#REF!</definedName>
    <definedName name="NSSR116" localSheetId="0">#REF!</definedName>
    <definedName name="NSSR116" localSheetId="1">#REF!</definedName>
    <definedName name="NSSR116">#REF!</definedName>
    <definedName name="NSSR117" localSheetId="11">#REF!</definedName>
    <definedName name="NSSR117" localSheetId="4">#REF!</definedName>
    <definedName name="NSSR117" localSheetId="10">#REF!</definedName>
    <definedName name="NSSR117" localSheetId="0">#REF!</definedName>
    <definedName name="NSSR117" localSheetId="1">#REF!</definedName>
    <definedName name="NSSR117">#REF!</definedName>
    <definedName name="NSSR118" localSheetId="11">#REF!</definedName>
    <definedName name="NSSR118" localSheetId="4">#REF!</definedName>
    <definedName name="NSSR118" localSheetId="10">#REF!</definedName>
    <definedName name="NSSR118" localSheetId="0">#REF!</definedName>
    <definedName name="NSSR118" localSheetId="1">#REF!</definedName>
    <definedName name="NSSR118">#REF!</definedName>
    <definedName name="NSSR119" localSheetId="11">#REF!</definedName>
    <definedName name="NSSR119" localSheetId="4">#REF!</definedName>
    <definedName name="NSSR119" localSheetId="10">#REF!</definedName>
    <definedName name="NSSR119" localSheetId="0">#REF!</definedName>
    <definedName name="NSSR119" localSheetId="1">#REF!</definedName>
    <definedName name="NSSR119">#REF!</definedName>
    <definedName name="NSSR12" localSheetId="11">#REF!</definedName>
    <definedName name="NSSR12" localSheetId="4">#REF!</definedName>
    <definedName name="NSSR12" localSheetId="10">#REF!</definedName>
    <definedName name="NSSR12" localSheetId="0">#REF!</definedName>
    <definedName name="NSSR12" localSheetId="1">#REF!</definedName>
    <definedName name="NSSR12">#REF!</definedName>
    <definedName name="NSSR120" localSheetId="11">#REF!</definedName>
    <definedName name="NSSR120" localSheetId="4">#REF!</definedName>
    <definedName name="NSSR120" localSheetId="10">#REF!</definedName>
    <definedName name="NSSR120" localSheetId="0">#REF!</definedName>
    <definedName name="NSSR120" localSheetId="1">#REF!</definedName>
    <definedName name="NSSR120">#REF!</definedName>
    <definedName name="NSSR121" localSheetId="11">#REF!</definedName>
    <definedName name="NSSR121" localSheetId="4">#REF!</definedName>
    <definedName name="NSSR121" localSheetId="10">#REF!</definedName>
    <definedName name="NSSR121" localSheetId="0">#REF!</definedName>
    <definedName name="NSSR121" localSheetId="1">#REF!</definedName>
    <definedName name="NSSR121">#REF!</definedName>
    <definedName name="NSSR122" localSheetId="11">#REF!</definedName>
    <definedName name="NSSR122" localSheetId="4">#REF!</definedName>
    <definedName name="NSSR122" localSheetId="10">#REF!</definedName>
    <definedName name="NSSR122" localSheetId="0">#REF!</definedName>
    <definedName name="NSSR122" localSheetId="1">#REF!</definedName>
    <definedName name="NSSR122">#REF!</definedName>
    <definedName name="NSSR123" localSheetId="11">#REF!</definedName>
    <definedName name="NSSR123" localSheetId="4">#REF!</definedName>
    <definedName name="NSSR123" localSheetId="10">#REF!</definedName>
    <definedName name="NSSR123" localSheetId="0">#REF!</definedName>
    <definedName name="NSSR123" localSheetId="1">#REF!</definedName>
    <definedName name="NSSR123">#REF!</definedName>
    <definedName name="NSSR124" localSheetId="11">#REF!</definedName>
    <definedName name="NSSR124" localSheetId="4">#REF!</definedName>
    <definedName name="NSSR124" localSheetId="10">#REF!</definedName>
    <definedName name="NSSR124" localSheetId="0">#REF!</definedName>
    <definedName name="NSSR124" localSheetId="1">#REF!</definedName>
    <definedName name="NSSR124">#REF!</definedName>
    <definedName name="NSSR125" localSheetId="11">#REF!</definedName>
    <definedName name="NSSR125" localSheetId="4">#REF!</definedName>
    <definedName name="NSSR125" localSheetId="10">#REF!</definedName>
    <definedName name="NSSR125" localSheetId="0">#REF!</definedName>
    <definedName name="NSSR125" localSheetId="1">#REF!</definedName>
    <definedName name="NSSR125">#REF!</definedName>
    <definedName name="NSSR126" localSheetId="11">#REF!</definedName>
    <definedName name="NSSR126" localSheetId="4">#REF!</definedName>
    <definedName name="NSSR126" localSheetId="10">#REF!</definedName>
    <definedName name="NSSR126" localSheetId="0">#REF!</definedName>
    <definedName name="NSSR126" localSheetId="1">#REF!</definedName>
    <definedName name="NSSR126">#REF!</definedName>
    <definedName name="NSSR127" localSheetId="11">#REF!</definedName>
    <definedName name="NSSR127" localSheetId="4">#REF!</definedName>
    <definedName name="NSSR127" localSheetId="10">#REF!</definedName>
    <definedName name="NSSR127" localSheetId="0">#REF!</definedName>
    <definedName name="NSSR127" localSheetId="1">#REF!</definedName>
    <definedName name="NSSR127">#REF!</definedName>
    <definedName name="NSSR128" localSheetId="11">#REF!</definedName>
    <definedName name="NSSR128" localSheetId="4">#REF!</definedName>
    <definedName name="NSSR128" localSheetId="10">#REF!</definedName>
    <definedName name="NSSR128" localSheetId="0">#REF!</definedName>
    <definedName name="NSSR128" localSheetId="1">#REF!</definedName>
    <definedName name="NSSR128">#REF!</definedName>
    <definedName name="NSSR129" localSheetId="11">#REF!</definedName>
    <definedName name="NSSR129" localSheetId="4">#REF!</definedName>
    <definedName name="NSSR129" localSheetId="10">#REF!</definedName>
    <definedName name="NSSR129" localSheetId="0">#REF!</definedName>
    <definedName name="NSSR129" localSheetId="1">#REF!</definedName>
    <definedName name="NSSR129">#REF!</definedName>
    <definedName name="NSSR13" localSheetId="11">#REF!</definedName>
    <definedName name="NSSR13" localSheetId="4">#REF!</definedName>
    <definedName name="NSSR13" localSheetId="10">#REF!</definedName>
    <definedName name="NSSR13" localSheetId="0">#REF!</definedName>
    <definedName name="NSSR13" localSheetId="1">#REF!</definedName>
    <definedName name="NSSR13">#REF!</definedName>
    <definedName name="NSSR130" localSheetId="11">#REF!</definedName>
    <definedName name="NSSR130" localSheetId="4">#REF!</definedName>
    <definedName name="NSSR130" localSheetId="10">#REF!</definedName>
    <definedName name="NSSR130" localSheetId="0">#REF!</definedName>
    <definedName name="NSSR130" localSheetId="1">#REF!</definedName>
    <definedName name="NSSR130">#REF!</definedName>
    <definedName name="NSSR131" localSheetId="11">#REF!</definedName>
    <definedName name="NSSR131" localSheetId="4">#REF!</definedName>
    <definedName name="NSSR131" localSheetId="10">#REF!</definedName>
    <definedName name="NSSR131" localSheetId="0">#REF!</definedName>
    <definedName name="NSSR131" localSheetId="1">#REF!</definedName>
    <definedName name="NSSR131">#REF!</definedName>
    <definedName name="NSSR132" localSheetId="11">#REF!</definedName>
    <definedName name="NSSR132" localSheetId="4">#REF!</definedName>
    <definedName name="NSSR132" localSheetId="10">#REF!</definedName>
    <definedName name="NSSR132" localSheetId="0">#REF!</definedName>
    <definedName name="NSSR132" localSheetId="1">#REF!</definedName>
    <definedName name="NSSR132">#REF!</definedName>
    <definedName name="NSSR133" localSheetId="11">#REF!</definedName>
    <definedName name="NSSR133" localSheetId="4">#REF!</definedName>
    <definedName name="NSSR133" localSheetId="10">#REF!</definedName>
    <definedName name="NSSR133" localSheetId="0">#REF!</definedName>
    <definedName name="NSSR133" localSheetId="1">#REF!</definedName>
    <definedName name="NSSR133">#REF!</definedName>
    <definedName name="NSSR134" localSheetId="11">#REF!</definedName>
    <definedName name="NSSR134" localSheetId="4">#REF!</definedName>
    <definedName name="NSSR134" localSheetId="10">#REF!</definedName>
    <definedName name="NSSR134" localSheetId="0">#REF!</definedName>
    <definedName name="NSSR134" localSheetId="1">#REF!</definedName>
    <definedName name="NSSR134">#REF!</definedName>
    <definedName name="NSSR135" localSheetId="11">#REF!</definedName>
    <definedName name="NSSR135" localSheetId="4">#REF!</definedName>
    <definedName name="NSSR135" localSheetId="10">#REF!</definedName>
    <definedName name="NSSR135" localSheetId="0">#REF!</definedName>
    <definedName name="NSSR135" localSheetId="1">#REF!</definedName>
    <definedName name="NSSR135">#REF!</definedName>
    <definedName name="NSSR136" localSheetId="11">#REF!</definedName>
    <definedName name="NSSR136" localSheetId="4">#REF!</definedName>
    <definedName name="NSSR136" localSheetId="10">#REF!</definedName>
    <definedName name="NSSR136" localSheetId="0">#REF!</definedName>
    <definedName name="NSSR136" localSheetId="1">#REF!</definedName>
    <definedName name="NSSR136">#REF!</definedName>
    <definedName name="NSSR137" localSheetId="11">#REF!</definedName>
    <definedName name="NSSR137" localSheetId="4">#REF!</definedName>
    <definedName name="NSSR137" localSheetId="10">#REF!</definedName>
    <definedName name="NSSR137" localSheetId="0">#REF!</definedName>
    <definedName name="NSSR137" localSheetId="1">#REF!</definedName>
    <definedName name="NSSR137">#REF!</definedName>
    <definedName name="NSSR138" localSheetId="11">#REF!</definedName>
    <definedName name="NSSR138" localSheetId="4">#REF!</definedName>
    <definedName name="NSSR138" localSheetId="10">#REF!</definedName>
    <definedName name="NSSR138" localSheetId="0">#REF!</definedName>
    <definedName name="NSSR138" localSheetId="1">#REF!</definedName>
    <definedName name="NSSR138">#REF!</definedName>
    <definedName name="NSSR139" localSheetId="11">#REF!</definedName>
    <definedName name="NSSR139" localSheetId="4">#REF!</definedName>
    <definedName name="NSSR139" localSheetId="10">#REF!</definedName>
    <definedName name="NSSR139" localSheetId="0">#REF!</definedName>
    <definedName name="NSSR139" localSheetId="1">#REF!</definedName>
    <definedName name="NSSR139">#REF!</definedName>
    <definedName name="NSSR14" localSheetId="11">#REF!</definedName>
    <definedName name="NSSR14" localSheetId="4">#REF!</definedName>
    <definedName name="NSSR14" localSheetId="10">#REF!</definedName>
    <definedName name="NSSR14" localSheetId="0">#REF!</definedName>
    <definedName name="NSSR14" localSheetId="1">#REF!</definedName>
    <definedName name="NSSR14">#REF!</definedName>
    <definedName name="NSSR140" localSheetId="11">#REF!</definedName>
    <definedName name="NSSR140" localSheetId="4">#REF!</definedName>
    <definedName name="NSSR140" localSheetId="10">#REF!</definedName>
    <definedName name="NSSR140" localSheetId="0">#REF!</definedName>
    <definedName name="NSSR140" localSheetId="1">#REF!</definedName>
    <definedName name="NSSR140">#REF!</definedName>
    <definedName name="NSSR141" localSheetId="11">#REF!</definedName>
    <definedName name="NSSR141" localSheetId="4">#REF!</definedName>
    <definedName name="NSSR141" localSheetId="10">#REF!</definedName>
    <definedName name="NSSR141" localSheetId="0">#REF!</definedName>
    <definedName name="NSSR141" localSheetId="1">#REF!</definedName>
    <definedName name="NSSR141">#REF!</definedName>
    <definedName name="NSSR142" localSheetId="11">#REF!</definedName>
    <definedName name="NSSR142" localSheetId="4">#REF!</definedName>
    <definedName name="NSSR142" localSheetId="10">#REF!</definedName>
    <definedName name="NSSR142" localSheetId="0">#REF!</definedName>
    <definedName name="NSSR142" localSheetId="1">#REF!</definedName>
    <definedName name="NSSR142">#REF!</definedName>
    <definedName name="NSSR143" localSheetId="11">#REF!</definedName>
    <definedName name="NSSR143" localSheetId="4">#REF!</definedName>
    <definedName name="NSSR143" localSheetId="10">#REF!</definedName>
    <definedName name="NSSR143" localSheetId="0">#REF!</definedName>
    <definedName name="NSSR143" localSheetId="1">#REF!</definedName>
    <definedName name="NSSR143">#REF!</definedName>
    <definedName name="NSSR144" localSheetId="11">#REF!</definedName>
    <definedName name="NSSR144" localSheetId="4">#REF!</definedName>
    <definedName name="NSSR144" localSheetId="10">#REF!</definedName>
    <definedName name="NSSR144" localSheetId="0">#REF!</definedName>
    <definedName name="NSSR144" localSheetId="1">#REF!</definedName>
    <definedName name="NSSR144">#REF!</definedName>
    <definedName name="NSSR145" localSheetId="11">#REF!</definedName>
    <definedName name="NSSR145" localSheetId="4">#REF!</definedName>
    <definedName name="NSSR145" localSheetId="10">#REF!</definedName>
    <definedName name="NSSR145" localSheetId="0">#REF!</definedName>
    <definedName name="NSSR145" localSheetId="1">#REF!</definedName>
    <definedName name="NSSR145">#REF!</definedName>
    <definedName name="NSSR146" localSheetId="11">#REF!</definedName>
    <definedName name="NSSR146" localSheetId="4">#REF!</definedName>
    <definedName name="NSSR146" localSheetId="10">#REF!</definedName>
    <definedName name="NSSR146" localSheetId="0">#REF!</definedName>
    <definedName name="NSSR146" localSheetId="1">#REF!</definedName>
    <definedName name="NSSR146">#REF!</definedName>
    <definedName name="NSSR147" localSheetId="11">#REF!</definedName>
    <definedName name="NSSR147" localSheetId="4">#REF!</definedName>
    <definedName name="NSSR147" localSheetId="10">#REF!</definedName>
    <definedName name="NSSR147" localSheetId="0">#REF!</definedName>
    <definedName name="NSSR147" localSheetId="1">#REF!</definedName>
    <definedName name="NSSR147">#REF!</definedName>
    <definedName name="NSSR148" localSheetId="11">#REF!</definedName>
    <definedName name="NSSR148" localSheetId="4">#REF!</definedName>
    <definedName name="NSSR148" localSheetId="10">#REF!</definedName>
    <definedName name="NSSR148" localSheetId="0">#REF!</definedName>
    <definedName name="NSSR148" localSheetId="1">#REF!</definedName>
    <definedName name="NSSR148">#REF!</definedName>
    <definedName name="NSSR149" localSheetId="11">#REF!</definedName>
    <definedName name="NSSR149" localSheetId="4">#REF!</definedName>
    <definedName name="NSSR149" localSheetId="10">#REF!</definedName>
    <definedName name="NSSR149" localSheetId="0">#REF!</definedName>
    <definedName name="NSSR149" localSheetId="1">#REF!</definedName>
    <definedName name="NSSR149">#REF!</definedName>
    <definedName name="NSSR15" localSheetId="11">#REF!</definedName>
    <definedName name="NSSR15" localSheetId="4">#REF!</definedName>
    <definedName name="NSSR15" localSheetId="10">#REF!</definedName>
    <definedName name="NSSR15" localSheetId="0">#REF!</definedName>
    <definedName name="NSSR15" localSheetId="1">#REF!</definedName>
    <definedName name="NSSR15">#REF!</definedName>
    <definedName name="NSSR150" localSheetId="11">#REF!</definedName>
    <definedName name="NSSR150" localSheetId="4">#REF!</definedName>
    <definedName name="NSSR150" localSheetId="10">#REF!</definedName>
    <definedName name="NSSR150" localSheetId="0">#REF!</definedName>
    <definedName name="NSSR150" localSheetId="1">#REF!</definedName>
    <definedName name="NSSR150">#REF!</definedName>
    <definedName name="NSSR151" localSheetId="11">#REF!</definedName>
    <definedName name="NSSR151" localSheetId="4">#REF!</definedName>
    <definedName name="NSSR151" localSheetId="10">#REF!</definedName>
    <definedName name="NSSR151" localSheetId="0">#REF!</definedName>
    <definedName name="NSSR151" localSheetId="1">#REF!</definedName>
    <definedName name="NSSR151">#REF!</definedName>
    <definedName name="NSSR152" localSheetId="11">#REF!</definedName>
    <definedName name="NSSR152" localSheetId="4">#REF!</definedName>
    <definedName name="NSSR152" localSheetId="10">#REF!</definedName>
    <definedName name="NSSR152" localSheetId="0">#REF!</definedName>
    <definedName name="NSSR152" localSheetId="1">#REF!</definedName>
    <definedName name="NSSR152">#REF!</definedName>
    <definedName name="NSSR153" localSheetId="11">#REF!</definedName>
    <definedName name="NSSR153" localSheetId="4">#REF!</definedName>
    <definedName name="NSSR153" localSheetId="10">#REF!</definedName>
    <definedName name="NSSR153" localSheetId="0">#REF!</definedName>
    <definedName name="NSSR153" localSheetId="1">#REF!</definedName>
    <definedName name="NSSR153">#REF!</definedName>
    <definedName name="NSSR154" localSheetId="11">#REF!</definedName>
    <definedName name="NSSR154" localSheetId="4">#REF!</definedName>
    <definedName name="NSSR154" localSheetId="10">#REF!</definedName>
    <definedName name="NSSR154" localSheetId="0">#REF!</definedName>
    <definedName name="NSSR154" localSheetId="1">#REF!</definedName>
    <definedName name="NSSR154">#REF!</definedName>
    <definedName name="NSSR155" localSheetId="11">#REF!</definedName>
    <definedName name="NSSR155" localSheetId="4">#REF!</definedName>
    <definedName name="NSSR155" localSheetId="10">#REF!</definedName>
    <definedName name="NSSR155" localSheetId="0">#REF!</definedName>
    <definedName name="NSSR155" localSheetId="1">#REF!</definedName>
    <definedName name="NSSR155">#REF!</definedName>
    <definedName name="NSSR156" localSheetId="11">#REF!</definedName>
    <definedName name="NSSR156" localSheetId="4">#REF!</definedName>
    <definedName name="NSSR156" localSheetId="10">#REF!</definedName>
    <definedName name="NSSR156" localSheetId="0">#REF!</definedName>
    <definedName name="NSSR156" localSheetId="1">#REF!</definedName>
    <definedName name="NSSR156">#REF!</definedName>
    <definedName name="NSSR157" localSheetId="11">#REF!</definedName>
    <definedName name="NSSR157" localSheetId="4">#REF!</definedName>
    <definedName name="NSSR157" localSheetId="10">#REF!</definedName>
    <definedName name="NSSR157" localSheetId="0">#REF!</definedName>
    <definedName name="NSSR157" localSheetId="1">#REF!</definedName>
    <definedName name="NSSR157">#REF!</definedName>
    <definedName name="NSSR158" localSheetId="11">#REF!</definedName>
    <definedName name="NSSR158" localSheetId="4">#REF!</definedName>
    <definedName name="NSSR158" localSheetId="10">#REF!</definedName>
    <definedName name="NSSR158" localSheetId="0">#REF!</definedName>
    <definedName name="NSSR158" localSheetId="1">#REF!</definedName>
    <definedName name="NSSR158">#REF!</definedName>
    <definedName name="NSSR159" localSheetId="11">#REF!</definedName>
    <definedName name="NSSR159" localSheetId="4">#REF!</definedName>
    <definedName name="NSSR159" localSheetId="10">#REF!</definedName>
    <definedName name="NSSR159" localSheetId="0">#REF!</definedName>
    <definedName name="NSSR159" localSheetId="1">#REF!</definedName>
    <definedName name="NSSR159">#REF!</definedName>
    <definedName name="NSSR16" localSheetId="11">#REF!</definedName>
    <definedName name="NSSR16" localSheetId="4">#REF!</definedName>
    <definedName name="NSSR16" localSheetId="10">#REF!</definedName>
    <definedName name="NSSR16" localSheetId="0">#REF!</definedName>
    <definedName name="NSSR16" localSheetId="1">#REF!</definedName>
    <definedName name="NSSR16">#REF!</definedName>
    <definedName name="NSSR160" localSheetId="11">#REF!</definedName>
    <definedName name="NSSR160" localSheetId="4">#REF!</definedName>
    <definedName name="NSSR160" localSheetId="10">#REF!</definedName>
    <definedName name="NSSR160" localSheetId="0">#REF!</definedName>
    <definedName name="NSSR160" localSheetId="1">#REF!</definedName>
    <definedName name="NSSR160">#REF!</definedName>
    <definedName name="NSSR161" localSheetId="11">#REF!</definedName>
    <definedName name="NSSR161" localSheetId="4">#REF!</definedName>
    <definedName name="NSSR161" localSheetId="10">#REF!</definedName>
    <definedName name="NSSR161" localSheetId="0">#REF!</definedName>
    <definedName name="NSSR161" localSheetId="1">#REF!</definedName>
    <definedName name="NSSR161">#REF!</definedName>
    <definedName name="NSSR162" localSheetId="11">#REF!</definedName>
    <definedName name="NSSR162" localSheetId="4">#REF!</definedName>
    <definedName name="NSSR162" localSheetId="10">#REF!</definedName>
    <definedName name="NSSR162" localSheetId="0">#REF!</definedName>
    <definedName name="NSSR162" localSheetId="1">#REF!</definedName>
    <definedName name="NSSR162">#REF!</definedName>
    <definedName name="NSSR163" localSheetId="11">#REF!</definedName>
    <definedName name="NSSR163" localSheetId="4">#REF!</definedName>
    <definedName name="NSSR163" localSheetId="10">#REF!</definedName>
    <definedName name="NSSR163" localSheetId="0">#REF!</definedName>
    <definedName name="NSSR163" localSheetId="1">#REF!</definedName>
    <definedName name="NSSR163">#REF!</definedName>
    <definedName name="NSSR164" localSheetId="11">#REF!</definedName>
    <definedName name="NSSR164" localSheetId="4">#REF!</definedName>
    <definedName name="NSSR164" localSheetId="10">#REF!</definedName>
    <definedName name="NSSR164" localSheetId="0">#REF!</definedName>
    <definedName name="NSSR164" localSheetId="1">#REF!</definedName>
    <definedName name="NSSR164">#REF!</definedName>
    <definedName name="NSSR165" localSheetId="11">#REF!</definedName>
    <definedName name="NSSR165" localSheetId="4">#REF!</definedName>
    <definedName name="NSSR165" localSheetId="10">#REF!</definedName>
    <definedName name="NSSR165" localSheetId="0">#REF!</definedName>
    <definedName name="NSSR165" localSheetId="1">#REF!</definedName>
    <definedName name="NSSR165">#REF!</definedName>
    <definedName name="NSSR166" localSheetId="11">#REF!</definedName>
    <definedName name="NSSR166" localSheetId="4">#REF!</definedName>
    <definedName name="NSSR166" localSheetId="10">#REF!</definedName>
    <definedName name="NSSR166" localSheetId="0">#REF!</definedName>
    <definedName name="NSSR166" localSheetId="1">#REF!</definedName>
    <definedName name="NSSR166">#REF!</definedName>
    <definedName name="NSSR167" localSheetId="11">#REF!</definedName>
    <definedName name="NSSR167" localSheetId="4">#REF!</definedName>
    <definedName name="NSSR167" localSheetId="10">#REF!</definedName>
    <definedName name="NSSR167" localSheetId="0">#REF!</definedName>
    <definedName name="NSSR167" localSheetId="1">#REF!</definedName>
    <definedName name="NSSR167">#REF!</definedName>
    <definedName name="NSSR168" localSheetId="11">#REF!</definedName>
    <definedName name="NSSR168" localSheetId="4">#REF!</definedName>
    <definedName name="NSSR168" localSheetId="10">#REF!</definedName>
    <definedName name="NSSR168" localSheetId="0">#REF!</definedName>
    <definedName name="NSSR168" localSheetId="1">#REF!</definedName>
    <definedName name="NSSR168">#REF!</definedName>
    <definedName name="NSSR169" localSheetId="11">#REF!</definedName>
    <definedName name="NSSR169" localSheetId="4">#REF!</definedName>
    <definedName name="NSSR169" localSheetId="10">#REF!</definedName>
    <definedName name="NSSR169" localSheetId="0">#REF!</definedName>
    <definedName name="NSSR169" localSheetId="1">#REF!</definedName>
    <definedName name="NSSR169">#REF!</definedName>
    <definedName name="NSSR17" localSheetId="11">#REF!</definedName>
    <definedName name="NSSR17" localSheetId="4">#REF!</definedName>
    <definedName name="NSSR17" localSheetId="10">#REF!</definedName>
    <definedName name="NSSR17" localSheetId="0">#REF!</definedName>
    <definedName name="NSSR17" localSheetId="1">#REF!</definedName>
    <definedName name="NSSR17">#REF!</definedName>
    <definedName name="NSSR170" localSheetId="11">#REF!</definedName>
    <definedName name="NSSR170" localSheetId="4">#REF!</definedName>
    <definedName name="NSSR170" localSheetId="10">#REF!</definedName>
    <definedName name="NSSR170" localSheetId="0">#REF!</definedName>
    <definedName name="NSSR170" localSheetId="1">#REF!</definedName>
    <definedName name="NSSR170">#REF!</definedName>
    <definedName name="NSSR171" localSheetId="11">#REF!</definedName>
    <definedName name="NSSR171" localSheetId="4">#REF!</definedName>
    <definedName name="NSSR171" localSheetId="10">#REF!</definedName>
    <definedName name="NSSR171" localSheetId="0">#REF!</definedName>
    <definedName name="NSSR171" localSheetId="1">#REF!</definedName>
    <definedName name="NSSR171">#REF!</definedName>
    <definedName name="NSSR172" localSheetId="11">#REF!</definedName>
    <definedName name="NSSR172" localSheetId="4">#REF!</definedName>
    <definedName name="NSSR172" localSheetId="10">#REF!</definedName>
    <definedName name="NSSR172" localSheetId="0">#REF!</definedName>
    <definedName name="NSSR172" localSheetId="1">#REF!</definedName>
    <definedName name="NSSR172">#REF!</definedName>
    <definedName name="NSSR173" localSheetId="11">#REF!</definedName>
    <definedName name="NSSR173" localSheetId="4">#REF!</definedName>
    <definedName name="NSSR173" localSheetId="10">#REF!</definedName>
    <definedName name="NSSR173" localSheetId="0">#REF!</definedName>
    <definedName name="NSSR173" localSheetId="1">#REF!</definedName>
    <definedName name="NSSR173">#REF!</definedName>
    <definedName name="NSSR174" localSheetId="11">#REF!</definedName>
    <definedName name="NSSR174" localSheetId="4">#REF!</definedName>
    <definedName name="NSSR174" localSheetId="10">#REF!</definedName>
    <definedName name="NSSR174" localSheetId="0">#REF!</definedName>
    <definedName name="NSSR174" localSheetId="1">#REF!</definedName>
    <definedName name="NSSR174">#REF!</definedName>
    <definedName name="NSSR18" localSheetId="11">#REF!</definedName>
    <definedName name="NSSR18" localSheetId="4">#REF!</definedName>
    <definedName name="NSSR18" localSheetId="10">#REF!</definedName>
    <definedName name="NSSR18" localSheetId="0">#REF!</definedName>
    <definedName name="NSSR18" localSheetId="1">#REF!</definedName>
    <definedName name="NSSR18">#REF!</definedName>
    <definedName name="NSSR19" localSheetId="11">#REF!</definedName>
    <definedName name="NSSR19" localSheetId="4">#REF!</definedName>
    <definedName name="NSSR19" localSheetId="10">#REF!</definedName>
    <definedName name="NSSR19" localSheetId="0">#REF!</definedName>
    <definedName name="NSSR19" localSheetId="1">#REF!</definedName>
    <definedName name="NSSR19">#REF!</definedName>
    <definedName name="NSSR2" localSheetId="11">#REF!</definedName>
    <definedName name="NSSR2" localSheetId="4">#REF!</definedName>
    <definedName name="NSSR2" localSheetId="10">#REF!</definedName>
    <definedName name="NSSR2" localSheetId="0">#REF!</definedName>
    <definedName name="NSSR2" localSheetId="1">#REF!</definedName>
    <definedName name="NSSR2">#REF!</definedName>
    <definedName name="NSSR20" localSheetId="11">#REF!</definedName>
    <definedName name="NSSR20" localSheetId="4">#REF!</definedName>
    <definedName name="NSSR20" localSheetId="10">#REF!</definedName>
    <definedName name="NSSR20" localSheetId="0">#REF!</definedName>
    <definedName name="NSSR20" localSheetId="1">#REF!</definedName>
    <definedName name="NSSR20">#REF!</definedName>
    <definedName name="NSSR21" localSheetId="11">#REF!</definedName>
    <definedName name="NSSR21" localSheetId="4">#REF!</definedName>
    <definedName name="NSSR21" localSheetId="10">#REF!</definedName>
    <definedName name="NSSR21" localSheetId="0">#REF!</definedName>
    <definedName name="NSSR21" localSheetId="1">#REF!</definedName>
    <definedName name="NSSR21">#REF!</definedName>
    <definedName name="NSSR22" localSheetId="11">#REF!</definedName>
    <definedName name="NSSR22" localSheetId="4">#REF!</definedName>
    <definedName name="NSSR22" localSheetId="10">#REF!</definedName>
    <definedName name="NSSR22" localSheetId="0">#REF!</definedName>
    <definedName name="NSSR22" localSheetId="1">#REF!</definedName>
    <definedName name="NSSR22">#REF!</definedName>
    <definedName name="NSSR23" localSheetId="11">#REF!</definedName>
    <definedName name="NSSR23" localSheetId="4">#REF!</definedName>
    <definedName name="NSSR23" localSheetId="10">#REF!</definedName>
    <definedName name="NSSR23" localSheetId="0">#REF!</definedName>
    <definedName name="NSSR23" localSheetId="1">#REF!</definedName>
    <definedName name="NSSR23">#REF!</definedName>
    <definedName name="NSSR24" localSheetId="11">#REF!</definedName>
    <definedName name="NSSR24" localSheetId="4">#REF!</definedName>
    <definedName name="NSSR24" localSheetId="10">#REF!</definedName>
    <definedName name="NSSR24" localSheetId="0">#REF!</definedName>
    <definedName name="NSSR24" localSheetId="1">#REF!</definedName>
    <definedName name="NSSR24">#REF!</definedName>
    <definedName name="NSSR25" localSheetId="11">#REF!</definedName>
    <definedName name="NSSR25" localSheetId="4">#REF!</definedName>
    <definedName name="NSSR25" localSheetId="10">#REF!</definedName>
    <definedName name="NSSR25" localSheetId="0">#REF!</definedName>
    <definedName name="NSSR25" localSheetId="1">#REF!</definedName>
    <definedName name="NSSR25">#REF!</definedName>
    <definedName name="NSSR26" localSheetId="11">#REF!</definedName>
    <definedName name="NSSR26" localSheetId="4">#REF!</definedName>
    <definedName name="NSSR26" localSheetId="10">#REF!</definedName>
    <definedName name="NSSR26" localSheetId="0">#REF!</definedName>
    <definedName name="NSSR26" localSheetId="1">#REF!</definedName>
    <definedName name="NSSR26">#REF!</definedName>
    <definedName name="NSSR27" localSheetId="11">#REF!</definedName>
    <definedName name="NSSR27" localSheetId="4">#REF!</definedName>
    <definedName name="NSSR27" localSheetId="10">#REF!</definedName>
    <definedName name="NSSR27" localSheetId="0">#REF!</definedName>
    <definedName name="NSSR27" localSheetId="1">#REF!</definedName>
    <definedName name="NSSR27">#REF!</definedName>
    <definedName name="NSSR28" localSheetId="11">#REF!</definedName>
    <definedName name="NSSR28" localSheetId="4">#REF!</definedName>
    <definedName name="NSSR28" localSheetId="10">#REF!</definedName>
    <definedName name="NSSR28" localSheetId="0">#REF!</definedName>
    <definedName name="NSSR28" localSheetId="1">#REF!</definedName>
    <definedName name="NSSR28">#REF!</definedName>
    <definedName name="NSSR29" localSheetId="11">#REF!</definedName>
    <definedName name="NSSR29" localSheetId="4">#REF!</definedName>
    <definedName name="NSSR29" localSheetId="10">#REF!</definedName>
    <definedName name="NSSR29" localSheetId="0">#REF!</definedName>
    <definedName name="NSSR29" localSheetId="1">#REF!</definedName>
    <definedName name="NSSR29">#REF!</definedName>
    <definedName name="NSSR3" localSheetId="11">#REF!</definedName>
    <definedName name="NSSR3" localSheetId="4">#REF!</definedName>
    <definedName name="NSSR3" localSheetId="10">#REF!</definedName>
    <definedName name="NSSR3" localSheetId="0">#REF!</definedName>
    <definedName name="NSSR3" localSheetId="1">#REF!</definedName>
    <definedName name="NSSR3">#REF!</definedName>
    <definedName name="NSSR30" localSheetId="11">#REF!</definedName>
    <definedName name="NSSR30" localSheetId="4">#REF!</definedName>
    <definedName name="NSSR30" localSheetId="10">#REF!</definedName>
    <definedName name="NSSR30" localSheetId="0">#REF!</definedName>
    <definedName name="NSSR30" localSheetId="1">#REF!</definedName>
    <definedName name="NSSR30">#REF!</definedName>
    <definedName name="NSSR31" localSheetId="11">#REF!</definedName>
    <definedName name="NSSR31" localSheetId="4">#REF!</definedName>
    <definedName name="NSSR31" localSheetId="10">#REF!</definedName>
    <definedName name="NSSR31" localSheetId="0">#REF!</definedName>
    <definedName name="NSSR31" localSheetId="1">#REF!</definedName>
    <definedName name="NSSR31">#REF!</definedName>
    <definedName name="NSSR32" localSheetId="11">#REF!</definedName>
    <definedName name="NSSR32" localSheetId="4">#REF!</definedName>
    <definedName name="NSSR32" localSheetId="10">#REF!</definedName>
    <definedName name="NSSR32" localSheetId="0">#REF!</definedName>
    <definedName name="NSSR32" localSheetId="1">#REF!</definedName>
    <definedName name="NSSR32">#REF!</definedName>
    <definedName name="NSSR33" localSheetId="11">#REF!</definedName>
    <definedName name="NSSR33" localSheetId="4">#REF!</definedName>
    <definedName name="NSSR33" localSheetId="10">#REF!</definedName>
    <definedName name="NSSR33" localSheetId="0">#REF!</definedName>
    <definedName name="NSSR33" localSheetId="1">#REF!</definedName>
    <definedName name="NSSR33">#REF!</definedName>
    <definedName name="NSSR34" localSheetId="11">#REF!</definedName>
    <definedName name="NSSR34" localSheetId="4">#REF!</definedName>
    <definedName name="NSSR34" localSheetId="10">#REF!</definedName>
    <definedName name="NSSR34" localSheetId="0">#REF!</definedName>
    <definedName name="NSSR34" localSheetId="1">#REF!</definedName>
    <definedName name="NSSR34">#REF!</definedName>
    <definedName name="NSSR35" localSheetId="11">#REF!</definedName>
    <definedName name="NSSR35" localSheetId="4">#REF!</definedName>
    <definedName name="NSSR35" localSheetId="10">#REF!</definedName>
    <definedName name="NSSR35" localSheetId="0">#REF!</definedName>
    <definedName name="NSSR35" localSheetId="1">#REF!</definedName>
    <definedName name="NSSR35">#REF!</definedName>
    <definedName name="NSSR36" localSheetId="11">#REF!</definedName>
    <definedName name="NSSR36" localSheetId="4">#REF!</definedName>
    <definedName name="NSSR36" localSheetId="10">#REF!</definedName>
    <definedName name="NSSR36" localSheetId="0">#REF!</definedName>
    <definedName name="NSSR36" localSheetId="1">#REF!</definedName>
    <definedName name="NSSR36">#REF!</definedName>
    <definedName name="NSSR37" localSheetId="11">#REF!</definedName>
    <definedName name="NSSR37" localSheetId="4">#REF!</definedName>
    <definedName name="NSSR37" localSheetId="10">#REF!</definedName>
    <definedName name="NSSR37" localSheetId="0">#REF!</definedName>
    <definedName name="NSSR37" localSheetId="1">#REF!</definedName>
    <definedName name="NSSR37">#REF!</definedName>
    <definedName name="NSSR38" localSheetId="11">#REF!</definedName>
    <definedName name="NSSR38" localSheetId="4">#REF!</definedName>
    <definedName name="NSSR38" localSheetId="10">#REF!</definedName>
    <definedName name="NSSR38" localSheetId="0">#REF!</definedName>
    <definedName name="NSSR38" localSheetId="1">#REF!</definedName>
    <definedName name="NSSR38">#REF!</definedName>
    <definedName name="NSSR39" localSheetId="11">#REF!</definedName>
    <definedName name="NSSR39" localSheetId="4">#REF!</definedName>
    <definedName name="NSSR39" localSheetId="10">#REF!</definedName>
    <definedName name="NSSR39" localSheetId="0">#REF!</definedName>
    <definedName name="NSSR39" localSheetId="1">#REF!</definedName>
    <definedName name="NSSR39">#REF!</definedName>
    <definedName name="NSSR4" localSheetId="11">#REF!</definedName>
    <definedName name="NSSR4" localSheetId="4">#REF!</definedName>
    <definedName name="NSSR4" localSheetId="10">#REF!</definedName>
    <definedName name="NSSR4" localSheetId="0">#REF!</definedName>
    <definedName name="NSSR4" localSheetId="1">#REF!</definedName>
    <definedName name="NSSR4">#REF!</definedName>
    <definedName name="NSSR40" localSheetId="11">#REF!</definedName>
    <definedName name="NSSR40" localSheetId="4">#REF!</definedName>
    <definedName name="NSSR40" localSheetId="10">#REF!</definedName>
    <definedName name="NSSR40" localSheetId="0">#REF!</definedName>
    <definedName name="NSSR40" localSheetId="1">#REF!</definedName>
    <definedName name="NSSR40">#REF!</definedName>
    <definedName name="NSSR41" localSheetId="11">#REF!</definedName>
    <definedName name="NSSR41" localSheetId="4">#REF!</definedName>
    <definedName name="NSSR41" localSheetId="10">#REF!</definedName>
    <definedName name="NSSR41" localSheetId="0">#REF!</definedName>
    <definedName name="NSSR41" localSheetId="1">#REF!</definedName>
    <definedName name="NSSR41">#REF!</definedName>
    <definedName name="NSSR42" localSheetId="11">#REF!</definedName>
    <definedName name="NSSR42" localSheetId="4">#REF!</definedName>
    <definedName name="NSSR42" localSheetId="10">#REF!</definedName>
    <definedName name="NSSR42" localSheetId="0">#REF!</definedName>
    <definedName name="NSSR42" localSheetId="1">#REF!</definedName>
    <definedName name="NSSR42">#REF!</definedName>
    <definedName name="NSSR43" localSheetId="11">#REF!</definedName>
    <definedName name="NSSR43" localSheetId="4">#REF!</definedName>
    <definedName name="NSSR43" localSheetId="10">#REF!</definedName>
    <definedName name="NSSR43" localSheetId="0">#REF!</definedName>
    <definedName name="NSSR43" localSheetId="1">#REF!</definedName>
    <definedName name="NSSR43">#REF!</definedName>
    <definedName name="NSSR44" localSheetId="11">#REF!</definedName>
    <definedName name="NSSR44" localSheetId="4">#REF!</definedName>
    <definedName name="NSSR44" localSheetId="10">#REF!</definedName>
    <definedName name="NSSR44" localSheetId="0">#REF!</definedName>
    <definedName name="NSSR44" localSheetId="1">#REF!</definedName>
    <definedName name="NSSR44">#REF!</definedName>
    <definedName name="NSSR45" localSheetId="11">#REF!</definedName>
    <definedName name="NSSR45" localSheetId="4">#REF!</definedName>
    <definedName name="NSSR45" localSheetId="10">#REF!</definedName>
    <definedName name="NSSR45" localSheetId="0">#REF!</definedName>
    <definedName name="NSSR45" localSheetId="1">#REF!</definedName>
    <definedName name="NSSR45">#REF!</definedName>
    <definedName name="NSSR46" localSheetId="11">#REF!</definedName>
    <definedName name="NSSR46" localSheetId="4">#REF!</definedName>
    <definedName name="NSSR46" localSheetId="10">#REF!</definedName>
    <definedName name="NSSR46" localSheetId="0">#REF!</definedName>
    <definedName name="NSSR46" localSheetId="1">#REF!</definedName>
    <definedName name="NSSR46">#REF!</definedName>
    <definedName name="NSSR47" localSheetId="11">#REF!</definedName>
    <definedName name="NSSR47" localSheetId="4">#REF!</definedName>
    <definedName name="NSSR47" localSheetId="10">#REF!</definedName>
    <definedName name="NSSR47" localSheetId="0">#REF!</definedName>
    <definedName name="NSSR47" localSheetId="1">#REF!</definedName>
    <definedName name="NSSR47">#REF!</definedName>
    <definedName name="NSSR48" localSheetId="11">#REF!</definedName>
    <definedName name="NSSR48" localSheetId="4">#REF!</definedName>
    <definedName name="NSSR48" localSheetId="10">#REF!</definedName>
    <definedName name="NSSR48" localSheetId="0">#REF!</definedName>
    <definedName name="NSSR48" localSheetId="1">#REF!</definedName>
    <definedName name="NSSR48">#REF!</definedName>
    <definedName name="NSSR49" localSheetId="11">#REF!</definedName>
    <definedName name="NSSR49" localSheetId="4">#REF!</definedName>
    <definedName name="NSSR49" localSheetId="10">#REF!</definedName>
    <definedName name="NSSR49" localSheetId="0">#REF!</definedName>
    <definedName name="NSSR49" localSheetId="1">#REF!</definedName>
    <definedName name="NSSR49">#REF!</definedName>
    <definedName name="NSSR5" localSheetId="11">#REF!</definedName>
    <definedName name="NSSR5" localSheetId="4">#REF!</definedName>
    <definedName name="NSSR5" localSheetId="10">#REF!</definedName>
    <definedName name="NSSR5" localSheetId="0">#REF!</definedName>
    <definedName name="NSSR5" localSheetId="1">#REF!</definedName>
    <definedName name="NSSR5">#REF!</definedName>
    <definedName name="NSSR50" localSheetId="11">#REF!</definedName>
    <definedName name="NSSR50" localSheetId="4">#REF!</definedName>
    <definedName name="NSSR50" localSheetId="10">#REF!</definedName>
    <definedName name="NSSR50" localSheetId="0">#REF!</definedName>
    <definedName name="NSSR50" localSheetId="1">#REF!</definedName>
    <definedName name="NSSR50">#REF!</definedName>
    <definedName name="NSSR51" localSheetId="11">#REF!</definedName>
    <definedName name="NSSR51" localSheetId="4">#REF!</definedName>
    <definedName name="NSSR51" localSheetId="10">#REF!</definedName>
    <definedName name="NSSR51" localSheetId="0">#REF!</definedName>
    <definedName name="NSSR51" localSheetId="1">#REF!</definedName>
    <definedName name="NSSR51">#REF!</definedName>
    <definedName name="NSSR52" localSheetId="11">#REF!</definedName>
    <definedName name="NSSR52" localSheetId="4">#REF!</definedName>
    <definedName name="NSSR52" localSheetId="10">#REF!</definedName>
    <definedName name="NSSR52" localSheetId="0">#REF!</definedName>
    <definedName name="NSSR52" localSheetId="1">#REF!</definedName>
    <definedName name="NSSR52">#REF!</definedName>
    <definedName name="NSSR53" localSheetId="11">#REF!</definedName>
    <definedName name="NSSR53" localSheetId="4">#REF!</definedName>
    <definedName name="NSSR53" localSheetId="10">#REF!</definedName>
    <definedName name="NSSR53" localSheetId="0">#REF!</definedName>
    <definedName name="NSSR53" localSheetId="1">#REF!</definedName>
    <definedName name="NSSR53">#REF!</definedName>
    <definedName name="NSSR54" localSheetId="11">#REF!</definedName>
    <definedName name="NSSR54" localSheetId="4">#REF!</definedName>
    <definedName name="NSSR54" localSheetId="10">#REF!</definedName>
    <definedName name="NSSR54" localSheetId="0">#REF!</definedName>
    <definedName name="NSSR54" localSheetId="1">#REF!</definedName>
    <definedName name="NSSR54">#REF!</definedName>
    <definedName name="NSSR55" localSheetId="11">#REF!</definedName>
    <definedName name="NSSR55" localSheetId="4">#REF!</definedName>
    <definedName name="NSSR55" localSheetId="10">#REF!</definedName>
    <definedName name="NSSR55" localSheetId="0">#REF!</definedName>
    <definedName name="NSSR55" localSheetId="1">#REF!</definedName>
    <definedName name="NSSR55">#REF!</definedName>
    <definedName name="NSSR56" localSheetId="11">#REF!</definedName>
    <definedName name="NSSR56" localSheetId="4">#REF!</definedName>
    <definedName name="NSSR56" localSheetId="10">#REF!</definedName>
    <definedName name="NSSR56" localSheetId="0">#REF!</definedName>
    <definedName name="NSSR56" localSheetId="1">#REF!</definedName>
    <definedName name="NSSR56">#REF!</definedName>
    <definedName name="NSSR57" localSheetId="11">#REF!</definedName>
    <definedName name="NSSR57" localSheetId="4">#REF!</definedName>
    <definedName name="NSSR57" localSheetId="10">#REF!</definedName>
    <definedName name="NSSR57" localSheetId="0">#REF!</definedName>
    <definedName name="NSSR57" localSheetId="1">#REF!</definedName>
    <definedName name="NSSR57">#REF!</definedName>
    <definedName name="NSSR58" localSheetId="11">#REF!</definedName>
    <definedName name="NSSR58" localSheetId="4">#REF!</definedName>
    <definedName name="NSSR58" localSheetId="10">#REF!</definedName>
    <definedName name="NSSR58" localSheetId="0">#REF!</definedName>
    <definedName name="NSSR58" localSheetId="1">#REF!</definedName>
    <definedName name="NSSR58">#REF!</definedName>
    <definedName name="NSSR59" localSheetId="11">#REF!</definedName>
    <definedName name="NSSR59" localSheetId="4">#REF!</definedName>
    <definedName name="NSSR59" localSheetId="10">#REF!</definedName>
    <definedName name="NSSR59" localSheetId="0">#REF!</definedName>
    <definedName name="NSSR59" localSheetId="1">#REF!</definedName>
    <definedName name="NSSR59">#REF!</definedName>
    <definedName name="NSSR6" localSheetId="11">#REF!</definedName>
    <definedName name="NSSR6" localSheetId="4">#REF!</definedName>
    <definedName name="NSSR6" localSheetId="10">#REF!</definedName>
    <definedName name="NSSR6" localSheetId="0">#REF!</definedName>
    <definedName name="NSSR6" localSheetId="1">#REF!</definedName>
    <definedName name="NSSR6">#REF!</definedName>
    <definedName name="NSSR60" localSheetId="11">#REF!</definedName>
    <definedName name="NSSR60" localSheetId="4">#REF!</definedName>
    <definedName name="NSSR60" localSheetId="10">#REF!</definedName>
    <definedName name="NSSR60" localSheetId="0">#REF!</definedName>
    <definedName name="NSSR60" localSheetId="1">#REF!</definedName>
    <definedName name="NSSR60">#REF!</definedName>
    <definedName name="NSSR61" localSheetId="11">#REF!</definedName>
    <definedName name="NSSR61" localSheetId="4">#REF!</definedName>
    <definedName name="NSSR61" localSheetId="10">#REF!</definedName>
    <definedName name="NSSR61" localSheetId="0">#REF!</definedName>
    <definedName name="NSSR61" localSheetId="1">#REF!</definedName>
    <definedName name="NSSR61">#REF!</definedName>
    <definedName name="NSSR62" localSheetId="11">#REF!</definedName>
    <definedName name="NSSR62" localSheetId="4">#REF!</definedName>
    <definedName name="NSSR62" localSheetId="10">#REF!</definedName>
    <definedName name="NSSR62" localSheetId="0">#REF!</definedName>
    <definedName name="NSSR62" localSheetId="1">#REF!</definedName>
    <definedName name="NSSR62">#REF!</definedName>
    <definedName name="NSSR63" localSheetId="11">#REF!</definedName>
    <definedName name="NSSR63" localSheetId="4">#REF!</definedName>
    <definedName name="NSSR63" localSheetId="10">#REF!</definedName>
    <definedName name="NSSR63" localSheetId="0">#REF!</definedName>
    <definedName name="NSSR63" localSheetId="1">#REF!</definedName>
    <definedName name="NSSR63">#REF!</definedName>
    <definedName name="NSSR64" localSheetId="11">#REF!</definedName>
    <definedName name="NSSR64" localSheetId="4">#REF!</definedName>
    <definedName name="NSSR64" localSheetId="10">#REF!</definedName>
    <definedName name="NSSR64" localSheetId="0">#REF!</definedName>
    <definedName name="NSSR64" localSheetId="1">#REF!</definedName>
    <definedName name="NSSR64">#REF!</definedName>
    <definedName name="NSSR65" localSheetId="11">#REF!</definedName>
    <definedName name="NSSR65" localSheetId="4">#REF!</definedName>
    <definedName name="NSSR65" localSheetId="10">#REF!</definedName>
    <definedName name="NSSR65" localSheetId="0">#REF!</definedName>
    <definedName name="NSSR65" localSheetId="1">#REF!</definedName>
    <definedName name="NSSR65">#REF!</definedName>
    <definedName name="NSSR66" localSheetId="11">#REF!</definedName>
    <definedName name="NSSR66" localSheetId="4">#REF!</definedName>
    <definedName name="NSSR66" localSheetId="10">#REF!</definedName>
    <definedName name="NSSR66" localSheetId="0">#REF!</definedName>
    <definedName name="NSSR66" localSheetId="1">#REF!</definedName>
    <definedName name="NSSR66">#REF!</definedName>
    <definedName name="NSSR67" localSheetId="11">#REF!</definedName>
    <definedName name="NSSR67" localSheetId="4">#REF!</definedName>
    <definedName name="NSSR67" localSheetId="10">#REF!</definedName>
    <definedName name="NSSR67" localSheetId="0">#REF!</definedName>
    <definedName name="NSSR67" localSheetId="1">#REF!</definedName>
    <definedName name="NSSR67">#REF!</definedName>
    <definedName name="NSSR68" localSheetId="11">#REF!</definedName>
    <definedName name="NSSR68" localSheetId="4">#REF!</definedName>
    <definedName name="NSSR68" localSheetId="10">#REF!</definedName>
    <definedName name="NSSR68" localSheetId="0">#REF!</definedName>
    <definedName name="NSSR68" localSheetId="1">#REF!</definedName>
    <definedName name="NSSR68">#REF!</definedName>
    <definedName name="NSSR69" localSheetId="11">#REF!</definedName>
    <definedName name="NSSR69" localSheetId="4">#REF!</definedName>
    <definedName name="NSSR69" localSheetId="10">#REF!</definedName>
    <definedName name="NSSR69" localSheetId="0">#REF!</definedName>
    <definedName name="NSSR69" localSheetId="1">#REF!</definedName>
    <definedName name="NSSR69">#REF!</definedName>
    <definedName name="NSSR7" localSheetId="11">#REF!</definedName>
    <definedName name="NSSR7" localSheetId="4">#REF!</definedName>
    <definedName name="NSSR7" localSheetId="10">#REF!</definedName>
    <definedName name="NSSR7" localSheetId="0">#REF!</definedName>
    <definedName name="NSSR7" localSheetId="1">#REF!</definedName>
    <definedName name="NSSR7">#REF!</definedName>
    <definedName name="NSSR70" localSheetId="11">#REF!</definedName>
    <definedName name="NSSR70" localSheetId="4">#REF!</definedName>
    <definedName name="NSSR70" localSheetId="10">#REF!</definedName>
    <definedName name="NSSR70" localSheetId="0">#REF!</definedName>
    <definedName name="NSSR70" localSheetId="1">#REF!</definedName>
    <definedName name="NSSR70">#REF!</definedName>
    <definedName name="NSSR71" localSheetId="11">#REF!</definedName>
    <definedName name="NSSR71" localSheetId="4">#REF!</definedName>
    <definedName name="NSSR71" localSheetId="10">#REF!</definedName>
    <definedName name="NSSR71" localSheetId="0">#REF!</definedName>
    <definedName name="NSSR71" localSheetId="1">#REF!</definedName>
    <definedName name="NSSR71">#REF!</definedName>
    <definedName name="NSSR72" localSheetId="11">#REF!</definedName>
    <definedName name="NSSR72" localSheetId="4">#REF!</definedName>
    <definedName name="NSSR72" localSheetId="10">#REF!</definedName>
    <definedName name="NSSR72" localSheetId="0">#REF!</definedName>
    <definedName name="NSSR72" localSheetId="1">#REF!</definedName>
    <definedName name="NSSR72">#REF!</definedName>
    <definedName name="NSSR73" localSheetId="11">#REF!</definedName>
    <definedName name="NSSR73" localSheetId="4">#REF!</definedName>
    <definedName name="NSSR73" localSheetId="10">#REF!</definedName>
    <definedName name="NSSR73" localSheetId="0">#REF!</definedName>
    <definedName name="NSSR73" localSheetId="1">#REF!</definedName>
    <definedName name="NSSR73">#REF!</definedName>
    <definedName name="NSSR74" localSheetId="11">#REF!</definedName>
    <definedName name="NSSR74" localSheetId="4">#REF!</definedName>
    <definedName name="NSSR74" localSheetId="10">#REF!</definedName>
    <definedName name="NSSR74" localSheetId="0">#REF!</definedName>
    <definedName name="NSSR74" localSheetId="1">#REF!</definedName>
    <definedName name="NSSR74">#REF!</definedName>
    <definedName name="NSSR75" localSheetId="11">#REF!</definedName>
    <definedName name="NSSR75" localSheetId="4">#REF!</definedName>
    <definedName name="NSSR75" localSheetId="10">#REF!</definedName>
    <definedName name="NSSR75" localSheetId="0">#REF!</definedName>
    <definedName name="NSSR75" localSheetId="1">#REF!</definedName>
    <definedName name="NSSR75">#REF!</definedName>
    <definedName name="NSSR76" localSheetId="11">#REF!</definedName>
    <definedName name="NSSR76" localSheetId="4">#REF!</definedName>
    <definedName name="NSSR76" localSheetId="10">#REF!</definedName>
    <definedName name="NSSR76" localSheetId="0">#REF!</definedName>
    <definedName name="NSSR76" localSheetId="1">#REF!</definedName>
    <definedName name="NSSR76">#REF!</definedName>
    <definedName name="NSSR77" localSheetId="11">#REF!</definedName>
    <definedName name="NSSR77" localSheetId="4">#REF!</definedName>
    <definedName name="NSSR77" localSheetId="10">#REF!</definedName>
    <definedName name="NSSR77" localSheetId="0">#REF!</definedName>
    <definedName name="NSSR77" localSheetId="1">#REF!</definedName>
    <definedName name="NSSR77">#REF!</definedName>
    <definedName name="NSSR78" localSheetId="11">#REF!</definedName>
    <definedName name="NSSR78" localSheetId="4">#REF!</definedName>
    <definedName name="NSSR78" localSheetId="10">#REF!</definedName>
    <definedName name="NSSR78" localSheetId="0">#REF!</definedName>
    <definedName name="NSSR78" localSheetId="1">#REF!</definedName>
    <definedName name="NSSR78">#REF!</definedName>
    <definedName name="NSSR79" localSheetId="11">#REF!</definedName>
    <definedName name="NSSR79" localSheetId="4">#REF!</definedName>
    <definedName name="NSSR79" localSheetId="10">#REF!</definedName>
    <definedName name="NSSR79" localSheetId="0">#REF!</definedName>
    <definedName name="NSSR79" localSheetId="1">#REF!</definedName>
    <definedName name="NSSR79">#REF!</definedName>
    <definedName name="NSSR8" localSheetId="11">#REF!</definedName>
    <definedName name="NSSR8" localSheetId="4">#REF!</definedName>
    <definedName name="NSSR8" localSheetId="10">#REF!</definedName>
    <definedName name="NSSR8" localSheetId="0">#REF!</definedName>
    <definedName name="NSSR8" localSheetId="1">#REF!</definedName>
    <definedName name="NSSR8">#REF!</definedName>
    <definedName name="NSSR80" localSheetId="11">#REF!</definedName>
    <definedName name="NSSR80" localSheetId="4">#REF!</definedName>
    <definedName name="NSSR80" localSheetId="10">#REF!</definedName>
    <definedName name="NSSR80" localSheetId="0">#REF!</definedName>
    <definedName name="NSSR80" localSheetId="1">#REF!</definedName>
    <definedName name="NSSR80">#REF!</definedName>
    <definedName name="NSSR81" localSheetId="11">#REF!</definedName>
    <definedName name="NSSR81" localSheetId="4">#REF!</definedName>
    <definedName name="NSSR81" localSheetId="10">#REF!</definedName>
    <definedName name="NSSR81" localSheetId="0">#REF!</definedName>
    <definedName name="NSSR81" localSheetId="1">#REF!</definedName>
    <definedName name="NSSR81">#REF!</definedName>
    <definedName name="NSSR82" localSheetId="11">#REF!</definedName>
    <definedName name="NSSR82" localSheetId="4">#REF!</definedName>
    <definedName name="NSSR82" localSheetId="10">#REF!</definedName>
    <definedName name="NSSR82" localSheetId="0">#REF!</definedName>
    <definedName name="NSSR82" localSheetId="1">#REF!</definedName>
    <definedName name="NSSR82">#REF!</definedName>
    <definedName name="NSSR83" localSheetId="11">#REF!</definedName>
    <definedName name="NSSR83" localSheetId="4">#REF!</definedName>
    <definedName name="NSSR83" localSheetId="10">#REF!</definedName>
    <definedName name="NSSR83" localSheetId="0">#REF!</definedName>
    <definedName name="NSSR83" localSheetId="1">#REF!</definedName>
    <definedName name="NSSR83">#REF!</definedName>
    <definedName name="NSSR84" localSheetId="11">#REF!</definedName>
    <definedName name="NSSR84" localSheetId="4">#REF!</definedName>
    <definedName name="NSSR84" localSheetId="10">#REF!</definedName>
    <definedName name="NSSR84" localSheetId="0">#REF!</definedName>
    <definedName name="NSSR84" localSheetId="1">#REF!</definedName>
    <definedName name="NSSR84">#REF!</definedName>
    <definedName name="NSSR85" localSheetId="11">#REF!</definedName>
    <definedName name="NSSR85" localSheetId="4">#REF!</definedName>
    <definedName name="NSSR85" localSheetId="10">#REF!</definedName>
    <definedName name="NSSR85" localSheetId="0">#REF!</definedName>
    <definedName name="NSSR85" localSheetId="1">#REF!</definedName>
    <definedName name="NSSR85">#REF!</definedName>
    <definedName name="NSSR86" localSheetId="11">#REF!</definedName>
    <definedName name="NSSR86" localSheetId="4">#REF!</definedName>
    <definedName name="NSSR86" localSheetId="10">#REF!</definedName>
    <definedName name="NSSR86" localSheetId="0">#REF!</definedName>
    <definedName name="NSSR86" localSheetId="1">#REF!</definedName>
    <definedName name="NSSR86">#REF!</definedName>
    <definedName name="NSSR87" localSheetId="11">#REF!</definedName>
    <definedName name="NSSR87" localSheetId="4">#REF!</definedName>
    <definedName name="NSSR87" localSheetId="10">#REF!</definedName>
    <definedName name="NSSR87" localSheetId="0">#REF!</definedName>
    <definedName name="NSSR87" localSheetId="1">#REF!</definedName>
    <definedName name="NSSR87">#REF!</definedName>
    <definedName name="NSSR88" localSheetId="11">#REF!</definedName>
    <definedName name="NSSR88" localSheetId="4">#REF!</definedName>
    <definedName name="NSSR88" localSheetId="10">#REF!</definedName>
    <definedName name="NSSR88" localSheetId="0">#REF!</definedName>
    <definedName name="NSSR88" localSheetId="1">#REF!</definedName>
    <definedName name="NSSR88">#REF!</definedName>
    <definedName name="NSSR89" localSheetId="11">#REF!</definedName>
    <definedName name="NSSR89" localSheetId="4">#REF!</definedName>
    <definedName name="NSSR89" localSheetId="10">#REF!</definedName>
    <definedName name="NSSR89" localSheetId="0">#REF!</definedName>
    <definedName name="NSSR89" localSheetId="1">#REF!</definedName>
    <definedName name="NSSR89">#REF!</definedName>
    <definedName name="NSSR9" localSheetId="11">#REF!</definedName>
    <definedName name="NSSR9" localSheetId="4">#REF!</definedName>
    <definedName name="NSSR9" localSheetId="10">#REF!</definedName>
    <definedName name="NSSR9" localSheetId="0">#REF!</definedName>
    <definedName name="NSSR9" localSheetId="1">#REF!</definedName>
    <definedName name="NSSR9">#REF!</definedName>
    <definedName name="NSSR90" localSheetId="11">#REF!</definedName>
    <definedName name="NSSR90" localSheetId="4">#REF!</definedName>
    <definedName name="NSSR90" localSheetId="10">#REF!</definedName>
    <definedName name="NSSR90" localSheetId="0">#REF!</definedName>
    <definedName name="NSSR90" localSheetId="1">#REF!</definedName>
    <definedName name="NSSR90">#REF!</definedName>
    <definedName name="NSSR91" localSheetId="11">#REF!</definedName>
    <definedName name="NSSR91" localSheetId="4">#REF!</definedName>
    <definedName name="NSSR91" localSheetId="10">#REF!</definedName>
    <definedName name="NSSR91" localSheetId="0">#REF!</definedName>
    <definedName name="NSSR91" localSheetId="1">#REF!</definedName>
    <definedName name="NSSR91">#REF!</definedName>
    <definedName name="NSSR92" localSheetId="11">#REF!</definedName>
    <definedName name="NSSR92" localSheetId="4">#REF!</definedName>
    <definedName name="NSSR92" localSheetId="10">#REF!</definedName>
    <definedName name="NSSR92" localSheetId="0">#REF!</definedName>
    <definedName name="NSSR92" localSheetId="1">#REF!</definedName>
    <definedName name="NSSR92">#REF!</definedName>
    <definedName name="NSSR93" localSheetId="11">#REF!</definedName>
    <definedName name="NSSR93" localSheetId="4">#REF!</definedName>
    <definedName name="NSSR93" localSheetId="10">#REF!</definedName>
    <definedName name="NSSR93" localSheetId="0">#REF!</definedName>
    <definedName name="NSSR93" localSheetId="1">#REF!</definedName>
    <definedName name="NSSR93">#REF!</definedName>
    <definedName name="NSSR94" localSheetId="11">#REF!</definedName>
    <definedName name="NSSR94" localSheetId="4">#REF!</definedName>
    <definedName name="NSSR94" localSheetId="10">#REF!</definedName>
    <definedName name="NSSR94" localSheetId="0">#REF!</definedName>
    <definedName name="NSSR94" localSheetId="1">#REF!</definedName>
    <definedName name="NSSR94">#REF!</definedName>
    <definedName name="NSSR95" localSheetId="11">#REF!</definedName>
    <definedName name="NSSR95" localSheetId="4">#REF!</definedName>
    <definedName name="NSSR95" localSheetId="10">#REF!</definedName>
    <definedName name="NSSR95" localSheetId="0">#REF!</definedName>
    <definedName name="NSSR95" localSheetId="1">#REF!</definedName>
    <definedName name="NSSR95">#REF!</definedName>
    <definedName name="NSSR96" localSheetId="11">#REF!</definedName>
    <definedName name="NSSR96" localSheetId="4">#REF!</definedName>
    <definedName name="NSSR96" localSheetId="10">#REF!</definedName>
    <definedName name="NSSR96" localSheetId="0">#REF!</definedName>
    <definedName name="NSSR96" localSheetId="1">#REF!</definedName>
    <definedName name="NSSR96">#REF!</definedName>
    <definedName name="NSSR97" localSheetId="11">#REF!</definedName>
    <definedName name="NSSR97" localSheetId="4">#REF!</definedName>
    <definedName name="NSSR97" localSheetId="10">#REF!</definedName>
    <definedName name="NSSR97" localSheetId="0">#REF!</definedName>
    <definedName name="NSSR97" localSheetId="1">#REF!</definedName>
    <definedName name="NSSR97">#REF!</definedName>
    <definedName name="NSSR98" localSheetId="11">#REF!</definedName>
    <definedName name="NSSR98" localSheetId="4">#REF!</definedName>
    <definedName name="NSSR98" localSheetId="10">#REF!</definedName>
    <definedName name="NSSR98" localSheetId="0">#REF!</definedName>
    <definedName name="NSSR98" localSheetId="1">#REF!</definedName>
    <definedName name="NSSR98">#REF!</definedName>
    <definedName name="NSSR99" localSheetId="11">#REF!</definedName>
    <definedName name="NSSR99" localSheetId="4">#REF!</definedName>
    <definedName name="NSSR99" localSheetId="10">#REF!</definedName>
    <definedName name="NSSR99" localSheetId="0">#REF!</definedName>
    <definedName name="NSSR99" localSheetId="1">#REF!</definedName>
    <definedName name="NSSR99">#REF!</definedName>
    <definedName name="Num_Pmt_Per_Year" localSheetId="11">#REF!</definedName>
    <definedName name="Num_Pmt_Per_Year" localSheetId="4">#REF!</definedName>
    <definedName name="Num_Pmt_Per_Year" localSheetId="0">#REF!</definedName>
    <definedName name="Num_Pmt_Per_Year">#REF!</definedName>
    <definedName name="Number_of_Payments" localSheetId="2">MATCH(0.01,End_Bal,-1)+1</definedName>
    <definedName name="Number_of_Payments" localSheetId="3">MATCH(0.01,#REF!,-1)+1</definedName>
    <definedName name="Number_of_Payments" localSheetId="11">MATCH(0.01,'DRAIN &amp; APPROACH ROAD'!End_Bal,-1)+1</definedName>
    <definedName name="Number_of_Payments" localSheetId="4">MATCH(0.01,'DRAIN &amp; APPROACH ROAD. (2)'!End_Bal,-1)+1</definedName>
    <definedName name="Number_of_Payments" localSheetId="0">MATCH(0.01,'PLINTH PROTECTION &amp; DRAIN (2)'!End_Bal,-1)+1</definedName>
    <definedName name="Number_of_Payments">MATCH(0.01,End_Bal,-1)+1</definedName>
    <definedName name="O" localSheetId="11">#REF!</definedName>
    <definedName name="O" localSheetId="4">#REF!</definedName>
    <definedName name="O" localSheetId="10">#REF!</definedName>
    <definedName name="O" localSheetId="0">#REF!</definedName>
    <definedName name="O" localSheetId="1">#REF!</definedName>
    <definedName name="O">#REF!</definedName>
    <definedName name="ofcablescost">#N/A</definedName>
    <definedName name="oiuii">#REF!</definedName>
    <definedName name="OP" localSheetId="11">#REF!</definedName>
    <definedName name="OP" localSheetId="4">#REF!</definedName>
    <definedName name="OP" localSheetId="10">#REF!</definedName>
    <definedName name="OP" localSheetId="0">#REF!</definedName>
    <definedName name="OP">#REF!</definedName>
    <definedName name="operator" localSheetId="2">#REF!</definedName>
    <definedName name="operator" localSheetId="3">#REF!</definedName>
    <definedName name="operator" localSheetId="11">#REF!</definedName>
    <definedName name="operator" localSheetId="4">#REF!</definedName>
    <definedName name="operator" localSheetId="0">#REF!</definedName>
    <definedName name="operator">#REF!</definedName>
    <definedName name="Oranges" localSheetId="11">#REF!</definedName>
    <definedName name="Oranges" localSheetId="4">#REF!</definedName>
    <definedName name="Oranges" localSheetId="10">#REF!</definedName>
    <definedName name="Oranges" localSheetId="12">#REF!</definedName>
    <definedName name="Oranges" localSheetId="0">#REF!</definedName>
    <definedName name="Oranges">#REF!</definedName>
    <definedName name="OrdinaryRodBinder" localSheetId="11">#REF!</definedName>
    <definedName name="OrdinaryRodBinder" localSheetId="4">#REF!</definedName>
    <definedName name="OrdinaryRodBinder" localSheetId="10">#REF!</definedName>
    <definedName name="OrdinaryRodBinder" localSheetId="0">#REF!</definedName>
    <definedName name="OrdinaryRodBinder" localSheetId="1">#REF!</definedName>
    <definedName name="OrdinaryRodBinder">#REF!</definedName>
    <definedName name="OTHERS" localSheetId="2">#REF!</definedName>
    <definedName name="OTHERS" localSheetId="3">#REF!</definedName>
    <definedName name="OTHERS">#REF!</definedName>
    <definedName name="Overhead_Bridge" localSheetId="2">#REF!</definedName>
    <definedName name="Overhead_Bridge" localSheetId="3">#REF!</definedName>
    <definedName name="Overhead_Bridge" localSheetId="10">#REF!</definedName>
    <definedName name="Overhead_Bridge">#REF!</definedName>
    <definedName name="overhead_Road" localSheetId="2">#REF!</definedName>
    <definedName name="overhead_Road" localSheetId="3">#REF!</definedName>
    <definedName name="overhead_Road" localSheetId="10">#REF!</definedName>
    <definedName name="overhead_Road">#REF!</definedName>
    <definedName name="PA" localSheetId="11">#REF!</definedName>
    <definedName name="PA" localSheetId="4">#REF!</definedName>
    <definedName name="PA" localSheetId="10">#REF!</definedName>
    <definedName name="PA" localSheetId="0">#REF!</definedName>
    <definedName name="PA">#REF!</definedName>
    <definedName name="painter" localSheetId="11">#REF!</definedName>
    <definedName name="painter" localSheetId="4">#REF!</definedName>
    <definedName name="painter" localSheetId="10">#REF!</definedName>
    <definedName name="painter" localSheetId="0">#REF!</definedName>
    <definedName name="painter" localSheetId="1">#REF!</definedName>
    <definedName name="painter">#REF!</definedName>
    <definedName name="painter1" localSheetId="2">#REF!</definedName>
    <definedName name="painter1" localSheetId="3">#REF!</definedName>
    <definedName name="painter1">#REF!</definedName>
    <definedName name="painting" localSheetId="11">#REF!</definedName>
    <definedName name="painting" localSheetId="4">#REF!</definedName>
    <definedName name="painting" localSheetId="10">#REF!</definedName>
    <definedName name="painting" localSheetId="0">#REF!</definedName>
    <definedName name="painting" localSheetId="1">#REF!</definedName>
    <definedName name="painting">#REF!</definedName>
    <definedName name="pat" localSheetId="11">#REF!</definedName>
    <definedName name="pat" localSheetId="4">#REF!</definedName>
    <definedName name="pat" localSheetId="10">#REF!</definedName>
    <definedName name="pat" localSheetId="0">#REF!</definedName>
    <definedName name="pat" localSheetId="1">#REF!</definedName>
    <definedName name="pat">#REF!</definedName>
    <definedName name="Pav_Shl_Wid" localSheetId="11">#REF!</definedName>
    <definedName name="Pav_Shl_Wid" localSheetId="4">#REF!</definedName>
    <definedName name="Pav_Shl_Wid" localSheetId="0">#REF!</definedName>
    <definedName name="Pav_Shl_Wid">#REF!</definedName>
    <definedName name="paver" localSheetId="11">#REF!</definedName>
    <definedName name="paver" localSheetId="4">#REF!</definedName>
    <definedName name="paver" localSheetId="10">#REF!</definedName>
    <definedName name="paver" localSheetId="0">#REF!</definedName>
    <definedName name="paver" localSheetId="1">#REF!</definedName>
    <definedName name="paver">#REF!</definedName>
    <definedName name="paverfinisher" localSheetId="2">#REF!</definedName>
    <definedName name="paverfinisher" localSheetId="3">#REF!</definedName>
    <definedName name="paverfinisher" localSheetId="11">#REF!</definedName>
    <definedName name="paverfinisher" localSheetId="4">#REF!</definedName>
    <definedName name="paverfinisher" localSheetId="0">#REF!</definedName>
    <definedName name="paverfinisher">#REF!</definedName>
    <definedName name="paverfinisher_hydrostatic" localSheetId="2">#REF!</definedName>
    <definedName name="paverfinisher_hydrostatic" localSheetId="3">#REF!</definedName>
    <definedName name="paverfinisher_hydrostatic" localSheetId="11">#REF!</definedName>
    <definedName name="paverfinisher_hydrostatic" localSheetId="4">#REF!</definedName>
    <definedName name="paverfinisher_hydrostatic" localSheetId="0">#REF!</definedName>
    <definedName name="paverfinisher_hydrostatic">#REF!</definedName>
    <definedName name="Paving_Bitumen_S_90" localSheetId="11">#REF!</definedName>
    <definedName name="Paving_Bitumen_S_90" localSheetId="4">#REF!</definedName>
    <definedName name="Paving_Bitumen_S_90" localSheetId="10">#REF!</definedName>
    <definedName name="Paving_Bitumen_S_90" localSheetId="0">#REF!</definedName>
    <definedName name="Paving_Bitumen_S_90">#REF!</definedName>
    <definedName name="Pay_Date" localSheetId="11">#REF!</definedName>
    <definedName name="Pay_Date" localSheetId="4">#REF!</definedName>
    <definedName name="Pay_Date" localSheetId="0">#REF!</definedName>
    <definedName name="Pay_Date">#REF!</definedName>
    <definedName name="Pay_Num" localSheetId="11">#REF!</definedName>
    <definedName name="Pay_Num" localSheetId="4">#REF!</definedName>
    <definedName name="Pay_Num" localSheetId="0">#REF!</definedName>
    <definedName name="Pay_Num">#REF!</definedName>
    <definedName name="Payment_Date" localSheetId="7">DATE(YEAR(#REF!),MONTH(#REF!)+Payment_Number,DAY(#REF!))</definedName>
    <definedName name="Payment_Date" localSheetId="2">DATE(YEAR(Loan_Start),MONTH(Loan_Start)+Payment_Number,DAY(Loan_Start))</definedName>
    <definedName name="Payment_Date" localSheetId="3">DATE(YEAR(#REF!),MONTH(#REF!)+Payment_Number,DAY(#REF!))</definedName>
    <definedName name="Payment_Date" localSheetId="11">DATE(YEAR('DRAIN &amp; APPROACH ROAD'!Loan_Start),MONTH('DRAIN &amp; APPROACH ROAD'!Loan_Start)+Payment_Number,DAY('DRAIN &amp; APPROACH ROAD'!Loan_Start))</definedName>
    <definedName name="Payment_Date" localSheetId="4">DATE(YEAR('DRAIN &amp; APPROACH ROAD. (2)'!Loan_Start),MONTH('DRAIN &amp; APPROACH ROAD. (2)'!Loan_Start)+Payment_Number,DAY('DRAIN &amp; APPROACH ROAD. (2)'!Loan_Start))</definedName>
    <definedName name="Payment_Date" localSheetId="9">DATE(YEAR(#REF!),MONTH(#REF!)+Payment_Number,DAY(#REF!))</definedName>
    <definedName name="Payment_Date" localSheetId="6">DATE(YEAR(#REF!),MONTH(#REF!)+Payment_Number,DAY(#REF!))</definedName>
    <definedName name="Payment_Date" localSheetId="0">DATE(YEAR('PLINTH PROTECTION &amp; DRAIN (2)'!Loan_Start),MONTH('PLINTH PROTECTION &amp; DRAIN (2)'!Loan_Start)+Payment_Number,DAY('PLINTH PROTECTION &amp; DRAIN (2)'!Loan_Start))</definedName>
    <definedName name="Payment_Date" localSheetId="8">DATE(YEAR(#REF!),MONTH(#REF!)+Payment_Number,DAY(#REF!))</definedName>
    <definedName name="Payment_Date">DATE(YEAR(Loan_Start),MONTH(Loan_Start)+Payment_Number,DAY(Loan_Start))</definedName>
    <definedName name="pc" localSheetId="11">#REF!</definedName>
    <definedName name="pc" localSheetId="4">#REF!</definedName>
    <definedName name="pc" localSheetId="10">#REF!</definedName>
    <definedName name="pc" localSheetId="0">#REF!</definedName>
    <definedName name="pc">#REF!</definedName>
    <definedName name="PCC" localSheetId="11">#REF!</definedName>
    <definedName name="PCC" localSheetId="4">#REF!</definedName>
    <definedName name="PCC" localSheetId="10">#REF!</definedName>
    <definedName name="PCC" localSheetId="0">#REF!</definedName>
    <definedName name="PCC" localSheetId="1">#REF!</definedName>
    <definedName name="PCC">#REF!</definedName>
    <definedName name="PCC_Area" localSheetId="11">#REF!</definedName>
    <definedName name="PCC_Area" localSheetId="4">#REF!</definedName>
    <definedName name="PCC_Area" localSheetId="0">#REF!</definedName>
    <definedName name="PCC_Area">#REF!</definedName>
    <definedName name="pcc_m15" localSheetId="2">#REF!</definedName>
    <definedName name="pcc_m15" localSheetId="3">#REF!</definedName>
    <definedName name="pcc_m15" localSheetId="11">#REF!</definedName>
    <definedName name="pcc_m15" localSheetId="4">#REF!</definedName>
    <definedName name="pcc_m15" localSheetId="0">#REF!</definedName>
    <definedName name="pcc_m15">#REF!</definedName>
    <definedName name="PCC_Slab_SLC" localSheetId="11">#REF!</definedName>
    <definedName name="PCC_Slab_SLC" localSheetId="4">#REF!</definedName>
    <definedName name="PCC_Slab_SLC" localSheetId="0">#REF!</definedName>
    <definedName name="PCC_Slab_SLC">#REF!</definedName>
    <definedName name="PCC_Thk" localSheetId="11">#REF!</definedName>
    <definedName name="PCC_Thk" localSheetId="4">#REF!</definedName>
    <definedName name="PCC_Thk" localSheetId="0">#REF!</definedName>
    <definedName name="PCC_Thk">#REF!</definedName>
    <definedName name="PCC_Wid" localSheetId="11">#REF!</definedName>
    <definedName name="PCC_Wid" localSheetId="4">#REF!</definedName>
    <definedName name="PCC_Wid" localSheetId="0">#REF!</definedName>
    <definedName name="PCC_Wid">#REF!</definedName>
    <definedName name="PCC1_SLC" localSheetId="11">#REF!</definedName>
    <definedName name="PCC1_SLC" localSheetId="4">#REF!</definedName>
    <definedName name="PCC1_SLC" localSheetId="0">#REF!</definedName>
    <definedName name="PCC1_SLC">#REF!</definedName>
    <definedName name="PCC2_SLC" localSheetId="11">#REF!</definedName>
    <definedName name="PCC2_SLC" localSheetId="4">#REF!</definedName>
    <definedName name="PCC2_SLC" localSheetId="0">#REF!</definedName>
    <definedName name="PCC2_SLC">#REF!</definedName>
    <definedName name="pccm20" localSheetId="11">#REF!</definedName>
    <definedName name="pccm20" localSheetId="4">#REF!</definedName>
    <definedName name="pccm20" localSheetId="0">#REF!</definedName>
    <definedName name="pccm20">#REF!</definedName>
    <definedName name="PF" localSheetId="11">#REF!</definedName>
    <definedName name="PF" localSheetId="4">#REF!</definedName>
    <definedName name="PF" localSheetId="10">#REF!</definedName>
    <definedName name="PF" localSheetId="0">#REF!</definedName>
    <definedName name="PF">#REF!</definedName>
    <definedName name="PFC" localSheetId="11">#REF!</definedName>
    <definedName name="PFC" localSheetId="4">#REF!</definedName>
    <definedName name="PFC" localSheetId="10">#REF!</definedName>
    <definedName name="PFC" localSheetId="0">#REF!</definedName>
    <definedName name="PFC">#REF!</definedName>
    <definedName name="PFL" localSheetId="11">#REF!</definedName>
    <definedName name="PFL" localSheetId="4">#REF!</definedName>
    <definedName name="PFL" localSheetId="10">#REF!</definedName>
    <definedName name="PFL" localSheetId="0">#REF!</definedName>
    <definedName name="PFL">#REF!</definedName>
    <definedName name="PICTURE2" localSheetId="11">#REF!</definedName>
    <definedName name="PICTURE2" localSheetId="4">#REF!</definedName>
    <definedName name="PICTURE2" localSheetId="0">#REF!</definedName>
    <definedName name="PICTURE2">#REF!</definedName>
    <definedName name="pin" localSheetId="11">#REF!</definedName>
    <definedName name="pin" localSheetId="4">#REF!</definedName>
    <definedName name="pin" localSheetId="10">#REF!</definedName>
    <definedName name="pin" localSheetId="0">#REF!</definedName>
    <definedName name="pin">#REF!</definedName>
    <definedName name="pipe" localSheetId="11">#REF!</definedName>
    <definedName name="pipe" localSheetId="4">#REF!</definedName>
    <definedName name="pipe" localSheetId="0">#REF!</definedName>
    <definedName name="pipe">#REF!</definedName>
    <definedName name="pipe1000" localSheetId="11">#REF!</definedName>
    <definedName name="pipe1000" localSheetId="4">#REF!</definedName>
    <definedName name="pipe1000" localSheetId="0">#REF!</definedName>
    <definedName name="pipe1000">#REF!</definedName>
    <definedName name="pipe1200" localSheetId="2">#REF!</definedName>
    <definedName name="pipe1200" localSheetId="3">#REF!</definedName>
    <definedName name="pipe1200" localSheetId="11">#REF!</definedName>
    <definedName name="pipe1200" localSheetId="4">#REF!</definedName>
    <definedName name="pipe1200" localSheetId="0">#REF!</definedName>
    <definedName name="pipe1200">#REF!</definedName>
    <definedName name="pipe300" localSheetId="2">#REF!</definedName>
    <definedName name="pipe300" localSheetId="3">#REF!</definedName>
    <definedName name="pipe300" localSheetId="11">#REF!</definedName>
    <definedName name="pipe300" localSheetId="4">#REF!</definedName>
    <definedName name="pipe300" localSheetId="0">#REF!</definedName>
    <definedName name="pipe300">#REF!</definedName>
    <definedName name="pipe450" localSheetId="11">#REF!</definedName>
    <definedName name="pipe450" localSheetId="4">#REF!</definedName>
    <definedName name="pipe450" localSheetId="0">#REF!</definedName>
    <definedName name="pipe450">#REF!</definedName>
    <definedName name="pipe600" localSheetId="2">#REF!</definedName>
    <definedName name="pipe600" localSheetId="3">#REF!</definedName>
    <definedName name="pipe600" localSheetId="11">#REF!</definedName>
    <definedName name="pipe600" localSheetId="4">#REF!</definedName>
    <definedName name="pipe600" localSheetId="0">#REF!</definedName>
    <definedName name="pipe600">#REF!</definedName>
    <definedName name="pipe700" localSheetId="2">#REF!</definedName>
    <definedName name="pipe700" localSheetId="3">#REF!</definedName>
    <definedName name="pipe700" localSheetId="11">#REF!</definedName>
    <definedName name="pipe700" localSheetId="4">#REF!</definedName>
    <definedName name="pipe700" localSheetId="0">#REF!</definedName>
    <definedName name="pipe700">#REF!</definedName>
    <definedName name="PIPE900" localSheetId="11">#REF!</definedName>
    <definedName name="PIPE900" localSheetId="4">#REF!</definedName>
    <definedName name="PIPE900" localSheetId="0">#REF!</definedName>
    <definedName name="PIPE900">#REF!</definedName>
    <definedName name="Pitch_apron" localSheetId="11">#REF!</definedName>
    <definedName name="Pitch_apron" localSheetId="4">#REF!</definedName>
    <definedName name="Pitch_apron" localSheetId="0">#REF!</definedName>
    <definedName name="Pitch_apron">#REF!</definedName>
    <definedName name="Pitch_SLC" localSheetId="11">#REF!</definedName>
    <definedName name="Pitch_SLC" localSheetId="4">#REF!</definedName>
    <definedName name="Pitch_SLC" localSheetId="0">#REF!</definedName>
    <definedName name="Pitch_SLC">#REF!</definedName>
    <definedName name="pitching" localSheetId="11">#REF!</definedName>
    <definedName name="pitching" localSheetId="4">#REF!</definedName>
    <definedName name="pitching" localSheetId="10">#REF!</definedName>
    <definedName name="pitching" localSheetId="0">#REF!</definedName>
    <definedName name="pitching" localSheetId="1">#REF!</definedName>
    <definedName name="pitching">#REF!</definedName>
    <definedName name="PL" localSheetId="11">#REF!</definedName>
    <definedName name="PL" localSheetId="4">#REF!</definedName>
    <definedName name="PL" localSheetId="10">#REF!</definedName>
    <definedName name="PL" localSheetId="0">#REF!</definedName>
    <definedName name="PL">#REF!</definedName>
    <definedName name="plaster" localSheetId="11">#REF!</definedName>
    <definedName name="plaster" localSheetId="4">#REF!</definedName>
    <definedName name="plaster" localSheetId="0">#REF!</definedName>
    <definedName name="plaster">#REF!</definedName>
    <definedName name="Plasticizer" localSheetId="11">#REF!</definedName>
    <definedName name="Plasticizer" localSheetId="4">#REF!</definedName>
    <definedName name="Plasticizer" localSheetId="10">#REF!</definedName>
    <definedName name="Plasticizer" localSheetId="0">#REF!</definedName>
    <definedName name="Plasticizer">#REF!</definedName>
    <definedName name="platecompactor" localSheetId="11">#REF!</definedName>
    <definedName name="platecompactor" localSheetId="4">#REF!</definedName>
    <definedName name="platecompactor" localSheetId="10">#REF!</definedName>
    <definedName name="platecompactor" localSheetId="0">#REF!</definedName>
    <definedName name="platecompactor" localSheetId="1">#REF!</definedName>
    <definedName name="platecompactor">#REF!</definedName>
    <definedName name="PLMSUM" localSheetId="11">#REF!</definedName>
    <definedName name="PLMSUM" localSheetId="4">#REF!</definedName>
    <definedName name="PLMSUM" localSheetId="10">#REF!</definedName>
    <definedName name="PLMSUM" localSheetId="0">#REF!</definedName>
    <definedName name="PLMSUM" localSheetId="1">#REF!</definedName>
    <definedName name="PLMSUM">#REF!</definedName>
    <definedName name="plumber" localSheetId="11">#REF!</definedName>
    <definedName name="plumber" localSheetId="4">#REF!</definedName>
    <definedName name="plumber" localSheetId="10">#REF!</definedName>
    <definedName name="plumber" localSheetId="0">#REF!</definedName>
    <definedName name="plumber" localSheetId="1">#REF!</definedName>
    <definedName name="plumber">#REF!</definedName>
    <definedName name="PM_AirCompressor_210cfm" localSheetId="2">#REF!</definedName>
    <definedName name="PM_AirCompressor_210cfm" localSheetId="3">#REF!</definedName>
    <definedName name="PM_AirCompressor_210cfm" localSheetId="11">#REF!</definedName>
    <definedName name="PM_AirCompressor_210cfm" localSheetId="4">#REF!</definedName>
    <definedName name="PM_AirCompressor_210cfm" localSheetId="10">#REF!</definedName>
    <definedName name="PM_AirCompressor_210cfm" localSheetId="0">#REF!</definedName>
    <definedName name="PM_AirCompressor_210cfm" localSheetId="1">#REF!</definedName>
    <definedName name="PM_AirCompressor_210cfm">#REF!</definedName>
    <definedName name="PM_BatchMixHMP_46_60THP" localSheetId="2">#REF!</definedName>
    <definedName name="PM_BatchMixHMP_46_60THP" localSheetId="3">#REF!</definedName>
    <definedName name="PM_BatchMixHMP_46_60THP" localSheetId="11">#REF!</definedName>
    <definedName name="PM_BatchMixHMP_46_60THP" localSheetId="4">#REF!</definedName>
    <definedName name="PM_BatchMixHMP_46_60THP" localSheetId="10">#REF!</definedName>
    <definedName name="PM_BatchMixHMP_46_60THP" localSheetId="0">#REF!</definedName>
    <definedName name="PM_BatchMixHMP_46_60THP" localSheetId="1">#REF!</definedName>
    <definedName name="PM_BatchMixHMP_46_60THP">#REF!</definedName>
    <definedName name="PM_BatchTypeHMP_30_40" localSheetId="2">#REF!</definedName>
    <definedName name="PM_BatchTypeHMP_30_40" localSheetId="3">#REF!</definedName>
    <definedName name="PM_BatchTypeHMP_30_40" localSheetId="11">#REF!</definedName>
    <definedName name="PM_BatchTypeHMP_30_40" localSheetId="4">#REF!</definedName>
    <definedName name="PM_BatchTypeHMP_30_40" localSheetId="10">#REF!</definedName>
    <definedName name="PM_BatchTypeHMP_30_40" localSheetId="0">#REF!</definedName>
    <definedName name="PM_BatchTypeHMP_30_40" localSheetId="1">#REF!</definedName>
    <definedName name="PM_BatchTypeHMP_30_40">#REF!</definedName>
    <definedName name="PM_BitumenBoilerOilFired_1000" localSheetId="2">#REF!</definedName>
    <definedName name="PM_BitumenBoilerOilFired_1000" localSheetId="3">#REF!</definedName>
    <definedName name="PM_BitumenBoilerOilFired_1000" localSheetId="11">#REF!</definedName>
    <definedName name="PM_BitumenBoilerOilFired_1000" localSheetId="4">#REF!</definedName>
    <definedName name="PM_BitumenBoilerOilFired_1000" localSheetId="10">#REF!</definedName>
    <definedName name="PM_BitumenBoilerOilFired_1000" localSheetId="0">#REF!</definedName>
    <definedName name="PM_BitumenBoilerOilFired_1000" localSheetId="1">#REF!</definedName>
    <definedName name="PM_BitumenBoilerOilFired_1000">#REF!</definedName>
    <definedName name="PM_BitumenBoilerOilFired_200" localSheetId="2">#REF!</definedName>
    <definedName name="PM_BitumenBoilerOilFired_200" localSheetId="3">#REF!</definedName>
    <definedName name="PM_BitumenBoilerOilFired_200" localSheetId="11">#REF!</definedName>
    <definedName name="PM_BitumenBoilerOilFired_200" localSheetId="4">#REF!</definedName>
    <definedName name="PM_BitumenBoilerOilFired_200" localSheetId="10">#REF!</definedName>
    <definedName name="PM_BitumenBoilerOilFired_200" localSheetId="0">#REF!</definedName>
    <definedName name="PM_BitumenBoilerOilFired_200" localSheetId="1">#REF!</definedName>
    <definedName name="PM_BitumenBoilerOilFired_200">#REF!</definedName>
    <definedName name="PM_BitumenEmulsionPressureDistributor" localSheetId="2">#REF!</definedName>
    <definedName name="PM_BitumenEmulsionPressureDistributor" localSheetId="3">#REF!</definedName>
    <definedName name="PM_BitumenEmulsionPressureDistributor" localSheetId="11">#REF!</definedName>
    <definedName name="PM_BitumenEmulsionPressureDistributor" localSheetId="4">#REF!</definedName>
    <definedName name="PM_BitumenEmulsionPressureDistributor" localSheetId="10">#REF!</definedName>
    <definedName name="PM_BitumenEmulsionPressureDistributor" localSheetId="0">#REF!</definedName>
    <definedName name="PM_BitumenEmulsionPressureDistributor" localSheetId="1">#REF!</definedName>
    <definedName name="PM_BitumenEmulsionPressureDistributor">#REF!</definedName>
    <definedName name="PM_ConcreteMixer" localSheetId="2">#REF!</definedName>
    <definedName name="PM_ConcreteMixer" localSheetId="3">#REF!</definedName>
    <definedName name="PM_ConcreteMixer" localSheetId="11">#REF!</definedName>
    <definedName name="PM_ConcreteMixer" localSheetId="4">#REF!</definedName>
    <definedName name="PM_ConcreteMixer" localSheetId="10">#REF!</definedName>
    <definedName name="PM_ConcreteMixer" localSheetId="0">#REF!</definedName>
    <definedName name="PM_ConcreteMixer" localSheetId="1">#REF!</definedName>
    <definedName name="PM_ConcreteMixer">#REF!</definedName>
    <definedName name="PM_Crane" localSheetId="2">#REF!</definedName>
    <definedName name="PM_Crane" localSheetId="3">#REF!</definedName>
    <definedName name="PM_Crane">#REF!</definedName>
    <definedName name="PM_Dozer_D50" localSheetId="2">#REF!</definedName>
    <definedName name="PM_Dozer_D50" localSheetId="3">#REF!</definedName>
    <definedName name="PM_Dozer_D50">#REF!</definedName>
    <definedName name="PM_ElectricGeneratorSet_125" localSheetId="2">#REF!</definedName>
    <definedName name="PM_ElectricGeneratorSet_125" localSheetId="3">#REF!</definedName>
    <definedName name="PM_ElectricGeneratorSet_125" localSheetId="11">#REF!</definedName>
    <definedName name="PM_ElectricGeneratorSet_125" localSheetId="4">#REF!</definedName>
    <definedName name="PM_ElectricGeneratorSet_125" localSheetId="10">#REF!</definedName>
    <definedName name="PM_ElectricGeneratorSet_125" localSheetId="0">#REF!</definedName>
    <definedName name="PM_ElectricGeneratorSet_125" localSheetId="1">#REF!</definedName>
    <definedName name="PM_ElectricGeneratorSet_125">#REF!</definedName>
    <definedName name="PM_FrontEndLoader_1cum" localSheetId="2">#REF!</definedName>
    <definedName name="PM_FrontEndLoader_1cum" localSheetId="3">#REF!</definedName>
    <definedName name="PM_FrontEndLoader_1cum" localSheetId="11">#REF!</definedName>
    <definedName name="PM_FrontEndLoader_1cum" localSheetId="4">#REF!</definedName>
    <definedName name="PM_FrontEndLoader_1cum" localSheetId="10">#REF!</definedName>
    <definedName name="PM_FrontEndLoader_1cum" localSheetId="0">#REF!</definedName>
    <definedName name="PM_FrontEndLoader_1cum" localSheetId="1">#REF!</definedName>
    <definedName name="PM_FrontEndLoader_1cum">#REF!</definedName>
    <definedName name="PM_HydraulicBroom" localSheetId="2">#REF!</definedName>
    <definedName name="PM_HydraulicBroom" localSheetId="3">#REF!</definedName>
    <definedName name="PM_HydraulicBroom" localSheetId="11">#REF!</definedName>
    <definedName name="PM_HydraulicBroom" localSheetId="4">#REF!</definedName>
    <definedName name="PM_HydraulicBroom" localSheetId="10">#REF!</definedName>
    <definedName name="PM_HydraulicBroom" localSheetId="0">#REF!</definedName>
    <definedName name="PM_HydraulicBroom" localSheetId="1">#REF!</definedName>
    <definedName name="PM_HydraulicBroom">#REF!</definedName>
    <definedName name="PM_HydraulicExcavator_09cum" localSheetId="2">#REF!</definedName>
    <definedName name="PM_HydraulicExcavator_09cum" localSheetId="3">#REF!</definedName>
    <definedName name="PM_HydraulicExcavator_09cum" localSheetId="11">#REF!</definedName>
    <definedName name="PM_HydraulicExcavator_09cum" localSheetId="4">#REF!</definedName>
    <definedName name="PM_HydraulicExcavator_09cum" localSheetId="10">#REF!</definedName>
    <definedName name="PM_HydraulicExcavator_09cum" localSheetId="0">#REF!</definedName>
    <definedName name="PM_HydraulicExcavator_09cum" localSheetId="1">#REF!</definedName>
    <definedName name="PM_HydraulicExcavator_09cum">#REF!</definedName>
    <definedName name="PM_HydraulicSelfPropelledChipSpreader" localSheetId="2">#REF!</definedName>
    <definedName name="PM_HydraulicSelfPropelledChipSpreader" localSheetId="3">#REF!</definedName>
    <definedName name="PM_HydraulicSelfPropelledChipSpreader" localSheetId="11">#REF!</definedName>
    <definedName name="PM_HydraulicSelfPropelledChipSpreader" localSheetId="4">#REF!</definedName>
    <definedName name="PM_HydraulicSelfPropelledChipSpreader" localSheetId="10">#REF!</definedName>
    <definedName name="PM_HydraulicSelfPropelledChipSpreader" localSheetId="0">#REF!</definedName>
    <definedName name="PM_HydraulicSelfPropelledChipSpreader" localSheetId="1">#REF!</definedName>
    <definedName name="PM_HydraulicSelfPropelledChipSpreader">#REF!</definedName>
    <definedName name="PM_JointCuttingMachine" localSheetId="2">#REF!</definedName>
    <definedName name="PM_JointCuttingMachine" localSheetId="3">#REF!</definedName>
    <definedName name="PM_JointCuttingMachine" localSheetId="11">#REF!</definedName>
    <definedName name="PM_JointCuttingMachine" localSheetId="4">#REF!</definedName>
    <definedName name="PM_JointCuttingMachine" localSheetId="0">#REF!</definedName>
    <definedName name="PM_JointCuttingMachine">#REF!</definedName>
    <definedName name="PM_Mixall_6_10t" localSheetId="2">#REF!</definedName>
    <definedName name="PM_Mixall_6_10t" localSheetId="3">#REF!</definedName>
    <definedName name="PM_Mixall_6_10t" localSheetId="11">#REF!</definedName>
    <definedName name="PM_Mixall_6_10t" localSheetId="4">#REF!</definedName>
    <definedName name="PM_Mixall_6_10t" localSheetId="10">#REF!</definedName>
    <definedName name="PM_Mixall_6_10t" localSheetId="0">#REF!</definedName>
    <definedName name="PM_Mixall_6_10t" localSheetId="1">#REF!</definedName>
    <definedName name="PM_Mixall_6_10t">#REF!</definedName>
    <definedName name="PM_MotorGrader" localSheetId="2">#REF!</definedName>
    <definedName name="PM_MotorGrader" localSheetId="3">#REF!</definedName>
    <definedName name="PM_MotorGrader" localSheetId="11">#REF!</definedName>
    <definedName name="PM_MotorGrader" localSheetId="4">#REF!</definedName>
    <definedName name="PM_MotorGrader" localSheetId="10">#REF!</definedName>
    <definedName name="PM_MotorGrader" localSheetId="0">#REF!</definedName>
    <definedName name="PM_MotorGrader" localSheetId="1">#REF!</definedName>
    <definedName name="PM_MotorGrader">#REF!</definedName>
    <definedName name="PM_NeedleVibrator" localSheetId="2">#REF!</definedName>
    <definedName name="PM_NeedleVibrator" localSheetId="3">#REF!</definedName>
    <definedName name="PM_NeedleVibrator" localSheetId="11">#REF!</definedName>
    <definedName name="PM_NeedleVibrator" localSheetId="4">#REF!</definedName>
    <definedName name="PM_NeedleVibrator" localSheetId="0">#REF!</definedName>
    <definedName name="PM_NeedleVibrator">#REF!</definedName>
    <definedName name="PM_PaverFinisher" localSheetId="2">#REF!</definedName>
    <definedName name="PM_PaverFinisher" localSheetId="3">#REF!</definedName>
    <definedName name="PM_PaverFinisher" localSheetId="11">#REF!</definedName>
    <definedName name="PM_PaverFinisher" localSheetId="4">#REF!</definedName>
    <definedName name="PM_PaverFinisher" localSheetId="10">#REF!</definedName>
    <definedName name="PM_PaverFinisher" localSheetId="0">#REF!</definedName>
    <definedName name="PM_PaverFinisher" localSheetId="1">#REF!</definedName>
    <definedName name="PM_PaverFinisher">#REF!</definedName>
    <definedName name="PM_PlateVibrator" localSheetId="2">#REF!</definedName>
    <definedName name="PM_PlateVibrator" localSheetId="3">#REF!</definedName>
    <definedName name="PM_PlateVibrator" localSheetId="11">#REF!</definedName>
    <definedName name="PM_PlateVibrator" localSheetId="4">#REF!</definedName>
    <definedName name="PM_PlateVibrator" localSheetId="0">#REF!</definedName>
    <definedName name="PM_PlateVibrator">#REF!</definedName>
    <definedName name="PM_ScreedVibrator" localSheetId="2">#REF!</definedName>
    <definedName name="PM_ScreedVibrator" localSheetId="3">#REF!</definedName>
    <definedName name="PM_ScreedVibrator" localSheetId="11">#REF!</definedName>
    <definedName name="PM_ScreedVibrator" localSheetId="4">#REF!</definedName>
    <definedName name="PM_ScreedVibrator" localSheetId="0">#REF!</definedName>
    <definedName name="PM_ScreedVibrator">#REF!</definedName>
    <definedName name="PM_StoneCrusher_200TPH" localSheetId="2">#REF!</definedName>
    <definedName name="PM_StoneCrusher_200TPH" localSheetId="3">#REF!</definedName>
    <definedName name="PM_StoneCrusher_200TPH">#REF!</definedName>
    <definedName name="PM_ThreeWheeled_80_100kN_StaticRoller" localSheetId="2">#REF!</definedName>
    <definedName name="PM_ThreeWheeled_80_100kN_StaticRoller" localSheetId="3">#REF!</definedName>
    <definedName name="PM_ThreeWheeled_80_100kN_StaticRoller" localSheetId="11">#REF!</definedName>
    <definedName name="PM_ThreeWheeled_80_100kN_StaticRoller" localSheetId="4">#REF!</definedName>
    <definedName name="PM_ThreeWheeled_80_100kN_StaticRoller" localSheetId="10">#REF!</definedName>
    <definedName name="PM_ThreeWheeled_80_100kN_StaticRoller" localSheetId="0">#REF!</definedName>
    <definedName name="PM_ThreeWheeled_80_100kN_StaticRoller" localSheetId="1">#REF!</definedName>
    <definedName name="PM_ThreeWheeled_80_100kN_StaticRoller">#REF!</definedName>
    <definedName name="PM_Tipper_55" localSheetId="2">#REF!</definedName>
    <definedName name="PM_Tipper_55" localSheetId="3">#REF!</definedName>
    <definedName name="PM_Tipper_55" localSheetId="11">#REF!</definedName>
    <definedName name="PM_Tipper_55" localSheetId="4">#REF!</definedName>
    <definedName name="PM_Tipper_55" localSheetId="10">#REF!</definedName>
    <definedName name="PM_Tipper_55" localSheetId="0">#REF!</definedName>
    <definedName name="PM_Tipper_55" localSheetId="1">#REF!</definedName>
    <definedName name="PM_Tipper_55">#REF!</definedName>
    <definedName name="PM_Tractor_DiscHarrows" localSheetId="2">#REF!</definedName>
    <definedName name="PM_Tractor_DiscHarrows" localSheetId="3">#REF!</definedName>
    <definedName name="PM_Tractor_DiscHarrows" localSheetId="11">#REF!</definedName>
    <definedName name="PM_Tractor_DiscHarrows" localSheetId="4">#REF!</definedName>
    <definedName name="PM_Tractor_DiscHarrows" localSheetId="10">#REF!</definedName>
    <definedName name="PM_Tractor_DiscHarrows" localSheetId="0">#REF!</definedName>
    <definedName name="PM_Tractor_DiscHarrows" localSheetId="1">#REF!</definedName>
    <definedName name="PM_Tractor_DiscHarrows">#REF!</definedName>
    <definedName name="PM_Tractor_Ripper" localSheetId="2">#REF!</definedName>
    <definedName name="PM_Tractor_Ripper" localSheetId="3">#REF!</definedName>
    <definedName name="PM_Tractor_Ripper" localSheetId="11">#REF!</definedName>
    <definedName name="PM_Tractor_Ripper" localSheetId="4">#REF!</definedName>
    <definedName name="PM_Tractor_Ripper" localSheetId="10">#REF!</definedName>
    <definedName name="PM_Tractor_Ripper" localSheetId="0">#REF!</definedName>
    <definedName name="PM_Tractor_Ripper" localSheetId="1">#REF!</definedName>
    <definedName name="PM_Tractor_Ripper">#REF!</definedName>
    <definedName name="PM_Tractor_Rotavator" localSheetId="2">#REF!</definedName>
    <definedName name="PM_Tractor_Rotavator" localSheetId="3">#REF!</definedName>
    <definedName name="PM_Tractor_Rotavator" localSheetId="11">#REF!</definedName>
    <definedName name="PM_Tractor_Rotavator" localSheetId="4">#REF!</definedName>
    <definedName name="PM_Tractor_Rotavator" localSheetId="10">#REF!</definedName>
    <definedName name="PM_Tractor_Rotavator" localSheetId="0">#REF!</definedName>
    <definedName name="PM_Tractor_Rotavator" localSheetId="1">#REF!</definedName>
    <definedName name="PM_Tractor_Rotavator">#REF!</definedName>
    <definedName name="PM_Tractor_Trolley" localSheetId="2">#REF!</definedName>
    <definedName name="PM_Tractor_Trolley" localSheetId="3">#REF!</definedName>
    <definedName name="PM_Tractor_Trolley" localSheetId="11">#REF!</definedName>
    <definedName name="PM_Tractor_Trolley" localSheetId="4">#REF!</definedName>
    <definedName name="PM_Tractor_Trolley" localSheetId="0">#REF!</definedName>
    <definedName name="PM_Tractor_Trolley">#REF!</definedName>
    <definedName name="PM_Truck" localSheetId="2">#REF!</definedName>
    <definedName name="PM_Truck" localSheetId="3">#REF!</definedName>
    <definedName name="PM_Truck">#REF!</definedName>
    <definedName name="PM_VibratoryRoller_80_100kN" localSheetId="2">#REF!</definedName>
    <definedName name="PM_VibratoryRoller_80_100kN" localSheetId="3">#REF!</definedName>
    <definedName name="PM_VibratoryRoller_80_100kN" localSheetId="11">#REF!</definedName>
    <definedName name="PM_VibratoryRoller_80_100kN" localSheetId="4">#REF!</definedName>
    <definedName name="PM_VibratoryRoller_80_100kN" localSheetId="10">#REF!</definedName>
    <definedName name="PM_VibratoryRoller_80_100kN" localSheetId="0">#REF!</definedName>
    <definedName name="PM_VibratoryRoller_80_100kN" localSheetId="1">#REF!</definedName>
    <definedName name="PM_VibratoryRoller_80_100kN">#REF!</definedName>
    <definedName name="PM_WaterTanker_6kl" localSheetId="2">#REF!</definedName>
    <definedName name="PM_WaterTanker_6kl" localSheetId="3">#REF!</definedName>
    <definedName name="PM_WaterTanker_6kl" localSheetId="11">#REF!</definedName>
    <definedName name="PM_WaterTanker_6kl" localSheetId="4">#REF!</definedName>
    <definedName name="PM_WaterTanker_6kl" localSheetId="10">#REF!</definedName>
    <definedName name="PM_WaterTanker_6kl" localSheetId="0">#REF!</definedName>
    <definedName name="PM_WaterTanker_6kl" localSheetId="1">#REF!</definedName>
    <definedName name="PM_WaterTanker_6kl">#REF!</definedName>
    <definedName name="PM_WetMixPlant_or_PugMill" localSheetId="2">#REF!</definedName>
    <definedName name="PM_WetMixPlant_or_PugMill" localSheetId="3">#REF!</definedName>
    <definedName name="PM_WetMixPlant_or_PugMill" localSheetId="11">#REF!</definedName>
    <definedName name="PM_WetMixPlant_or_PugMill" localSheetId="4">#REF!</definedName>
    <definedName name="PM_WetMixPlant_or_PugMill" localSheetId="10">#REF!</definedName>
    <definedName name="PM_WetMixPlant_or_PugMill" localSheetId="0">#REF!</definedName>
    <definedName name="PM_WetMixPlant_or_PugMill" localSheetId="1">#REF!</definedName>
    <definedName name="PM_WetMixPlant_or_PugMill">#REF!</definedName>
    <definedName name="pmp" localSheetId="11">#REF!</definedName>
    <definedName name="pmp" localSheetId="4">#REF!</definedName>
    <definedName name="pmp" localSheetId="10">#REF!</definedName>
    <definedName name="pmp" localSheetId="0">#REF!</definedName>
    <definedName name="pmp">#REF!</definedName>
    <definedName name="pneumatic_roller" localSheetId="2">#REF!</definedName>
    <definedName name="pneumatic_roller" localSheetId="3">#REF!</definedName>
    <definedName name="pneumatic_roller" localSheetId="11">#REF!</definedName>
    <definedName name="pneumatic_roller" localSheetId="4">#REF!</definedName>
    <definedName name="pneumatic_roller" localSheetId="0">#REF!</definedName>
    <definedName name="pneumatic_roller">#REF!</definedName>
    <definedName name="po" localSheetId="2" hidden="1">{"form-D1",#N/A,FALSE,"FORM-D1";"form-D1_amt",#N/A,FALSE,"FORM-D1"}</definedName>
    <definedName name="po" localSheetId="3" hidden="1">{"form-D1",#N/A,FALSE,"FORM-D1";"form-D1_amt",#N/A,FALSE,"FORM-D1"}</definedName>
    <definedName name="po" localSheetId="11" hidden="1">{"form-D1",#N/A,FALSE,"FORM-D1";"form-D1_amt",#N/A,FALSE,"FORM-D1"}</definedName>
    <definedName name="po" localSheetId="4" hidden="1">{"form-D1",#N/A,FALSE,"FORM-D1";"form-D1_amt",#N/A,FALSE,"FORM-D1"}</definedName>
    <definedName name="po" localSheetId="0" hidden="1">{"form-D1",#N/A,FALSE,"FORM-D1";"form-D1_amt",#N/A,FALSE,"FORM-D1"}</definedName>
    <definedName name="po" hidden="1">{"form-D1",#N/A,FALSE,"FORM-D1";"form-D1_amt",#N/A,FALSE,"FORM-D1"}</definedName>
    <definedName name="Powder" localSheetId="11">#REF!</definedName>
    <definedName name="Powder" localSheetId="4">#REF!</definedName>
    <definedName name="Powder" localSheetId="10">#REF!</definedName>
    <definedName name="Powder" localSheetId="0">#REF!</definedName>
    <definedName name="Powder">#REF!</definedName>
    <definedName name="PR" localSheetId="11">#REF!</definedName>
    <definedName name="PR" localSheetId="4">#REF!</definedName>
    <definedName name="PR" localSheetId="10">#REF!</definedName>
    <definedName name="PR" localSheetId="0">#REF!</definedName>
    <definedName name="PR">#REF!</definedName>
    <definedName name="pranav" localSheetId="11">#REF!</definedName>
    <definedName name="pranav" localSheetId="4">#REF!</definedName>
    <definedName name="pranav" localSheetId="0">#REF!</definedName>
    <definedName name="pranav">#REF!</definedName>
    <definedName name="Premould20" localSheetId="11">#REF!</definedName>
    <definedName name="Premould20" localSheetId="4">#REF!</definedName>
    <definedName name="Premould20" localSheetId="10">#REF!</definedName>
    <definedName name="Premould20" localSheetId="0">#REF!</definedName>
    <definedName name="Premould20" localSheetId="1">#REF!</definedName>
    <definedName name="Premould20">#REF!</definedName>
    <definedName name="premoulded" localSheetId="11">#REF!</definedName>
    <definedName name="premoulded" localSheetId="4">#REF!</definedName>
    <definedName name="premoulded" localSheetId="10">#REF!</definedName>
    <definedName name="premoulded" localSheetId="0">#REF!</definedName>
    <definedName name="premoulded" localSheetId="1">#REF!</definedName>
    <definedName name="premoulded">#REF!</definedName>
    <definedName name="prime_coat" localSheetId="2">#REF!</definedName>
    <definedName name="prime_coat" localSheetId="3">#REF!</definedName>
    <definedName name="prime_coat" localSheetId="10">#REF!</definedName>
    <definedName name="prime_coat">#REF!</definedName>
    <definedName name="Princ" localSheetId="11">#REF!</definedName>
    <definedName name="Princ" localSheetId="4">#REF!</definedName>
    <definedName name="Princ" localSheetId="0">#REF!</definedName>
    <definedName name="Princ">#REF!</definedName>
    <definedName name="_xlnm.Print_Area" localSheetId="7">'badh pokhar new1 (2)'!$A$1:$J$188</definedName>
    <definedName name="_xlnm.Print_Area" localSheetId="2">BOQ!$A$1:$J$113</definedName>
    <definedName name="_xlnm.Print_Area" localSheetId="3">'BOQ (2)'!$A$1:$J$71</definedName>
    <definedName name="_xlnm.Print_Area" localSheetId="11">'DRAIN &amp; APPROACH ROAD'!$A$1:$N$177</definedName>
    <definedName name="_xlnm.Print_Area" localSheetId="4">'DRAIN &amp; APPROACH ROAD. (2)'!$A$1:$N$163</definedName>
    <definedName name="_xlnm.Print_Area" localSheetId="6">'JIVIKA ESTIMATE (2)'!$A$1:$J$117</definedName>
    <definedName name="_xlnm.Print_Area" localSheetId="0">'PLINTH PROTECTION &amp; DRAIN (2)'!$A$1:$N$213</definedName>
    <definedName name="_xlnm.Print_Area">#REF!</definedName>
    <definedName name="PRINT_AREA_MI" localSheetId="11">#REF!</definedName>
    <definedName name="PRINT_AREA_MI" localSheetId="4">#REF!</definedName>
    <definedName name="Print_Area_MI" localSheetId="10">#REF!</definedName>
    <definedName name="PRINT_AREA_MI" localSheetId="0">#REF!</definedName>
    <definedName name="Print_Area_MI" localSheetId="1">#REF!</definedName>
    <definedName name="Print_Area_MI">#REF!</definedName>
    <definedName name="Print_Area_Reset" localSheetId="2">OFFSET(Full_Print,0,0,Last_Row)</definedName>
    <definedName name="Print_Area_Reset" localSheetId="3">OFFSET(#REF!,0,0,#REF!)</definedName>
    <definedName name="Print_Area_Reset" localSheetId="11">OFFSET('DRAIN &amp; APPROACH ROAD'!Full_Print,0,0,#REF!)</definedName>
    <definedName name="Print_Area_Reset" localSheetId="4">OFFSET('DRAIN &amp; APPROACH ROAD. (2)'!Full_Print,0,0,#REF!)</definedName>
    <definedName name="Print_Area_Reset" localSheetId="0">OFFSET('PLINTH PROTECTION &amp; DRAIN (2)'!Full_Print,0,0,#REF!)</definedName>
    <definedName name="Print_Area_Reset">OFFSET(Full_Print,0,0,Last_Row)</definedName>
    <definedName name="print_title" localSheetId="2">#REF!</definedName>
    <definedName name="print_title" localSheetId="3">#REF!</definedName>
    <definedName name="print_title">#REF!</definedName>
    <definedName name="_xlnm.Print_Titles" localSheetId="2">BOQ!$3:$3</definedName>
    <definedName name="_xlnm.Print_Titles" localSheetId="3">'BOQ (2)'!$6:$6</definedName>
    <definedName name="_xlnm.Print_Titles" localSheetId="11">'DRAIN &amp; APPROACH ROAD'!$3:$4</definedName>
    <definedName name="_xlnm.Print_Titles" localSheetId="4">'DRAIN &amp; APPROACH ROAD. (2)'!$3:$4</definedName>
    <definedName name="_xlnm.Print_Titles" localSheetId="10">'GUARD POST.'!$3:$4</definedName>
    <definedName name="_xlnm.Print_Titles" localSheetId="12">'KOTA STONE FLOORING'!$3:$4</definedName>
    <definedName name="_xlnm.Print_Titles" localSheetId="0">'PLINTH PROTECTION &amp; DRAIN (2)'!$3:$4</definedName>
    <definedName name="_xlnm.Print_Titles" localSheetId="1">Submersibble!$3:$4</definedName>
    <definedName name="_xlnm.Print_Titles">#REF!</definedName>
    <definedName name="prn_aggqntty" localSheetId="11">#REF!</definedName>
    <definedName name="prn_aggqntty" localSheetId="4">#REF!</definedName>
    <definedName name="prn_aggqntty" localSheetId="0">#REF!</definedName>
    <definedName name="prn_aggqntty">#REF!</definedName>
    <definedName name="PRN_MAJ_QUANTITY" localSheetId="11">#REF!</definedName>
    <definedName name="PRN_MAJ_QUANTITY" localSheetId="4">#REF!</definedName>
    <definedName name="PRN_MAJ_QUANTITY" localSheetId="0">#REF!</definedName>
    <definedName name="PRN_MAJ_QUANTITY">#REF!</definedName>
    <definedName name="Project_Duration" localSheetId="11">#REF!</definedName>
    <definedName name="Project_Duration" localSheetId="4">#REF!</definedName>
    <definedName name="Project_Duration" localSheetId="0">#REF!</definedName>
    <definedName name="Project_Duration">#REF!</definedName>
    <definedName name="Prop_2m" localSheetId="11">#REF!</definedName>
    <definedName name="Prop_2m" localSheetId="4">#REF!</definedName>
    <definedName name="Prop_2m" localSheetId="10">#REF!</definedName>
    <definedName name="Prop_2m" localSheetId="0">#REF!</definedName>
    <definedName name="Prop_2m">#REF!</definedName>
    <definedName name="Prop_CW_App_Wid" localSheetId="11">#REF!</definedName>
    <definedName name="Prop_CW_App_Wid" localSheetId="4">#REF!</definedName>
    <definedName name="Prop_CW_App_Wid" localSheetId="0">#REF!</definedName>
    <definedName name="Prop_CW_App_Wid">#REF!</definedName>
    <definedName name="Prop_CW_Wid" localSheetId="11">#REF!</definedName>
    <definedName name="Prop_CW_Wid" localSheetId="4">#REF!</definedName>
    <definedName name="Prop_CW_Wid" localSheetId="0">#REF!</definedName>
    <definedName name="Prop_CW_Wid">#REF!</definedName>
    <definedName name="ps" localSheetId="11">#REF!</definedName>
    <definedName name="ps" localSheetId="4">#REF!</definedName>
    <definedName name="ps" localSheetId="0">#REF!</definedName>
    <definedName name="ps">#REF!</definedName>
    <definedName name="Ptroller" localSheetId="11">#REF!</definedName>
    <definedName name="Ptroller" localSheetId="4">#REF!</definedName>
    <definedName name="Ptroller" localSheetId="10">#REF!</definedName>
    <definedName name="Ptroller" localSheetId="0">#REF!</definedName>
    <definedName name="Ptroller" localSheetId="1">#REF!</definedName>
    <definedName name="Ptroller">#REF!</definedName>
    <definedName name="Pugmill" localSheetId="11">#REF!</definedName>
    <definedName name="Pugmill" localSheetId="4">#REF!</definedName>
    <definedName name="Pugmill" localSheetId="10">#REF!</definedName>
    <definedName name="Pugmill" localSheetId="0">#REF!</definedName>
    <definedName name="Pugmill" localSheetId="1">#REF!</definedName>
    <definedName name="Pugmill">#REF!</definedName>
    <definedName name="Pumping_Charge" localSheetId="11">#REF!</definedName>
    <definedName name="Pumping_Charge" localSheetId="4">#REF!</definedName>
    <definedName name="Pumping_Charge" localSheetId="10">#REF!</definedName>
    <definedName name="Pumping_Charge" localSheetId="0">#REF!</definedName>
    <definedName name="Pumping_Charge">#REF!</definedName>
    <definedName name="pvcpipe100" localSheetId="11">#REF!</definedName>
    <definedName name="pvcpipe100" localSheetId="4">#REF!</definedName>
    <definedName name="pvcpipe100" localSheetId="10">#REF!</definedName>
    <definedName name="pvcpipe100" localSheetId="0">#REF!</definedName>
    <definedName name="pvcpipe100" localSheetId="1">#REF!</definedName>
    <definedName name="pvcpipe100">#REF!</definedName>
    <definedName name="pvcpipe150" localSheetId="11">#REF!</definedName>
    <definedName name="pvcpipe150" localSheetId="4">#REF!</definedName>
    <definedName name="pvcpipe150" localSheetId="10">#REF!</definedName>
    <definedName name="pvcpipe150" localSheetId="0">#REF!</definedName>
    <definedName name="pvcpipe150" localSheetId="1">#REF!</definedName>
    <definedName name="pvcpipe150">#REF!</definedName>
    <definedName name="pvcpipe50" localSheetId="11">#REF!</definedName>
    <definedName name="pvcpipe50" localSheetId="4">#REF!</definedName>
    <definedName name="pvcpipe50" localSheetId="10">#REF!</definedName>
    <definedName name="pvcpipe50" localSheetId="0">#REF!</definedName>
    <definedName name="pvcpipe50" localSheetId="1">#REF!</definedName>
    <definedName name="pvcpipe50">#REF!</definedName>
    <definedName name="Q" localSheetId="11">#REF!</definedName>
    <definedName name="Q" localSheetId="4">#REF!</definedName>
    <definedName name="Q" localSheetId="0">#REF!</definedName>
    <definedName name="Q">#REF!</definedName>
    <definedName name="qaw" localSheetId="11">#REF!</definedName>
    <definedName name="qaw" localSheetId="4">#REF!</definedName>
    <definedName name="qaw" localSheetId="10">#REF!</definedName>
    <definedName name="qaw" localSheetId="0">#REF!</definedName>
    <definedName name="qaw" localSheetId="1">#REF!</definedName>
    <definedName name="qaw">#REF!</definedName>
    <definedName name="qq" localSheetId="2">#REF!</definedName>
    <definedName name="qq" localSheetId="3">#REF!</definedName>
    <definedName name="qq" localSheetId="11">#REF!</definedName>
    <definedName name="qq" localSheetId="4">#REF!</definedName>
    <definedName name="qq" localSheetId="10">#REF!</definedName>
    <definedName name="qq" localSheetId="0">#REF!</definedName>
    <definedName name="qq">#REF!</definedName>
    <definedName name="QQQQ" localSheetId="11">#REF!</definedName>
    <definedName name="QQQQ" localSheetId="4">#REF!</definedName>
    <definedName name="QQQQ" localSheetId="10">#REF!</definedName>
    <definedName name="QQQQ" localSheetId="0">#REF!</definedName>
    <definedName name="QQQQ" localSheetId="1">#REF!</definedName>
    <definedName name="QQQQ">#REF!</definedName>
    <definedName name="qswq" localSheetId="11">#REF!</definedName>
    <definedName name="qswq" localSheetId="4">#REF!</definedName>
    <definedName name="qswq" localSheetId="10">#REF!</definedName>
    <definedName name="qswq" localSheetId="0">#REF!</definedName>
    <definedName name="qswq" localSheetId="1">#REF!</definedName>
    <definedName name="qswq">#REF!</definedName>
    <definedName name="quarryrubish" localSheetId="2">#REF!</definedName>
    <definedName name="quarryrubish" localSheetId="3">#REF!</definedName>
    <definedName name="quarryrubish" localSheetId="11">#REF!</definedName>
    <definedName name="quarryrubish" localSheetId="4">#REF!</definedName>
    <definedName name="quarryrubish" localSheetId="0">#REF!</definedName>
    <definedName name="quarryrubish">#REF!</definedName>
    <definedName name="QW" localSheetId="2">#REF!</definedName>
    <definedName name="QW" localSheetId="3">#REF!</definedName>
    <definedName name="QW">#REF!</definedName>
    <definedName name="R_" localSheetId="11">#REF!</definedName>
    <definedName name="R_" localSheetId="4">#REF!</definedName>
    <definedName name="R_" localSheetId="10">#REF!</definedName>
    <definedName name="R_" localSheetId="0">#REF!</definedName>
    <definedName name="R_">#REF!</definedName>
    <definedName name="ra" localSheetId="2">#REF!</definedName>
    <definedName name="ra" localSheetId="3">#REF!</definedName>
    <definedName name="ra" localSheetId="10">#REF!</definedName>
    <definedName name="ra">#REF!</definedName>
    <definedName name="railing" localSheetId="11">#REF!</definedName>
    <definedName name="railing" localSheetId="4">#REF!</definedName>
    <definedName name="railing" localSheetId="0">#REF!</definedName>
    <definedName name="railing">#REF!</definedName>
    <definedName name="Railing_wid" localSheetId="11">#REF!</definedName>
    <definedName name="Railing_wid" localSheetId="4">#REF!</definedName>
    <definedName name="Railing_wid" localSheetId="0">#REF!</definedName>
    <definedName name="Railing_wid">#REF!</definedName>
    <definedName name="raj" localSheetId="11">#REF!</definedName>
    <definedName name="raj" localSheetId="4">#REF!</definedName>
    <definedName name="raj" localSheetId="10">#REF!</definedName>
    <definedName name="raj" localSheetId="0">#REF!</definedName>
    <definedName name="raj" localSheetId="1">#REF!</definedName>
    <definedName name="raj">#REF!</definedName>
    <definedName name="Rajnagar_Marble" localSheetId="11">#REF!</definedName>
    <definedName name="Rajnagar_Marble" localSheetId="4">#REF!</definedName>
    <definedName name="Rajnagar_Marble" localSheetId="10">#REF!</definedName>
    <definedName name="Rajnagar_Marble" localSheetId="0">#REF!</definedName>
    <definedName name="Rajnagar_Marble">#REF!</definedName>
    <definedName name="Rampura" localSheetId="11">#REF!</definedName>
    <definedName name="Rampura" localSheetId="4">#REF!</definedName>
    <definedName name="Rampura" localSheetId="10">#REF!</definedName>
    <definedName name="Rampura" localSheetId="0">#REF!</definedName>
    <definedName name="Rampura" localSheetId="1">#REF!</definedName>
    <definedName name="Rampura">#REF!</definedName>
    <definedName name="ranchi" localSheetId="2" hidden="1">{"form-D1",#N/A,FALSE,"FORM-D1";"form-D1_amt",#N/A,FALSE,"FORM-D1"}</definedName>
    <definedName name="ranchi" localSheetId="3" hidden="1">{"form-D1",#N/A,FALSE,"FORM-D1";"form-D1_amt",#N/A,FALSE,"FORM-D1"}</definedName>
    <definedName name="ranchi" localSheetId="11" hidden="1">{"form-D1",#N/A,FALSE,"FORM-D1";"form-D1_amt",#N/A,FALSE,"FORM-D1"}</definedName>
    <definedName name="ranchi" localSheetId="4" hidden="1">{"form-D1",#N/A,FALSE,"FORM-D1";"form-D1_amt",#N/A,FALSE,"FORM-D1"}</definedName>
    <definedName name="ranchi" localSheetId="0" hidden="1">{"form-D1",#N/A,FALSE,"FORM-D1";"form-D1_amt",#N/A,FALSE,"FORM-D1"}</definedName>
    <definedName name="ranchi" hidden="1">{"form-D1",#N/A,FALSE,"FORM-D1";"form-D1_amt",#N/A,FALSE,"FORM-D1"}</definedName>
    <definedName name="rapidsetting" localSheetId="2">#REF!</definedName>
    <definedName name="rapidsetting" localSheetId="3">#REF!</definedName>
    <definedName name="rapidsetting" localSheetId="11">#REF!</definedName>
    <definedName name="rapidsetting" localSheetId="4">#REF!</definedName>
    <definedName name="rapidsetting" localSheetId="0">#REF!</definedName>
    <definedName name="rapidsetting">#REF!</definedName>
    <definedName name="rate" localSheetId="11">#REF!</definedName>
    <definedName name="rate" localSheetId="4">#REF!</definedName>
    <definedName name="rate" localSheetId="0">#REF!</definedName>
    <definedName name="rate">#REF!</definedName>
    <definedName name="Ratna_A_Border" localSheetId="11">#REF!</definedName>
    <definedName name="Ratna_A_Border" localSheetId="4">#REF!</definedName>
    <definedName name="Ratna_A_Border" localSheetId="10">#REF!</definedName>
    <definedName name="Ratna_A_Border" localSheetId="0">#REF!</definedName>
    <definedName name="Ratna_A_Border">#REF!</definedName>
    <definedName name="Ratna_A_dark_base" localSheetId="11">#REF!</definedName>
    <definedName name="Ratna_A_dark_base" localSheetId="4">#REF!</definedName>
    <definedName name="Ratna_A_dark_base" localSheetId="10">#REF!</definedName>
    <definedName name="Ratna_A_dark_base" localSheetId="0">#REF!</definedName>
    <definedName name="Ratna_A_dark_base">#REF!</definedName>
    <definedName name="Ratna_A_Floor" localSheetId="11">#REF!</definedName>
    <definedName name="Ratna_A_Floor" localSheetId="4">#REF!</definedName>
    <definedName name="Ratna_A_Floor" localSheetId="10">#REF!</definedName>
    <definedName name="Ratna_A_Floor" localSheetId="0">#REF!</definedName>
    <definedName name="Ratna_A_Floor">#REF!</definedName>
    <definedName name="Ratna_A_Highlighter" localSheetId="11">#REF!</definedName>
    <definedName name="Ratna_A_Highlighter" localSheetId="4">#REF!</definedName>
    <definedName name="Ratna_A_Highlighter" localSheetId="10">#REF!</definedName>
    <definedName name="Ratna_A_Highlighter" localSheetId="0">#REF!</definedName>
    <definedName name="Ratna_A_Highlighter">#REF!</definedName>
    <definedName name="Ratna_A_light_base" localSheetId="11">#REF!</definedName>
    <definedName name="Ratna_A_light_base" localSheetId="4">#REF!</definedName>
    <definedName name="Ratna_A_light_base" localSheetId="10">#REF!</definedName>
    <definedName name="Ratna_A_light_base" localSheetId="0">#REF!</definedName>
    <definedName name="Ratna_A_light_base">#REF!</definedName>
    <definedName name="Ratna_Ezio_C_Border" localSheetId="11">#REF!</definedName>
    <definedName name="Ratna_Ezio_C_Border" localSheetId="4">#REF!</definedName>
    <definedName name="Ratna_Ezio_C_Border" localSheetId="10">#REF!</definedName>
    <definedName name="Ratna_Ezio_C_Border" localSheetId="0">#REF!</definedName>
    <definedName name="Ratna_Ezio_C_Border">#REF!</definedName>
    <definedName name="Ratna_Ezio_C_dark_base" localSheetId="11">#REF!</definedName>
    <definedName name="Ratna_Ezio_C_dark_base" localSheetId="4">#REF!</definedName>
    <definedName name="Ratna_Ezio_C_dark_base" localSheetId="10">#REF!</definedName>
    <definedName name="Ratna_Ezio_C_dark_base" localSheetId="0">#REF!</definedName>
    <definedName name="Ratna_Ezio_C_dark_base">#REF!</definedName>
    <definedName name="Ratna_Ezio_C_Floor" localSheetId="11">#REF!</definedName>
    <definedName name="Ratna_Ezio_C_Floor" localSheetId="4">#REF!</definedName>
    <definedName name="Ratna_Ezio_C_Floor" localSheetId="10">#REF!</definedName>
    <definedName name="Ratna_Ezio_C_Floor" localSheetId="0">#REF!</definedName>
    <definedName name="Ratna_Ezio_C_Floor">#REF!</definedName>
    <definedName name="Ratna_Ezio_C_Highlighter" localSheetId="11">#REF!</definedName>
    <definedName name="Ratna_Ezio_C_Highlighter" localSheetId="4">#REF!</definedName>
    <definedName name="Ratna_Ezio_C_Highlighter" localSheetId="10">#REF!</definedName>
    <definedName name="Ratna_Ezio_C_Highlighter" localSheetId="0">#REF!</definedName>
    <definedName name="Ratna_Ezio_C_Highlighter">#REF!</definedName>
    <definedName name="Ratna_Ezio_C_light_base" localSheetId="11">#REF!</definedName>
    <definedName name="Ratna_Ezio_C_light_base" localSheetId="4">#REF!</definedName>
    <definedName name="Ratna_Ezio_C_light_base" localSheetId="10">#REF!</definedName>
    <definedName name="Ratna_Ezio_C_light_base" localSheetId="0">#REF!</definedName>
    <definedName name="Ratna_Ezio_C_light_base">#REF!</definedName>
    <definedName name="Ratna_Sireno_A_Border" localSheetId="11">#REF!</definedName>
    <definedName name="Ratna_Sireno_A_Border" localSheetId="4">#REF!</definedName>
    <definedName name="Ratna_Sireno_A_Border" localSheetId="10">#REF!</definedName>
    <definedName name="Ratna_Sireno_A_Border" localSheetId="0">#REF!</definedName>
    <definedName name="Ratna_Sireno_A_Border">#REF!</definedName>
    <definedName name="Ratna_Sireno_A_dark_base" localSheetId="11">#REF!</definedName>
    <definedName name="Ratna_Sireno_A_dark_base" localSheetId="4">#REF!</definedName>
    <definedName name="Ratna_Sireno_A_dark_base" localSheetId="10">#REF!</definedName>
    <definedName name="Ratna_Sireno_A_dark_base" localSheetId="0">#REF!</definedName>
    <definedName name="Ratna_Sireno_A_dark_base">#REF!</definedName>
    <definedName name="Ratna_Sireno_A_Floor" localSheetId="11">#REF!</definedName>
    <definedName name="Ratna_Sireno_A_Floor" localSheetId="4">#REF!</definedName>
    <definedName name="Ratna_Sireno_A_Floor" localSheetId="10">#REF!</definedName>
    <definedName name="Ratna_Sireno_A_Floor" localSheetId="0">#REF!</definedName>
    <definedName name="Ratna_Sireno_A_Floor">#REF!</definedName>
    <definedName name="Ratna_Sireno_A_Highlighter" localSheetId="11">#REF!</definedName>
    <definedName name="Ratna_Sireno_A_Highlighter" localSheetId="4">#REF!</definedName>
    <definedName name="Ratna_Sireno_A_Highlighter" localSheetId="10">#REF!</definedName>
    <definedName name="Ratna_Sireno_A_Highlighter" localSheetId="0">#REF!</definedName>
    <definedName name="Ratna_Sireno_A_Highlighter">#REF!</definedName>
    <definedName name="Ratna_Sireno_A_light_base" localSheetId="11">#REF!</definedName>
    <definedName name="Ratna_Sireno_A_light_base" localSheetId="4">#REF!</definedName>
    <definedName name="Ratna_Sireno_A_light_base" localSheetId="10">#REF!</definedName>
    <definedName name="Ratna_Sireno_A_light_base" localSheetId="0">#REF!</definedName>
    <definedName name="Ratna_Sireno_A_light_base">#REF!</definedName>
    <definedName name="RATNAGIRI" localSheetId="11">#REF!</definedName>
    <definedName name="RATNAGIRI" localSheetId="4">#REF!</definedName>
    <definedName name="RATNAGIRI" localSheetId="10">#REF!</definedName>
    <definedName name="RATNAGIRI" localSheetId="0">#REF!</definedName>
    <definedName name="RATNAGIRI">#REF!</definedName>
    <definedName name="rccm20" localSheetId="11">#REF!</definedName>
    <definedName name="rccm20" localSheetId="4">#REF!</definedName>
    <definedName name="rccm20" localSheetId="0">#REF!</definedName>
    <definedName name="rccm20">#REF!</definedName>
    <definedName name="rccm25" localSheetId="11">#REF!</definedName>
    <definedName name="rccm25" localSheetId="4">#REF!</definedName>
    <definedName name="rccm25" localSheetId="0">#REF!</definedName>
    <definedName name="rccm25">#REF!</definedName>
    <definedName name="RCCM25_SLC" localSheetId="11">#REF!</definedName>
    <definedName name="RCCM25_SLC" localSheetId="4">#REF!</definedName>
    <definedName name="RCCM25_SLC" localSheetId="0">#REF!</definedName>
    <definedName name="RCCM25_SLC">#REF!</definedName>
    <definedName name="rccm25sub" localSheetId="11">#REF!</definedName>
    <definedName name="rccm25sub" localSheetId="4">#REF!</definedName>
    <definedName name="rccm25sub" localSheetId="0">#REF!</definedName>
    <definedName name="rccm25sub">#REF!</definedName>
    <definedName name="rd" localSheetId="11">#REF!</definedName>
    <definedName name="rd" localSheetId="4">#REF!</definedName>
    <definedName name="rd" localSheetId="10">#REF!</definedName>
    <definedName name="rd" localSheetId="0">#REF!</definedName>
    <definedName name="rd">#REF!</definedName>
    <definedName name="rdgyrtjh" localSheetId="2">#REF!</definedName>
    <definedName name="rdgyrtjh" localSheetId="3">#REF!</definedName>
    <definedName name="rdgyrtjh" localSheetId="10">#REF!</definedName>
    <definedName name="rdgyrtjh">#REF!</definedName>
    <definedName name="_xlnm.Recorder" localSheetId="11">#REF!</definedName>
    <definedName name="_xlnm.Recorder" localSheetId="4">#REF!</definedName>
    <definedName name="_xlnm.Recorder" localSheetId="10">#REF!</definedName>
    <definedName name="_xlnm.Recorder" localSheetId="0">#REF!</definedName>
    <definedName name="_xlnm.Recorder" localSheetId="1">#REF!</definedName>
    <definedName name="_xlnm.Recorder">#REF!</definedName>
    <definedName name="Reflected_interlocking_80" localSheetId="11">#REF!</definedName>
    <definedName name="Reflected_interlocking_80" localSheetId="4">#REF!</definedName>
    <definedName name="Reflected_interlocking_80" localSheetId="10">#REF!</definedName>
    <definedName name="Reflected_interlocking_80" localSheetId="0">#REF!</definedName>
    <definedName name="Reflected_interlocking_80">#REF!</definedName>
    <definedName name="rig" localSheetId="11">#REF!</definedName>
    <definedName name="rig" localSheetId="4">#REF!</definedName>
    <definedName name="rig" localSheetId="10">#REF!</definedName>
    <definedName name="rig" localSheetId="0">#REF!</definedName>
    <definedName name="rig">#REF!</definedName>
    <definedName name="rinku" localSheetId="2">#REF!</definedName>
    <definedName name="rinku" localSheetId="3">#REF!</definedName>
    <definedName name="rinku" localSheetId="11">#REF!</definedName>
    <definedName name="rinku" localSheetId="4">#REF!</definedName>
    <definedName name="rinku" localSheetId="0">#REF!</definedName>
    <definedName name="rinku">#REF!</definedName>
    <definedName name="RMC_Production_cost" localSheetId="11">#REF!</definedName>
    <definedName name="RMC_Production_cost" localSheetId="4">#REF!</definedName>
    <definedName name="RMC_Production_cost" localSheetId="10">#REF!</definedName>
    <definedName name="RMC_Production_cost" localSheetId="0">#REF!</definedName>
    <definedName name="RMC_Production_cost">#REF!</definedName>
    <definedName name="ROADWORKS" localSheetId="2">#REF!</definedName>
    <definedName name="ROADWORKS" localSheetId="3">#REF!</definedName>
    <definedName name="ROADWORKS">#REF!</definedName>
    <definedName name="ROBR" localSheetId="11">#REF!</definedName>
    <definedName name="ROBR" localSheetId="4">#REF!</definedName>
    <definedName name="ROBR" localSheetId="10">#REF!</definedName>
    <definedName name="ROBR" localSheetId="0">#REF!</definedName>
    <definedName name="ROBR">#REF!</definedName>
    <definedName name="Rodbinder" localSheetId="11">#REF!</definedName>
    <definedName name="Rodbinder" localSheetId="4">#REF!</definedName>
    <definedName name="Rodbinder" localSheetId="10">#REF!</definedName>
    <definedName name="Rodbinder" localSheetId="0">#REF!</definedName>
    <definedName name="Rodbinder" localSheetId="1">#REF!</definedName>
    <definedName name="Rodbinder">#REF!</definedName>
    <definedName name="ROEX" localSheetId="11">#REF!</definedName>
    <definedName name="ROEX" localSheetId="4">#REF!</definedName>
    <definedName name="ROEX" localSheetId="10">#REF!</definedName>
    <definedName name="ROEX" localSheetId="0">#REF!</definedName>
    <definedName name="ROEX">#REF!</definedName>
    <definedName name="ROHO" localSheetId="11">#REF!</definedName>
    <definedName name="ROHO" localSheetId="4">#REF!</definedName>
    <definedName name="ROHO" localSheetId="10">#REF!</definedName>
    <definedName name="ROHO" localSheetId="0">#REF!</definedName>
    <definedName name="ROHO">#REF!</definedName>
    <definedName name="roll" localSheetId="11">#REF!</definedName>
    <definedName name="roll" localSheetId="4">#REF!</definedName>
    <definedName name="roll" localSheetId="10">#REF!</definedName>
    <definedName name="roll" localSheetId="0">#REF!</definedName>
    <definedName name="roll">#REF!</definedName>
    <definedName name="roller" localSheetId="11">#REF!</definedName>
    <definedName name="roller" localSheetId="4">#REF!</definedName>
    <definedName name="roller" localSheetId="10">#REF!</definedName>
    <definedName name="roller" localSheetId="0">#REF!</definedName>
    <definedName name="roller" localSheetId="1">#REF!</definedName>
    <definedName name="roller">#REF!</definedName>
    <definedName name="rope" localSheetId="11">#REF!</definedName>
    <definedName name="rope" localSheetId="4">#REF!</definedName>
    <definedName name="rope" localSheetId="10">#REF!</definedName>
    <definedName name="rope" localSheetId="0">#REF!</definedName>
    <definedName name="rope">#REF!</definedName>
    <definedName name="rotavator_tractor" localSheetId="2">#REF!</definedName>
    <definedName name="rotavator_tractor" localSheetId="3">#REF!</definedName>
    <definedName name="rotavator_tractor" localSheetId="11">#REF!</definedName>
    <definedName name="rotavator_tractor" localSheetId="4">#REF!</definedName>
    <definedName name="rotavator_tractor" localSheetId="0">#REF!</definedName>
    <definedName name="rotavator_tractor">#REF!</definedName>
    <definedName name="roughstone" localSheetId="11">#REF!</definedName>
    <definedName name="roughstone" localSheetId="4">#REF!</definedName>
    <definedName name="roughstone" localSheetId="10">#REF!</definedName>
    <definedName name="roughstone" localSheetId="0">#REF!</definedName>
    <definedName name="roughstone" localSheetId="1">#REF!</definedName>
    <definedName name="roughstone">#REF!</definedName>
    <definedName name="rr" localSheetId="11">#REF!</definedName>
    <definedName name="rr" localSheetId="4">#REF!</definedName>
    <definedName name="rr" localSheetId="10">#REF!</definedName>
    <definedName name="rr" localSheetId="0">#REF!</definedName>
    <definedName name="rr" localSheetId="1">#REF!</definedName>
    <definedName name="rr">#REF!</definedName>
    <definedName name="rrcost">#N/A</definedName>
    <definedName name="rt" localSheetId="11">#REF!</definedName>
    <definedName name="rt" localSheetId="4">#REF!</definedName>
    <definedName name="rt" localSheetId="10">#REF!</definedName>
    <definedName name="rt" localSheetId="0">#REF!</definedName>
    <definedName name="rt" localSheetId="1">#REF!</definedName>
    <definedName name="rt">#REF!</definedName>
    <definedName name="S" localSheetId="11">#REF!</definedName>
    <definedName name="S" localSheetId="4">#REF!</definedName>
    <definedName name="s" localSheetId="10">#REF!</definedName>
    <definedName name="S" localSheetId="0">#REF!</definedName>
    <definedName name="s" localSheetId="1">#REF!</definedName>
    <definedName name="s">#REF!</definedName>
    <definedName name="S1_" localSheetId="11">#REF!</definedName>
    <definedName name="S1_" localSheetId="4">#REF!</definedName>
    <definedName name="S1_" localSheetId="10">#REF!</definedName>
    <definedName name="S1_" localSheetId="0">#REF!</definedName>
    <definedName name="S1_">#REF!</definedName>
    <definedName name="S2_" localSheetId="11">#REF!</definedName>
    <definedName name="S2_" localSheetId="4">#REF!</definedName>
    <definedName name="S2_" localSheetId="10">#REF!</definedName>
    <definedName name="S2_" localSheetId="0">#REF!</definedName>
    <definedName name="S2_">#REF!</definedName>
    <definedName name="sa" localSheetId="2">#REF!</definedName>
    <definedName name="sa" localSheetId="3">#REF!</definedName>
    <definedName name="sa">#REF!</definedName>
    <definedName name="Safeda_Balli" localSheetId="11">#REF!</definedName>
    <definedName name="Safeda_Balli" localSheetId="4">#REF!</definedName>
    <definedName name="Safeda_Balli" localSheetId="10">#REF!</definedName>
    <definedName name="Safeda_Balli" localSheetId="0">#REF!</definedName>
    <definedName name="Safeda_Balli">#REF!</definedName>
    <definedName name="sah" localSheetId="11">#REF!</definedName>
    <definedName name="sah" localSheetId="4">#REF!</definedName>
    <definedName name="sah" localSheetId="10">#REF!</definedName>
    <definedName name="sah" localSheetId="0">#REF!</definedName>
    <definedName name="sah" localSheetId="1">#REF!</definedName>
    <definedName name="sah">#REF!</definedName>
    <definedName name="sak" localSheetId="11">#REF!</definedName>
    <definedName name="sak" localSheetId="4">#REF!</definedName>
    <definedName name="sak" localSheetId="10">#REF!</definedName>
    <definedName name="sak" localSheetId="0">#REF!</definedName>
    <definedName name="sak" localSheetId="1">#REF!</definedName>
    <definedName name="sak">#REF!</definedName>
    <definedName name="salballies" localSheetId="11">#REF!</definedName>
    <definedName name="salballies" localSheetId="4">#REF!</definedName>
    <definedName name="salballies" localSheetId="10">#REF!</definedName>
    <definedName name="salballies" localSheetId="0">#REF!</definedName>
    <definedName name="salballies" localSheetId="1">#REF!</definedName>
    <definedName name="salballies">#REF!</definedName>
    <definedName name="SalesTax">0.0825</definedName>
    <definedName name="sand" localSheetId="11">#REF!</definedName>
    <definedName name="sand" localSheetId="4">#REF!</definedName>
    <definedName name="sand" localSheetId="10">#REF!</definedName>
    <definedName name="sand" localSheetId="0">#REF!</definedName>
    <definedName name="sand" localSheetId="1">#REF!</definedName>
    <definedName name="sand">#REF!</definedName>
    <definedName name="sandfilling" localSheetId="11">#REF!</definedName>
    <definedName name="sandfilling" localSheetId="4">#REF!</definedName>
    <definedName name="sandfilling" localSheetId="10">#REF!</definedName>
    <definedName name="sandfilling" localSheetId="0">#REF!</definedName>
    <definedName name="sandfilling" localSheetId="1">#REF!</definedName>
    <definedName name="sandfilling">#REF!</definedName>
    <definedName name="Sanitary" localSheetId="11">#REF!</definedName>
    <definedName name="Sanitary" localSheetId="4">#REF!</definedName>
    <definedName name="Sanitary" localSheetId="10">#REF!</definedName>
    <definedName name="Sanitary" localSheetId="0">#REF!</definedName>
    <definedName name="Sanitary" localSheetId="1">#REF!</definedName>
    <definedName name="Sanitary">#REF!</definedName>
    <definedName name="sarkna" localSheetId="11">#REF!</definedName>
    <definedName name="sarkna" localSheetId="4">#REF!</definedName>
    <definedName name="sarkna" localSheetId="10">#REF!</definedName>
    <definedName name="sarkna" localSheetId="0">#REF!</definedName>
    <definedName name="sarkna" localSheetId="1">#REF!</definedName>
    <definedName name="sarkna">#REF!</definedName>
    <definedName name="SCAFFOLD" localSheetId="11">#REF!</definedName>
    <definedName name="SCAFFOLD" localSheetId="4">#REF!</definedName>
    <definedName name="SCAFFOLD" localSheetId="10">#REF!</definedName>
    <definedName name="SCAFFOLD" localSheetId="0">#REF!</definedName>
    <definedName name="SCAFFOLD" localSheetId="1">#REF!</definedName>
    <definedName name="SCAFFOLD">#REF!</definedName>
    <definedName name="Scaffolding" localSheetId="11">#REF!</definedName>
    <definedName name="Scaffolding" localSheetId="4">#REF!</definedName>
    <definedName name="Scaffolding" localSheetId="10">#REF!</definedName>
    <definedName name="Scaffolding" localSheetId="0">#REF!</definedName>
    <definedName name="Scaffolding">#REF!</definedName>
    <definedName name="Sched_Pay" localSheetId="11">#REF!</definedName>
    <definedName name="Sched_Pay" localSheetId="4">#REF!</definedName>
    <definedName name="Sched_Pay" localSheetId="0">#REF!</definedName>
    <definedName name="Sched_Pay">#REF!</definedName>
    <definedName name="Scheduled_Extra_Payments" localSheetId="11">#REF!</definedName>
    <definedName name="Scheduled_Extra_Payments" localSheetId="4">#REF!</definedName>
    <definedName name="Scheduled_Extra_Payments" localSheetId="0">#REF!</definedName>
    <definedName name="Scheduled_Extra_Payments">#REF!</definedName>
    <definedName name="Scheduled_Interest_Rate" localSheetId="11">#REF!</definedName>
    <definedName name="Scheduled_Interest_Rate" localSheetId="4">#REF!</definedName>
    <definedName name="Scheduled_Interest_Rate" localSheetId="0">#REF!</definedName>
    <definedName name="Scheduled_Interest_Rate">#REF!</definedName>
    <definedName name="Scheduled_Monthly_Payment" localSheetId="11">#REF!</definedName>
    <definedName name="Scheduled_Monthly_Payment" localSheetId="4">#REF!</definedName>
    <definedName name="Scheduled_Monthly_Payment" localSheetId="0">#REF!</definedName>
    <definedName name="Scheduled_Monthly_Payment">#REF!</definedName>
    <definedName name="scrane" localSheetId="2">#REF!</definedName>
    <definedName name="scrane" localSheetId="3">#REF!</definedName>
    <definedName name="scrane" localSheetId="11">#REF!</definedName>
    <definedName name="scrane" localSheetId="4">#REF!</definedName>
    <definedName name="scrane" localSheetId="0">#REF!</definedName>
    <definedName name="scrane">#REF!</definedName>
    <definedName name="scraper" localSheetId="11">#REF!</definedName>
    <definedName name="scraper" localSheetId="4">#REF!</definedName>
    <definedName name="scraper" localSheetId="10">#REF!</definedName>
    <definedName name="scraper" localSheetId="0">#REF!</definedName>
    <definedName name="scraper" localSheetId="1">#REF!</definedName>
    <definedName name="scraper">#REF!</definedName>
    <definedName name="sd" localSheetId="2">#REF!</definedName>
    <definedName name="sd" localSheetId="3">#REF!</definedName>
    <definedName name="sd" localSheetId="11">#REF!</definedName>
    <definedName name="sd" localSheetId="4">#REF!</definedName>
    <definedName name="sd" localSheetId="0">#REF!</definedName>
    <definedName name="sd">#REF!</definedName>
    <definedName name="SDEPTH" localSheetId="11">#REF!</definedName>
    <definedName name="SDEPTH" localSheetId="4">#REF!</definedName>
    <definedName name="SDEPTH" localSheetId="0">#REF!</definedName>
    <definedName name="SDEPTH">#REF!</definedName>
    <definedName name="SDGTRH" localSheetId="2">#REF!</definedName>
    <definedName name="SDGTRH" localSheetId="3">#REF!</definedName>
    <definedName name="SDGTRH" localSheetId="10">#REF!</definedName>
    <definedName name="SDGTRH">#REF!</definedName>
    <definedName name="Selec_EW_ESh_Area" localSheetId="11">#REF!</definedName>
    <definedName name="Selec_EW_ESh_Area" localSheetId="4">#REF!</definedName>
    <definedName name="Selec_EW_ESh_Area" localSheetId="0">#REF!</definedName>
    <definedName name="Selec_EW_ESh_Area">#REF!</definedName>
    <definedName name="Selec_EW_ESh_thk" localSheetId="11">#REF!</definedName>
    <definedName name="Selec_EW_ESh_thk" localSheetId="4">#REF!</definedName>
    <definedName name="Selec_EW_ESh_thk" localSheetId="0">#REF!</definedName>
    <definedName name="Selec_EW_ESh_thk">#REF!</definedName>
    <definedName name="Selec_EW_ESh_Wid" localSheetId="11">#REF!</definedName>
    <definedName name="Selec_EW_ESh_Wid" localSheetId="4">#REF!</definedName>
    <definedName name="Selec_EW_ESh_Wid" localSheetId="0">#REF!</definedName>
    <definedName name="Selec_EW_ESh_Wid">#REF!</definedName>
    <definedName name="Selec_EW_Isl_Area" localSheetId="11">#REF!</definedName>
    <definedName name="Selec_EW_Isl_Area" localSheetId="4">#REF!</definedName>
    <definedName name="Selec_EW_Isl_Area" localSheetId="0">#REF!</definedName>
    <definedName name="Selec_EW_Isl_Area">#REF!</definedName>
    <definedName name="Selec_EW_Isl_Thl" localSheetId="11">#REF!</definedName>
    <definedName name="Selec_EW_Isl_Thl" localSheetId="4">#REF!</definedName>
    <definedName name="Selec_EW_Isl_Thl" localSheetId="0">#REF!</definedName>
    <definedName name="Selec_EW_Isl_Thl">#REF!</definedName>
    <definedName name="Selec_EW_Isl_Wid" localSheetId="11">#REF!</definedName>
    <definedName name="Selec_EW_Isl_Wid" localSheetId="4">#REF!</definedName>
    <definedName name="Selec_EW_Isl_Wid" localSheetId="0">#REF!</definedName>
    <definedName name="Selec_EW_Isl_Wid">#REF!</definedName>
    <definedName name="Selec_EW_Med_Area" localSheetId="11">#REF!</definedName>
    <definedName name="Selec_EW_Med_Area" localSheetId="4">#REF!</definedName>
    <definedName name="Selec_EW_Med_Area" localSheetId="0">#REF!</definedName>
    <definedName name="Selec_EW_Med_Area">#REF!</definedName>
    <definedName name="Selec_EW_Med_Thk" localSheetId="11">#REF!</definedName>
    <definedName name="Selec_EW_Med_Thk" localSheetId="4">#REF!</definedName>
    <definedName name="Selec_EW_Med_Thk" localSheetId="0">#REF!</definedName>
    <definedName name="Selec_EW_Med_Thk">#REF!</definedName>
    <definedName name="Selec_EW_Med_Wid" localSheetId="11">#REF!</definedName>
    <definedName name="Selec_EW_Med_Wid" localSheetId="4">#REF!</definedName>
    <definedName name="Selec_EW_Med_Wid" localSheetId="0">#REF!</definedName>
    <definedName name="Selec_EW_Med_Wid">#REF!</definedName>
    <definedName name="semiskill" localSheetId="2">#REF!</definedName>
    <definedName name="semiskill" localSheetId="3">#REF!</definedName>
    <definedName name="semiskill" localSheetId="10">#REF!</definedName>
    <definedName name="semiskill">#REF!</definedName>
    <definedName name="senserpaver" localSheetId="11">#REF!</definedName>
    <definedName name="senserpaver" localSheetId="4">#REF!</definedName>
    <definedName name="senserpaver" localSheetId="10">#REF!</definedName>
    <definedName name="senserpaver" localSheetId="0">#REF!</definedName>
    <definedName name="senserpaver" localSheetId="1">#REF!</definedName>
    <definedName name="senserpaver">#REF!</definedName>
    <definedName name="SG_App_Area" localSheetId="11">#REF!</definedName>
    <definedName name="SG_App_Area" localSheetId="4">#REF!</definedName>
    <definedName name="SG_App_Area" localSheetId="0">#REF!</definedName>
    <definedName name="SG_App_Area">#REF!</definedName>
    <definedName name="SG_App_Thk" localSheetId="11">#REF!</definedName>
    <definedName name="SG_App_Thk" localSheetId="4">#REF!</definedName>
    <definedName name="SG_App_Thk" localSheetId="0">#REF!</definedName>
    <definedName name="SG_App_Thk">#REF!</definedName>
    <definedName name="SG_App_Wid" localSheetId="11">#REF!</definedName>
    <definedName name="SG_App_Wid" localSheetId="4">#REF!</definedName>
    <definedName name="SG_App_Wid" localSheetId="0">#REF!</definedName>
    <definedName name="SG_App_Wid">#REF!</definedName>
    <definedName name="SG_Area" localSheetId="11">#REF!</definedName>
    <definedName name="SG_Area" localSheetId="4">#REF!</definedName>
    <definedName name="SG_Area" localSheetId="0">#REF!</definedName>
    <definedName name="SG_Area">#REF!</definedName>
    <definedName name="SG_Fill_Vol" localSheetId="11">#REF!</definedName>
    <definedName name="SG_Fill_Vol" localSheetId="4">#REF!</definedName>
    <definedName name="SG_Fill_Vol" localSheetId="0">#REF!</definedName>
    <definedName name="SG_Fill_Vol">#REF!</definedName>
    <definedName name="SG_Recomp" localSheetId="11">#REF!</definedName>
    <definedName name="SG_Recomp" localSheetId="4">#REF!</definedName>
    <definedName name="SG_Recomp" localSheetId="0">#REF!</definedName>
    <definedName name="SG_Recomp">#REF!</definedName>
    <definedName name="SG_Thk" localSheetId="11">#REF!</definedName>
    <definedName name="SG_Thk" localSheetId="4">#REF!</definedName>
    <definedName name="SG_Thk" localSheetId="0">#REF!</definedName>
    <definedName name="SG_Thk">#REF!</definedName>
    <definedName name="SG_Wid" localSheetId="11">#REF!</definedName>
    <definedName name="SG_Wid" localSheetId="4">#REF!</definedName>
    <definedName name="SG_Wid" localSheetId="0">#REF!</definedName>
    <definedName name="SG_Wid">#REF!</definedName>
    <definedName name="SH" localSheetId="11">#REF!</definedName>
    <definedName name="SH" localSheetId="4">#REF!</definedName>
    <definedName name="SH" localSheetId="0">#REF!</definedName>
    <definedName name="SH">#REF!</definedName>
    <definedName name="she" localSheetId="11">#REF!</definedName>
    <definedName name="she" localSheetId="4">#REF!</definedName>
    <definedName name="she" localSheetId="10">#REF!</definedName>
    <definedName name="she" localSheetId="0">#REF!</definedName>
    <definedName name="she" localSheetId="1">#REF!</definedName>
    <definedName name="she">#REF!</definedName>
    <definedName name="Shipping">1.25</definedName>
    <definedName name="Short_Span____0.10_0__2">1144</definedName>
    <definedName name="Shoulder" localSheetId="11">#REF!</definedName>
    <definedName name="Shoulder" localSheetId="4">#REF!</definedName>
    <definedName name="Shoulder" localSheetId="10">#REF!</definedName>
    <definedName name="Shoulder" localSheetId="0">#REF!</definedName>
    <definedName name="Shoulder" localSheetId="1">#REF!</definedName>
    <definedName name="Shoulder">#REF!</definedName>
    <definedName name="shutteringtimber" localSheetId="11">#REF!</definedName>
    <definedName name="shutteringtimber" localSheetId="4">#REF!</definedName>
    <definedName name="shutteringtimber" localSheetId="10">#REF!</definedName>
    <definedName name="shutteringtimber" localSheetId="0">#REF!</definedName>
    <definedName name="shutteringtimber" localSheetId="1">#REF!</definedName>
    <definedName name="shutteringtimber">#REF!</definedName>
    <definedName name="sid" localSheetId="11">#REF!</definedName>
    <definedName name="sid" localSheetId="4">#REF!</definedName>
    <definedName name="sid" localSheetId="10">#REF!</definedName>
    <definedName name="sid" localSheetId="0">#REF!</definedName>
    <definedName name="sid" localSheetId="1">#REF!</definedName>
    <definedName name="sid">#REF!</definedName>
    <definedName name="Single_Clip" localSheetId="11">#REF!</definedName>
    <definedName name="Single_Clip" localSheetId="4">#REF!</definedName>
    <definedName name="Single_Clip" localSheetId="10">#REF!</definedName>
    <definedName name="Single_Clip" localSheetId="0">#REF!</definedName>
    <definedName name="Single_Clip">#REF!</definedName>
    <definedName name="size13mm" localSheetId="2">#REF!</definedName>
    <definedName name="size13mm" localSheetId="3">#REF!</definedName>
    <definedName name="size13mm" localSheetId="11">#REF!</definedName>
    <definedName name="size13mm" localSheetId="4">#REF!</definedName>
    <definedName name="size13mm" localSheetId="0">#REF!</definedName>
    <definedName name="size13mm">#REF!</definedName>
    <definedName name="SKBEL" localSheetId="11">#REF!</definedName>
    <definedName name="SKBEL" localSheetId="4">#REF!</definedName>
    <definedName name="SKBEL" localSheetId="10">#REF!</definedName>
    <definedName name="SKBEL" localSheetId="0">#REF!</definedName>
    <definedName name="SKBEL">#REF!</definedName>
    <definedName name="Skil" localSheetId="2">#REF!</definedName>
    <definedName name="Skil" localSheetId="3">#REF!</definedName>
    <definedName name="Skil">#REF!</definedName>
    <definedName name="skilldresser" localSheetId="11">#REF!</definedName>
    <definedName name="skilldresser" localSheetId="4">#REF!</definedName>
    <definedName name="skilldresser" localSheetId="10">#REF!</definedName>
    <definedName name="skilldresser" localSheetId="0">#REF!</definedName>
    <definedName name="skilldresser" localSheetId="1">#REF!</definedName>
    <definedName name="skilldresser">#REF!</definedName>
    <definedName name="skilledmazdoor" localSheetId="11">#REF!</definedName>
    <definedName name="skilledmazdoor" localSheetId="4">#REF!</definedName>
    <definedName name="skilledmazdoor" localSheetId="10">#REF!</definedName>
    <definedName name="skilledmazdoor" localSheetId="0">#REF!</definedName>
    <definedName name="skilledmazdoor" localSheetId="1">#REF!</definedName>
    <definedName name="skilledmazdoor">#REF!</definedName>
    <definedName name="skillmazdoor" localSheetId="11">#REF!</definedName>
    <definedName name="skillmazdoor" localSheetId="4">#REF!</definedName>
    <definedName name="skillmazdoor" localSheetId="10">#REF!</definedName>
    <definedName name="skillmazdoor" localSheetId="0">#REF!</definedName>
    <definedName name="skillmazdoor" localSheetId="1">#REF!</definedName>
    <definedName name="skillmazdoor">#REF!</definedName>
    <definedName name="slab_p" localSheetId="2" hidden="1">{"form-D1",#N/A,FALSE,"FORM-D1";"form-D1_amt",#N/A,FALSE,"FORM-D1"}</definedName>
    <definedName name="slab_p" localSheetId="3" hidden="1">{"form-D1",#N/A,FALSE,"FORM-D1";"form-D1_amt",#N/A,FALSE,"FORM-D1"}</definedName>
    <definedName name="slab_p" localSheetId="11" hidden="1">{"form-D1",#N/A,FALSE,"FORM-D1";"form-D1_amt",#N/A,FALSE,"FORM-D1"}</definedName>
    <definedName name="slab_p" localSheetId="4" hidden="1">{"form-D1",#N/A,FALSE,"FORM-D1";"form-D1_amt",#N/A,FALSE,"FORM-D1"}</definedName>
    <definedName name="slab_p" localSheetId="0" hidden="1">{"form-D1",#N/A,FALSE,"FORM-D1";"form-D1_amt",#N/A,FALSE,"FORM-D1"}</definedName>
    <definedName name="slab_p" hidden="1">{"form-D1",#N/A,FALSE,"FORM-D1";"form-D1_amt",#N/A,FALSE,"FORM-D1"}</definedName>
    <definedName name="slipform_paver" localSheetId="2">#REF!</definedName>
    <definedName name="slipform_paver" localSheetId="3">#REF!</definedName>
    <definedName name="slipform_paver" localSheetId="10">#REF!</definedName>
    <definedName name="slipform_paver">#REF!</definedName>
    <definedName name="SlopeAreaQ" localSheetId="11">#REF!</definedName>
    <definedName name="SlopeAreaQ" localSheetId="4">#REF!</definedName>
    <definedName name="SlopeAreaQ" localSheetId="10">#REF!</definedName>
    <definedName name="SlopeAreaQ" localSheetId="0">#REF!</definedName>
    <definedName name="SlopeAreaQ">#REF!</definedName>
    <definedName name="SlopeAreaQ___0" localSheetId="2">#REF!</definedName>
    <definedName name="SlopeAreaQ___0" localSheetId="3">#REF!</definedName>
    <definedName name="SlopeAreaQ___0">#REF!</definedName>
    <definedName name="smooth_wheeled_roller" localSheetId="2">#REF!</definedName>
    <definedName name="smooth_wheeled_roller" localSheetId="3">#REF!</definedName>
    <definedName name="smooth_wheeled_roller" localSheetId="11">#REF!</definedName>
    <definedName name="smooth_wheeled_roller" localSheetId="4">#REF!</definedName>
    <definedName name="smooth_wheeled_roller" localSheetId="0">#REF!</definedName>
    <definedName name="smooth_wheeled_roller">#REF!</definedName>
    <definedName name="So_Lead__25_7" localSheetId="11">#REF!</definedName>
    <definedName name="So_Lead__25_7" localSheetId="4">#REF!</definedName>
    <definedName name="So_Lead__25_7" localSheetId="0">#REF!</definedName>
    <definedName name="So_Lead__25_7">#REF!</definedName>
    <definedName name="sor" localSheetId="11">#REF!</definedName>
    <definedName name="sor" localSheetId="4">#REF!</definedName>
    <definedName name="sor" localSheetId="10">#REF!</definedName>
    <definedName name="sor" localSheetId="0">#REF!</definedName>
    <definedName name="sor" localSheetId="1">#REF!</definedName>
    <definedName name="sor">#REF!</definedName>
    <definedName name="SPR" localSheetId="11">#REF!</definedName>
    <definedName name="SPR" localSheetId="4">#REF!</definedName>
    <definedName name="SPR" localSheetId="10">#REF!</definedName>
    <definedName name="SPR" localSheetId="0">#REF!</definedName>
    <definedName name="SPR">#REF!</definedName>
    <definedName name="spray" localSheetId="11">#REF!</definedName>
    <definedName name="spray" localSheetId="4">#REF!</definedName>
    <definedName name="spray" localSheetId="10">#REF!</definedName>
    <definedName name="spray" localSheetId="0">#REF!</definedName>
    <definedName name="spray">#REF!</definedName>
    <definedName name="sprayer" localSheetId="11">#REF!</definedName>
    <definedName name="sprayer" localSheetId="4">#REF!</definedName>
    <definedName name="sprayer" localSheetId="10">#REF!</definedName>
    <definedName name="sprayer" localSheetId="0">#REF!</definedName>
    <definedName name="sprayer" localSheetId="1">#REF!</definedName>
    <definedName name="sprayer">#REF!</definedName>
    <definedName name="sravani" localSheetId="11">#REF!</definedName>
    <definedName name="sravani" localSheetId="4">#REF!</definedName>
    <definedName name="sravani" localSheetId="10">#REF!</definedName>
    <definedName name="sravani" localSheetId="0">#REF!</definedName>
    <definedName name="sravani">#REF!</definedName>
    <definedName name="srh" localSheetId="11">#REF!</definedName>
    <definedName name="srh" localSheetId="4">#REF!</definedName>
    <definedName name="srh" localSheetId="10">#REF!</definedName>
    <definedName name="srh" localSheetId="0">#REF!</definedName>
    <definedName name="srh">#REF!</definedName>
    <definedName name="srp" localSheetId="11">#REF!</definedName>
    <definedName name="srp" localSheetId="4">#REF!</definedName>
    <definedName name="srp" localSheetId="10">#REF!</definedName>
    <definedName name="srp" localSheetId="0">#REF!</definedName>
    <definedName name="srp">#REF!</definedName>
    <definedName name="ss" localSheetId="2">#REF!</definedName>
    <definedName name="ss" localSheetId="3">#REF!</definedName>
    <definedName name="ss" localSheetId="11">#REF!</definedName>
    <definedName name="ss" localSheetId="4">#REF!</definedName>
    <definedName name="ss" localSheetId="10">#REF!</definedName>
    <definedName name="ss" localSheetId="0">#REF!</definedName>
    <definedName name="ss" localSheetId="1">#REF!</definedName>
    <definedName name="ss">#REF!</definedName>
    <definedName name="sss" localSheetId="11">#REF!</definedName>
    <definedName name="sss" localSheetId="4">#REF!</definedName>
    <definedName name="sss" localSheetId="10">#REF!</definedName>
    <definedName name="sss" localSheetId="0">#REF!</definedName>
    <definedName name="sss" localSheetId="1">#REF!</definedName>
    <definedName name="sss">#REF!</definedName>
    <definedName name="sssssss" localSheetId="11">#REF!</definedName>
    <definedName name="sssssss" localSheetId="4">#REF!</definedName>
    <definedName name="sssssss" localSheetId="10">#REF!</definedName>
    <definedName name="sssssss" localSheetId="0">#REF!</definedName>
    <definedName name="sssssss" localSheetId="1">#REF!</definedName>
    <definedName name="sssssss">#REF!</definedName>
    <definedName name="ST" localSheetId="11">#REF!</definedName>
    <definedName name="ST" localSheetId="4">#REF!</definedName>
    <definedName name="ST" localSheetId="10">#REF!</definedName>
    <definedName name="ST" localSheetId="0">#REF!</definedName>
    <definedName name="ST">#REF!</definedName>
    <definedName name="St_App_West" localSheetId="11">#REF!</definedName>
    <definedName name="St_App_West" localSheetId="4">#REF!</definedName>
    <definedName name="St_App_West" localSheetId="0">#REF!</definedName>
    <definedName name="St_App_West">#REF!</definedName>
    <definedName name="St_Ch_Bridge" localSheetId="11">#REF!</definedName>
    <definedName name="St_Ch_Bridge" localSheetId="4">#REF!</definedName>
    <definedName name="St_Ch_Bridge" localSheetId="0">#REF!</definedName>
    <definedName name="St_Ch_Bridge">#REF!</definedName>
    <definedName name="St_Ch_Project" localSheetId="11">#REF!</definedName>
    <definedName name="St_Ch_Project" localSheetId="4">#REF!</definedName>
    <definedName name="St_Ch_Project" localSheetId="0">#REF!</definedName>
    <definedName name="St_Ch_Project">#REF!</definedName>
    <definedName name="St_Wid_West" localSheetId="11">#REF!</definedName>
    <definedName name="St_Wid_West" localSheetId="4">#REF!</definedName>
    <definedName name="St_Wid_West" localSheetId="0">#REF!</definedName>
    <definedName name="St_Wid_West">#REF!</definedName>
    <definedName name="STAFF" localSheetId="11">#REF!</definedName>
    <definedName name="STAFF" localSheetId="4">#REF!</definedName>
    <definedName name="STAFF" localSheetId="10">#REF!</definedName>
    <definedName name="STAFF" localSheetId="0">#REF!</definedName>
    <definedName name="STAFF" localSheetId="1">#REF!</definedName>
    <definedName name="STAFF">#REF!</definedName>
    <definedName name="staticpaver" localSheetId="11">#REF!</definedName>
    <definedName name="staticpaver" localSheetId="4">#REF!</definedName>
    <definedName name="staticpaver" localSheetId="10">#REF!</definedName>
    <definedName name="staticpaver" localSheetId="0">#REF!</definedName>
    <definedName name="staticpaver" localSheetId="1">#REF!</definedName>
    <definedName name="staticpaver">#REF!</definedName>
    <definedName name="Status" localSheetId="2">#REF!</definedName>
    <definedName name="Status" localSheetId="3">#REF!</definedName>
    <definedName name="Status">#REF!</definedName>
    <definedName name="steel" localSheetId="2">#REF!</definedName>
    <definedName name="steel" localSheetId="3">#REF!</definedName>
    <definedName name="steel" localSheetId="11">#REF!</definedName>
    <definedName name="steel" localSheetId="4">#REF!</definedName>
    <definedName name="steel" localSheetId="0">#REF!</definedName>
    <definedName name="steel">#REF!</definedName>
    <definedName name="steelbars" localSheetId="11">#REF!</definedName>
    <definedName name="steelbars" localSheetId="4">#REF!</definedName>
    <definedName name="steelbars" localSheetId="10">#REF!</definedName>
    <definedName name="steelbars" localSheetId="0">#REF!</definedName>
    <definedName name="steelbars" localSheetId="1">#REF!</definedName>
    <definedName name="steelbars">#REF!</definedName>
    <definedName name="steelrod" localSheetId="11">#REF!</definedName>
    <definedName name="steelrod" localSheetId="4">#REF!</definedName>
    <definedName name="steelrod" localSheetId="10">#REF!</definedName>
    <definedName name="steelrod" localSheetId="0">#REF!</definedName>
    <definedName name="steelrod" localSheetId="1">#REF!</definedName>
    <definedName name="steelrod">#REF!</definedName>
    <definedName name="steelstrands" localSheetId="11">#REF!</definedName>
    <definedName name="steelstrands" localSheetId="4">#REF!</definedName>
    <definedName name="steelstrands" localSheetId="10">#REF!</definedName>
    <definedName name="steelstrands" localSheetId="0">#REF!</definedName>
    <definedName name="steelstrands" localSheetId="1">#REF!</definedName>
    <definedName name="steelstrands">#REF!</definedName>
    <definedName name="steelwire" localSheetId="11">#REF!</definedName>
    <definedName name="steelwire" localSheetId="4">#REF!</definedName>
    <definedName name="steelwire" localSheetId="10">#REF!</definedName>
    <definedName name="steelwire" localSheetId="0">#REF!</definedName>
    <definedName name="steelwire" localSheetId="1">#REF!</definedName>
    <definedName name="steelwire">#REF!</definedName>
    <definedName name="steelwires" localSheetId="11">#REF!</definedName>
    <definedName name="steelwires" localSheetId="4">#REF!</definedName>
    <definedName name="steelwires" localSheetId="10">#REF!</definedName>
    <definedName name="steelwires" localSheetId="0">#REF!</definedName>
    <definedName name="steelwires" localSheetId="1">#REF!</definedName>
    <definedName name="steelwires">#REF!</definedName>
    <definedName name="STONE" localSheetId="11">#REF!</definedName>
    <definedName name="STONE" localSheetId="4">#REF!</definedName>
    <definedName name="STONE" localSheetId="0">#REF!</definedName>
    <definedName name="STONE">#REF!</definedName>
    <definedName name="Stone_Aggregate_10_mm" localSheetId="11">#REF!</definedName>
    <definedName name="Stone_Aggregate_10_mm" localSheetId="4">#REF!</definedName>
    <definedName name="Stone_Aggregate_10_mm" localSheetId="10">#REF!</definedName>
    <definedName name="Stone_Aggregate_10_mm" localSheetId="0">#REF!</definedName>
    <definedName name="Stone_Aggregate_10_mm">#REF!</definedName>
    <definedName name="Stone_Aggregate_20_mm" localSheetId="11">#REF!</definedName>
    <definedName name="Stone_Aggregate_20_mm" localSheetId="4">#REF!</definedName>
    <definedName name="Stone_Aggregate_20_mm" localSheetId="10">#REF!</definedName>
    <definedName name="Stone_Aggregate_20_mm" localSheetId="0">#REF!</definedName>
    <definedName name="Stone_Aggregate_20_mm">#REF!</definedName>
    <definedName name="Stone_Aggregate_40_mm" localSheetId="11">#REF!</definedName>
    <definedName name="Stone_Aggregate_40_mm" localSheetId="4">#REF!</definedName>
    <definedName name="Stone_Aggregate_40_mm" localSheetId="10">#REF!</definedName>
    <definedName name="Stone_Aggregate_40_mm" localSheetId="0">#REF!</definedName>
    <definedName name="Stone_Aggregate_40_mm">#REF!</definedName>
    <definedName name="Stone_Crusher_200" localSheetId="2">#REF!</definedName>
    <definedName name="Stone_Crusher_200" localSheetId="3">#REF!</definedName>
    <definedName name="Stone_Crusher_200" localSheetId="11">#REF!</definedName>
    <definedName name="Stone_Crusher_200" localSheetId="4">#REF!</definedName>
    <definedName name="Stone_Crusher_200" localSheetId="0">#REF!</definedName>
    <definedName name="Stone_Crusher_200">#REF!</definedName>
    <definedName name="Stone_Dust" localSheetId="11">#REF!</definedName>
    <definedName name="Stone_Dust" localSheetId="4">#REF!</definedName>
    <definedName name="Stone_Dust" localSheetId="10">#REF!</definedName>
    <definedName name="Stone_Dust" localSheetId="0">#REF!</definedName>
    <definedName name="Stone_Dust">#REF!</definedName>
    <definedName name="stone40mm" localSheetId="2">#REF!</definedName>
    <definedName name="stone40mm" localSheetId="3">#REF!</definedName>
    <definedName name="stone40mm" localSheetId="11">#REF!</definedName>
    <definedName name="stone40mm" localSheetId="4">#REF!</definedName>
    <definedName name="stone40mm" localSheetId="0">#REF!</definedName>
    <definedName name="stone40mm">#REF!</definedName>
    <definedName name="stoneboulder" localSheetId="2">#REF!</definedName>
    <definedName name="stoneboulder" localSheetId="3">#REF!</definedName>
    <definedName name="stoneboulder" localSheetId="11">#REF!</definedName>
    <definedName name="stoneboulder" localSheetId="4">#REF!</definedName>
    <definedName name="stoneboulder" localSheetId="0">#REF!</definedName>
    <definedName name="stoneboulder">#REF!</definedName>
    <definedName name="stonebreaker" localSheetId="11">#REF!</definedName>
    <definedName name="stonebreaker" localSheetId="4">#REF!</definedName>
    <definedName name="stonebreaker" localSheetId="10">#REF!</definedName>
    <definedName name="stonebreaker" localSheetId="0">#REF!</definedName>
    <definedName name="stonebreaker" localSheetId="1">#REF!</definedName>
    <definedName name="stonebreaker">#REF!</definedName>
    <definedName name="stonedust" localSheetId="2">#REF!</definedName>
    <definedName name="stonedust" localSheetId="3">#REF!</definedName>
    <definedName name="stonedust" localSheetId="10">#REF!</definedName>
    <definedName name="stonedust">#REF!</definedName>
    <definedName name="strands" localSheetId="11">#REF!</definedName>
    <definedName name="strands" localSheetId="4">#REF!</definedName>
    <definedName name="strands" localSheetId="10">#REF!</definedName>
    <definedName name="strands" localSheetId="0">#REF!</definedName>
    <definedName name="strands" localSheetId="1">#REF!</definedName>
    <definedName name="strands">#REF!</definedName>
    <definedName name="stressing_jack" localSheetId="2">#REF!</definedName>
    <definedName name="stressing_jack" localSheetId="3">#REF!</definedName>
    <definedName name="stressing_jack" localSheetId="11">#REF!</definedName>
    <definedName name="stressing_jack" localSheetId="4">#REF!</definedName>
    <definedName name="stressing_jack" localSheetId="0">#REF!</definedName>
    <definedName name="stressing_jack">#REF!</definedName>
    <definedName name="structuralsteel" localSheetId="11">#REF!</definedName>
    <definedName name="structuralsteel" localSheetId="4">#REF!</definedName>
    <definedName name="structuralsteel" localSheetId="10">#REF!</definedName>
    <definedName name="structuralsteel" localSheetId="0">#REF!</definedName>
    <definedName name="structuralsteel" localSheetId="1">#REF!</definedName>
    <definedName name="structuralsteel">#REF!</definedName>
    <definedName name="su" localSheetId="11">#REF!</definedName>
    <definedName name="su" localSheetId="4">#REF!</definedName>
    <definedName name="su" localSheetId="0">#REF!</definedName>
    <definedName name="su">#REF!</definedName>
    <definedName name="sub_m20" localSheetId="11">#REF!</definedName>
    <definedName name="sub_m20" localSheetId="4">#REF!</definedName>
    <definedName name="sub_m20" localSheetId="0">#REF!</definedName>
    <definedName name="sub_m20">#REF!</definedName>
    <definedName name="sub_m25" localSheetId="11">#REF!</definedName>
    <definedName name="sub_m25" localSheetId="4">#REF!</definedName>
    <definedName name="sub_m25" localSheetId="0">#REF!</definedName>
    <definedName name="sub_m25">#REF!</definedName>
    <definedName name="sub_m30" localSheetId="11">#REF!</definedName>
    <definedName name="sub_m30" localSheetId="4">#REF!</definedName>
    <definedName name="sub_m30" localSheetId="0">#REF!</definedName>
    <definedName name="sub_m30">#REF!</definedName>
    <definedName name="sub_pccm15" localSheetId="11">#REF!</definedName>
    <definedName name="sub_pccm15" localSheetId="4">#REF!</definedName>
    <definedName name="sub_pccm15" localSheetId="0">#REF!</definedName>
    <definedName name="sub_pccm15">#REF!</definedName>
    <definedName name="sub_pccm20" localSheetId="11">#REF!</definedName>
    <definedName name="sub_pccm20" localSheetId="4">#REF!</definedName>
    <definedName name="sub_pccm20" localSheetId="0">#REF!</definedName>
    <definedName name="sub_pccm20">#REF!</definedName>
    <definedName name="subgrade" localSheetId="11">#REF!</definedName>
    <definedName name="subgrade" localSheetId="4">#REF!</definedName>
    <definedName name="Subgrade" localSheetId="10">#REF!</definedName>
    <definedName name="subgrade" localSheetId="0">#REF!</definedName>
    <definedName name="Subgrade" localSheetId="1">#REF!</definedName>
    <definedName name="Subgrade">#REF!</definedName>
    <definedName name="subgrade_borrow" localSheetId="2">#REF!</definedName>
    <definedName name="subgrade_borrow" localSheetId="3">#REF!</definedName>
    <definedName name="subgrade_borrow" localSheetId="11">#REF!</definedName>
    <definedName name="subgrade_borrow" localSheetId="4">#REF!</definedName>
    <definedName name="subgrade_borrow" localSheetId="0">#REF!</definedName>
    <definedName name="subgrade_borrow">#REF!</definedName>
    <definedName name="subgrde" localSheetId="2">#REF!</definedName>
    <definedName name="subgrde" localSheetId="3">#REF!</definedName>
    <definedName name="subgrde" localSheetId="11">#REF!</definedName>
    <definedName name="subgrde" localSheetId="4">#REF!</definedName>
    <definedName name="subgrde" localSheetId="0">#REF!</definedName>
    <definedName name="subgrde">#REF!</definedName>
    <definedName name="substructure" localSheetId="11">#REF!</definedName>
    <definedName name="substructure" localSheetId="4">#REF!</definedName>
    <definedName name="substructure" localSheetId="10">#REF!</definedName>
    <definedName name="substructure" localSheetId="0">#REF!</definedName>
    <definedName name="substructure" localSheetId="1">#REF!</definedName>
    <definedName name="substructure">#REF!</definedName>
    <definedName name="sumana" localSheetId="11">#REF!</definedName>
    <definedName name="sumana" localSheetId="4">#REF!</definedName>
    <definedName name="sumana" localSheetId="10">#REF!</definedName>
    <definedName name="sumana" localSheetId="0">#REF!</definedName>
    <definedName name="sumana" localSheetId="1">#REF!</definedName>
    <definedName name="sumana">#REF!</definedName>
    <definedName name="sunana" localSheetId="11">#REF!</definedName>
    <definedName name="sunana" localSheetId="4">#REF!</definedName>
    <definedName name="sunana" localSheetId="0">#REF!</definedName>
    <definedName name="sunana">#REF!</definedName>
    <definedName name="super" localSheetId="11">#REF!</definedName>
    <definedName name="super" localSheetId="4">#REF!</definedName>
    <definedName name="super" localSheetId="10">#REF!</definedName>
    <definedName name="super" localSheetId="0">#REF!</definedName>
    <definedName name="super" localSheetId="1">#REF!</definedName>
    <definedName name="super">#REF!</definedName>
    <definedName name="super_m20" localSheetId="11">#REF!</definedName>
    <definedName name="super_m20" localSheetId="4">#REF!</definedName>
    <definedName name="super_m20" localSheetId="0">#REF!</definedName>
    <definedName name="super_m20">#REF!</definedName>
    <definedName name="super_m25" localSheetId="11">#REF!</definedName>
    <definedName name="super_m25" localSheetId="4">#REF!</definedName>
    <definedName name="super_m25" localSheetId="0">#REF!</definedName>
    <definedName name="super_m25">#REF!</definedName>
    <definedName name="super_m30" localSheetId="11">#REF!</definedName>
    <definedName name="super_m30" localSheetId="4">#REF!</definedName>
    <definedName name="super_m30" localSheetId="0">#REF!</definedName>
    <definedName name="super_m30">#REF!</definedName>
    <definedName name="super_m35" localSheetId="11">#REF!</definedName>
    <definedName name="super_m35" localSheetId="4">#REF!</definedName>
    <definedName name="super_m35" localSheetId="0">#REF!</definedName>
    <definedName name="super_m35">#REF!</definedName>
    <definedName name="super_m40" localSheetId="2">#REF!</definedName>
    <definedName name="super_m40" localSheetId="3">#REF!</definedName>
    <definedName name="super_m40" localSheetId="11">#REF!</definedName>
    <definedName name="super_m40" localSheetId="4">#REF!</definedName>
    <definedName name="super_m40" localSheetId="0">#REF!</definedName>
    <definedName name="super_m40">#REF!</definedName>
    <definedName name="super30" localSheetId="11">#REF!</definedName>
    <definedName name="super30" localSheetId="4">#REF!</definedName>
    <definedName name="super30" localSheetId="0">#REF!</definedName>
    <definedName name="super30">#REF!</definedName>
    <definedName name="superm20" localSheetId="11">#REF!</definedName>
    <definedName name="superm20" localSheetId="4">#REF!</definedName>
    <definedName name="superm20" localSheetId="0">#REF!</definedName>
    <definedName name="superm20">#REF!</definedName>
    <definedName name="supervisor_driller_chisler_blaster" localSheetId="2">#REF!</definedName>
    <definedName name="supervisor_driller_chisler_blaster" localSheetId="3">#REF!</definedName>
    <definedName name="supervisor_driller_chisler_blaster" localSheetId="10">#REF!</definedName>
    <definedName name="supervisor_driller_chisler_blaster">#REF!</definedName>
    <definedName name="surf" localSheetId="11">#REF!</definedName>
    <definedName name="surf" localSheetId="4">#REF!</definedName>
    <definedName name="surf" localSheetId="10">#REF!</definedName>
    <definedName name="surf" localSheetId="0">#REF!</definedName>
    <definedName name="surf">#REF!</definedName>
    <definedName name="sweep" localSheetId="11">#REF!</definedName>
    <definedName name="sweep" localSheetId="4">#REF!</definedName>
    <definedName name="sweep" localSheetId="10">#REF!</definedName>
    <definedName name="sweep" localSheetId="0">#REF!</definedName>
    <definedName name="sweep">#REF!</definedName>
    <definedName name="swswsw" localSheetId="11">#REF!</definedName>
    <definedName name="swswsw" localSheetId="4">#REF!</definedName>
    <definedName name="swswsw" localSheetId="10">#REF!</definedName>
    <definedName name="swswsw" localSheetId="0">#REF!</definedName>
    <definedName name="swswsw" localSheetId="1">#REF!</definedName>
    <definedName name="swswsw">#REF!</definedName>
    <definedName name="tab_4_a" localSheetId="2">#REF!</definedName>
    <definedName name="tab_4_a" localSheetId="3">#REF!</definedName>
    <definedName name="tab_4_a">#REF!</definedName>
    <definedName name="tab_4_b" localSheetId="2">#REF!</definedName>
    <definedName name="tab_4_b" localSheetId="3">#REF!</definedName>
    <definedName name="tab_4_b">#REF!</definedName>
    <definedName name="tab_4_c" localSheetId="2">#REF!</definedName>
    <definedName name="tab_4_c" localSheetId="3">#REF!</definedName>
    <definedName name="tab_4_c">#REF!</definedName>
    <definedName name="tab_5" localSheetId="2">#REF!</definedName>
    <definedName name="tab_5" localSheetId="3">#REF!</definedName>
    <definedName name="tab_5">#REF!</definedName>
    <definedName name="Table_1" localSheetId="11">#REF!</definedName>
    <definedName name="Table_1" localSheetId="4">#REF!</definedName>
    <definedName name="Table_1" localSheetId="0">#REF!</definedName>
    <definedName name="Table_1">#REF!</definedName>
    <definedName name="Table_2" localSheetId="2">#REF!</definedName>
    <definedName name="Table_2" localSheetId="3">#REF!</definedName>
    <definedName name="Table_2" localSheetId="11">#REF!</definedName>
    <definedName name="Table_2" localSheetId="4">#REF!</definedName>
    <definedName name="Table_2" localSheetId="0">#REF!</definedName>
    <definedName name="Table_2">#REF!</definedName>
    <definedName name="table_27" localSheetId="2">#REF!</definedName>
    <definedName name="table_27" localSheetId="3">#REF!</definedName>
    <definedName name="table_27">#REF!</definedName>
    <definedName name="Table_3" localSheetId="11">#REF!</definedName>
    <definedName name="Table_3" localSheetId="4">#REF!</definedName>
    <definedName name="Table_3" localSheetId="0">#REF!</definedName>
    <definedName name="Table_3">#REF!</definedName>
    <definedName name="Table_4" localSheetId="11">#REF!</definedName>
    <definedName name="Table_4" localSheetId="4">#REF!</definedName>
    <definedName name="Table_4" localSheetId="0">#REF!</definedName>
    <definedName name="Table_4">#REF!</definedName>
    <definedName name="Table_5" localSheetId="11">#REF!</definedName>
    <definedName name="Table_5" localSheetId="4">#REF!</definedName>
    <definedName name="Table_5" localSheetId="0">#REF!</definedName>
    <definedName name="Table_5">#REF!</definedName>
    <definedName name="Table_6" localSheetId="11">#REF!</definedName>
    <definedName name="Table_6" localSheetId="4">#REF!</definedName>
    <definedName name="Table_6" localSheetId="0">#REF!</definedName>
    <definedName name="Table_6">#REF!</definedName>
    <definedName name="Table_Md" localSheetId="2">#REF!</definedName>
    <definedName name="Table_Md" localSheetId="3">#REF!</definedName>
    <definedName name="Table_Md">#REF!</definedName>
    <definedName name="Table_Wt" localSheetId="2">#REF!</definedName>
    <definedName name="Table_Wt" localSheetId="3">#REF!</definedName>
    <definedName name="Table_Wt" localSheetId="10">#REF!</definedName>
    <definedName name="Table_Wt">#REF!</definedName>
    <definedName name="tack_coat" localSheetId="2">#REF!</definedName>
    <definedName name="tack_coat" localSheetId="3">#REF!</definedName>
    <definedName name="tack_coat" localSheetId="11">#REF!</definedName>
    <definedName name="tack_coat" localSheetId="4">#REF!</definedName>
    <definedName name="tack_coat" localSheetId="0">#REF!</definedName>
    <definedName name="tack_coat">#REF!</definedName>
    <definedName name="tackcoat" localSheetId="2">#REF!</definedName>
    <definedName name="tackcoat" localSheetId="3">#REF!</definedName>
    <definedName name="tackcoat" localSheetId="11">#REF!</definedName>
    <definedName name="tackcoat" localSheetId="4">#REF!</definedName>
    <definedName name="tackcoat" localSheetId="0">#REF!</definedName>
    <definedName name="tackcoat">#REF!</definedName>
    <definedName name="TAHOMA" localSheetId="11">#REF!</definedName>
    <definedName name="TAHOMA" localSheetId="4">#REF!</definedName>
    <definedName name="TAHOMA" localSheetId="10">#REF!</definedName>
    <definedName name="TAHOMA" localSheetId="0">#REF!</definedName>
    <definedName name="TAHOMA" localSheetId="1">#REF!</definedName>
    <definedName name="TAHOMA">#REF!</definedName>
    <definedName name="tandem_roller" localSheetId="2">#REF!</definedName>
    <definedName name="tandem_roller" localSheetId="3">#REF!</definedName>
    <definedName name="tandem_roller" localSheetId="11">#REF!</definedName>
    <definedName name="tandem_roller" localSheetId="4">#REF!</definedName>
    <definedName name="tandem_roller" localSheetId="0">#REF!</definedName>
    <definedName name="tandem_roller">#REF!</definedName>
    <definedName name="tank" localSheetId="11">#REF!</definedName>
    <definedName name="tank" localSheetId="4">#REF!</definedName>
    <definedName name="tank" localSheetId="10">#REF!</definedName>
    <definedName name="tank" localSheetId="0">#REF!</definedName>
    <definedName name="tank">#REF!</definedName>
    <definedName name="tarnian" localSheetId="11">#REF!</definedName>
    <definedName name="tarnian" localSheetId="4">#REF!</definedName>
    <definedName name="tarnian" localSheetId="10">#REF!</definedName>
    <definedName name="tarnian" localSheetId="0">#REF!</definedName>
    <definedName name="tarnian" localSheetId="1">#REF!</definedName>
    <definedName name="tarnian">#REF!</definedName>
    <definedName name="TaxTV">10%</definedName>
    <definedName name="TaxXL">5%</definedName>
    <definedName name="TEL">"TELEPHONE:0151 236 4502 "</definedName>
    <definedName name="telephonepoles">#N/A</definedName>
    <definedName name="temp" localSheetId="2">#REF!</definedName>
    <definedName name="temp" localSheetId="3">#REF!</definedName>
    <definedName name="temp" localSheetId="11">#REF!</definedName>
    <definedName name="temp" localSheetId="4">#REF!</definedName>
    <definedName name="temp" localSheetId="0">#REF!</definedName>
    <definedName name="temp">#REF!</definedName>
    <definedName name="temp1" localSheetId="2">#REF!</definedName>
    <definedName name="temp1" localSheetId="3">#REF!</definedName>
    <definedName name="temp1" localSheetId="11">#REF!</definedName>
    <definedName name="temp1" localSheetId="4">#REF!</definedName>
    <definedName name="temp1" localSheetId="0">#REF!</definedName>
    <definedName name="temp1">#REF!</definedName>
    <definedName name="TENDER" localSheetId="11">#REF!</definedName>
    <definedName name="TENDER" localSheetId="4">#REF!</definedName>
    <definedName name="TENDER" localSheetId="10">#REF!</definedName>
    <definedName name="TENDER" localSheetId="0">#REF!</definedName>
    <definedName name="TENDER" localSheetId="1">#REF!</definedName>
    <definedName name="TENDER">#REF!</definedName>
    <definedName name="text" localSheetId="11">#REF!</definedName>
    <definedName name="text" localSheetId="4">#REF!</definedName>
    <definedName name="text" localSheetId="10">#REF!</definedName>
    <definedName name="text" localSheetId="0">#REF!</definedName>
    <definedName name="text">#REF!</definedName>
    <definedName name="THBN" localSheetId="2">#REF!</definedName>
    <definedName name="THBN" localSheetId="3">#REF!</definedName>
    <definedName name="THBN" localSheetId="11">#REF!</definedName>
    <definedName name="THBN" localSheetId="4">#REF!</definedName>
    <definedName name="THBN" localSheetId="10">#REF!</definedName>
    <definedName name="THBN" localSheetId="0">#REF!</definedName>
    <definedName name="THBN" localSheetId="1">#REF!</definedName>
    <definedName name="THBN">#REF!</definedName>
    <definedName name="Tiles" localSheetId="11">#REF!</definedName>
    <definedName name="Tiles" localSheetId="4">#REF!</definedName>
    <definedName name="Tiles" localSheetId="10">#REF!</definedName>
    <definedName name="Tiles" localSheetId="0">#REF!</definedName>
    <definedName name="Tiles" localSheetId="1">#REF!</definedName>
    <definedName name="Tiles">#REF!</definedName>
    <definedName name="timber" localSheetId="2">#REF!</definedName>
    <definedName name="timber" localSheetId="3">#REF!</definedName>
    <definedName name="timber">#REF!</definedName>
    <definedName name="tipp" localSheetId="11">#REF!</definedName>
    <definedName name="tipp" localSheetId="4">#REF!</definedName>
    <definedName name="tipp" localSheetId="10">#REF!</definedName>
    <definedName name="tipp" localSheetId="0">#REF!</definedName>
    <definedName name="tipp">#REF!</definedName>
    <definedName name="tipp5t" localSheetId="11">#REF!</definedName>
    <definedName name="tipp5t" localSheetId="4">#REF!</definedName>
    <definedName name="tipp5t" localSheetId="10">#REF!</definedName>
    <definedName name="tipp5t" localSheetId="0">#REF!</definedName>
    <definedName name="tipp5t" localSheetId="1">#REF!</definedName>
    <definedName name="tipp5t">#REF!</definedName>
    <definedName name="tipper" localSheetId="11">#REF!</definedName>
    <definedName name="tipper" localSheetId="4">#REF!</definedName>
    <definedName name="tipper" localSheetId="10">#REF!</definedName>
    <definedName name="tipper" localSheetId="0">#REF!</definedName>
    <definedName name="tipper" localSheetId="1">#REF!</definedName>
    <definedName name="tipper">#REF!</definedName>
    <definedName name="tipper_10tons" localSheetId="2">#REF!</definedName>
    <definedName name="tipper_10tons" localSheetId="3">#REF!</definedName>
    <definedName name="tipper_10tons" localSheetId="11">#REF!</definedName>
    <definedName name="tipper_10tons" localSheetId="4">#REF!</definedName>
    <definedName name="tipper_10tons" localSheetId="0">#REF!</definedName>
    <definedName name="tipper_10tons">#REF!</definedName>
    <definedName name="tipper5t" localSheetId="11">#REF!</definedName>
    <definedName name="tipper5t" localSheetId="4">#REF!</definedName>
    <definedName name="tipper5t" localSheetId="10">#REF!</definedName>
    <definedName name="tipper5t" localSheetId="0">#REF!</definedName>
    <definedName name="tipper5t" localSheetId="1">#REF!</definedName>
    <definedName name="tipper5t">#REF!</definedName>
    <definedName name="TOR" localSheetId="11">#REF!</definedName>
    <definedName name="TOR" localSheetId="4">#REF!</definedName>
    <definedName name="TOR" localSheetId="10">#REF!</definedName>
    <definedName name="TOR" localSheetId="0">#REF!</definedName>
    <definedName name="TOR">#REF!</definedName>
    <definedName name="Total_Interest" localSheetId="11">#REF!</definedName>
    <definedName name="Total_Interest" localSheetId="4">#REF!</definedName>
    <definedName name="Total_Interest" localSheetId="0">#REF!</definedName>
    <definedName name="Total_Interest">#REF!</definedName>
    <definedName name="Total_Pay" localSheetId="11">#REF!</definedName>
    <definedName name="Total_Pay" localSheetId="4">#REF!</definedName>
    <definedName name="Total_Pay" localSheetId="0">#REF!</definedName>
    <definedName name="Total_Pay">#REF!</definedName>
    <definedName name="Total_Thk_Pav_App" localSheetId="11">#REF!</definedName>
    <definedName name="Total_Thk_Pav_App" localSheetId="4">#REF!</definedName>
    <definedName name="Total_Thk_Pav_App" localSheetId="0">#REF!</definedName>
    <definedName name="Total_Thk_Pav_App">#REF!</definedName>
    <definedName name="Total_Thk_Pav_ConWid" localSheetId="11">#REF!</definedName>
    <definedName name="Total_Thk_Pav_ConWid" localSheetId="4">#REF!</definedName>
    <definedName name="Total_Thk_Pav_ConWid" localSheetId="0">#REF!</definedName>
    <definedName name="Total_Thk_Pav_ConWid">#REF!</definedName>
    <definedName name="tr" localSheetId="11">#REF!</definedName>
    <definedName name="tr" localSheetId="4">#REF!</definedName>
    <definedName name="tr" localSheetId="10">#REF!</definedName>
    <definedName name="tr" localSheetId="0">#REF!</definedName>
    <definedName name="tr">#REF!</definedName>
    <definedName name="tractor" localSheetId="11">#REF!</definedName>
    <definedName name="tractor" localSheetId="4">#REF!</definedName>
    <definedName name="tractor" localSheetId="10">#REF!</definedName>
    <definedName name="tractor" localSheetId="0">#REF!</definedName>
    <definedName name="tractor" localSheetId="1">#REF!</definedName>
    <definedName name="tractor">#REF!</definedName>
    <definedName name="tractor_with_ripper" localSheetId="2">#REF!</definedName>
    <definedName name="tractor_with_ripper" localSheetId="3">#REF!</definedName>
    <definedName name="tractor_with_ripper" localSheetId="11">#REF!</definedName>
    <definedName name="tractor_with_ripper" localSheetId="4">#REF!</definedName>
    <definedName name="tractor_with_ripper" localSheetId="0">#REF!</definedName>
    <definedName name="tractor_with_ripper">#REF!</definedName>
    <definedName name="trans" localSheetId="11">#REF!</definedName>
    <definedName name="trans" localSheetId="4">#REF!</definedName>
    <definedName name="trans" localSheetId="10">#REF!</definedName>
    <definedName name="trans" localSheetId="0">#REF!</definedName>
    <definedName name="trans">#REF!</definedName>
    <definedName name="transit_mixer" localSheetId="2">#REF!</definedName>
    <definedName name="transit_mixer" localSheetId="3">#REF!</definedName>
    <definedName name="transit_mixer" localSheetId="11">#REF!</definedName>
    <definedName name="transit_mixer" localSheetId="4">#REF!</definedName>
    <definedName name="transit_mixer" localSheetId="0">#REF!</definedName>
    <definedName name="transit_mixer">#REF!</definedName>
    <definedName name="transitmixer" localSheetId="11">#REF!</definedName>
    <definedName name="transitmixer" localSheetId="4">#REF!</definedName>
    <definedName name="transitmixer" localSheetId="10">#REF!</definedName>
    <definedName name="transitmixer" localSheetId="0">#REF!</definedName>
    <definedName name="transitmixer" localSheetId="1">#REF!</definedName>
    <definedName name="transitmixer">#REF!</definedName>
    <definedName name="transitmixer_tkm" localSheetId="2">#REF!</definedName>
    <definedName name="transitmixer_tkm" localSheetId="3">#REF!</definedName>
    <definedName name="transitmixer_tkm" localSheetId="11">#REF!</definedName>
    <definedName name="transitmixer_tkm" localSheetId="4">#REF!</definedName>
    <definedName name="transitmixer_tkm" localSheetId="0">#REF!</definedName>
    <definedName name="transitmixer_tkm">#REF!</definedName>
    <definedName name="Tri_D_App_Wid" localSheetId="11">#REF!</definedName>
    <definedName name="Tri_D_App_Wid" localSheetId="4">#REF!</definedName>
    <definedName name="Tri_D_App_Wid" localSheetId="0">#REF!</definedName>
    <definedName name="Tri_D_App_Wid">#REF!</definedName>
    <definedName name="truck5t" localSheetId="11">#REF!</definedName>
    <definedName name="truck5t" localSheetId="4">#REF!</definedName>
    <definedName name="truck5t" localSheetId="10">#REF!</definedName>
    <definedName name="truck5t" localSheetId="0">#REF!</definedName>
    <definedName name="truck5t" localSheetId="1">#REF!</definedName>
    <definedName name="truck5t">#REF!</definedName>
    <definedName name="ts" localSheetId="11">#REF!</definedName>
    <definedName name="ts" localSheetId="4">#REF!</definedName>
    <definedName name="ts" localSheetId="0">#REF!</definedName>
    <definedName name="ts">#REF!</definedName>
    <definedName name="ty" localSheetId="11">#REF!</definedName>
    <definedName name="ty" localSheetId="4">#REF!</definedName>
    <definedName name="ty" localSheetId="10">#REF!</definedName>
    <definedName name="ty" localSheetId="0">#REF!</definedName>
    <definedName name="ty" localSheetId="1">#REF!</definedName>
    <definedName name="ty">#REF!</definedName>
    <definedName name="Units">#REF!</definedName>
    <definedName name="unskil" localSheetId="2">#REF!</definedName>
    <definedName name="unskil" localSheetId="3">#REF!</definedName>
    <definedName name="unskil" localSheetId="10">#REF!</definedName>
    <definedName name="unskil">#REF!</definedName>
    <definedName name="USWA" localSheetId="2">#REF!</definedName>
    <definedName name="USWA" localSheetId="3">#REF!</definedName>
    <definedName name="USWA">#REF!</definedName>
    <definedName name="USWP" localSheetId="2">#REF!</definedName>
    <definedName name="USWP" localSheetId="3">#REF!</definedName>
    <definedName name="USWP">#REF!</definedName>
    <definedName name="V" localSheetId="2">#N/A</definedName>
    <definedName name="V" localSheetId="3">#N/A</definedName>
    <definedName name="V" localSheetId="11">#N/A</definedName>
    <definedName name="V" localSheetId="4">#N/A</definedName>
    <definedName name="v" localSheetId="10">#REF!</definedName>
    <definedName name="V" localSheetId="0">#N/A</definedName>
    <definedName name="v" localSheetId="1">#REF!</definedName>
    <definedName name="v">#REF!</definedName>
    <definedName name="Values_Entered" localSheetId="2">IF(Loan_Amount*Interest_Rate*Loan_Years*Loan_Start&gt;0,1,0)</definedName>
    <definedName name="Values_Entered" localSheetId="3">IF(#REF!*#REF!*#REF!*#REF!&gt;0,1,0)</definedName>
    <definedName name="Values_Entered" localSheetId="11">IF('DRAIN &amp; APPROACH ROAD'!Loan_Amount*'DRAIN &amp; APPROACH ROAD'!Interest_Rate*'DRAIN &amp; APPROACH ROAD'!Loan_Years*'DRAIN &amp; APPROACH ROAD'!Loan_Start&gt;0,1,0)</definedName>
    <definedName name="Values_Entered" localSheetId="4">IF('DRAIN &amp; APPROACH ROAD. (2)'!Loan_Amount*'DRAIN &amp; APPROACH ROAD. (2)'!Interest_Rate*'DRAIN &amp; APPROACH ROAD. (2)'!Loan_Years*'DRAIN &amp; APPROACH ROAD. (2)'!Loan_Start&gt;0,1,0)</definedName>
    <definedName name="Values_Entered" localSheetId="0">IF('PLINTH PROTECTION &amp; DRAIN (2)'!Loan_Amount*'PLINTH PROTECTION &amp; DRAIN (2)'!Interest_Rate*'PLINTH PROTECTION &amp; DRAIN (2)'!Loan_Years*'PLINTH PROTECTION &amp; DRAIN (2)'!Loan_Start&gt;0,1,0)</definedName>
    <definedName name="Values_Entered">IF(Loan_Amount*Interest_Rate*Loan_Years*Loan_Start&gt;0,1,0)</definedName>
    <definedName name="vDateTime" localSheetId="11">#REF!</definedName>
    <definedName name="vDateTime" localSheetId="4">#REF!</definedName>
    <definedName name="vDateTime" localSheetId="0">#REF!</definedName>
    <definedName name="vDateTime">#REF!</definedName>
    <definedName name="vDiastolic" localSheetId="11">#REF!</definedName>
    <definedName name="vDiastolic" localSheetId="4">#REF!</definedName>
    <definedName name="vDiastolic" localSheetId="0">#REF!</definedName>
    <definedName name="vDiastolic">#REF!</definedName>
    <definedName name="VE" localSheetId="2">#REF!</definedName>
    <definedName name="VE" localSheetId="3">#REF!</definedName>
    <definedName name="VE" localSheetId="10">#REF!</definedName>
    <definedName name="VE">#REF!</definedName>
    <definedName name="VEL" localSheetId="2">#REF!</definedName>
    <definedName name="VEL" localSheetId="3">#REF!</definedName>
    <definedName name="VEL" localSheetId="10">#REF!</definedName>
    <definedName name="VEL">#REF!</definedName>
    <definedName name="vHeartRate" localSheetId="11">#REF!</definedName>
    <definedName name="vHeartRate" localSheetId="4">#REF!</definedName>
    <definedName name="vHeartRate" localSheetId="0">#REF!</definedName>
    <definedName name="vHeartRate">#REF!</definedName>
    <definedName name="vib" localSheetId="11">#REF!</definedName>
    <definedName name="vib" localSheetId="4">#REF!</definedName>
    <definedName name="vib" localSheetId="10">#REF!</definedName>
    <definedName name="vib" localSheetId="0">#REF!</definedName>
    <definedName name="vib">#REF!</definedName>
    <definedName name="vibrator" localSheetId="11">#REF!</definedName>
    <definedName name="vibrator" localSheetId="4">#REF!</definedName>
    <definedName name="vibrator" localSheetId="10">#REF!</definedName>
    <definedName name="vibrator" localSheetId="0">#REF!</definedName>
    <definedName name="vibrator" localSheetId="1">#REF!</definedName>
    <definedName name="vibrator">#REF!</definedName>
    <definedName name="vibratory_roller" localSheetId="2">#REF!</definedName>
    <definedName name="vibratory_roller" localSheetId="3">#REF!</definedName>
    <definedName name="vibratory_roller" localSheetId="11">#REF!</definedName>
    <definedName name="vibratory_roller" localSheetId="4">#REF!</definedName>
    <definedName name="vibratory_roller" localSheetId="0">#REF!</definedName>
    <definedName name="vibratory_roller">#REF!</definedName>
    <definedName name="vibro" localSheetId="11">#REF!</definedName>
    <definedName name="vibro" localSheetId="4">#REF!</definedName>
    <definedName name="vibro" localSheetId="10">#REF!</definedName>
    <definedName name="vibro" localSheetId="0">#REF!</definedName>
    <definedName name="vibro" localSheetId="1">#REF!</definedName>
    <definedName name="vibro">#REF!</definedName>
    <definedName name="vibroll" localSheetId="11">#REF!</definedName>
    <definedName name="vibroll" localSheetId="4">#REF!</definedName>
    <definedName name="vibroll" localSheetId="10">#REF!</definedName>
    <definedName name="vibroll" localSheetId="0">#REF!</definedName>
    <definedName name="vibroll">#REF!</definedName>
    <definedName name="vSystolic" localSheetId="11">#REF!</definedName>
    <definedName name="vSystolic" localSheetId="4">#REF!</definedName>
    <definedName name="vSystolic" localSheetId="0">#REF!</definedName>
    <definedName name="vSystolic">#REF!</definedName>
    <definedName name="vvv" localSheetId="2">#REF!</definedName>
    <definedName name="vvv" localSheetId="3">#REF!</definedName>
    <definedName name="vvv" localSheetId="11">#REF!</definedName>
    <definedName name="vvv" localSheetId="4">#REF!</definedName>
    <definedName name="vvv" localSheetId="10">#REF!</definedName>
    <definedName name="vvv" localSheetId="0">#REF!</definedName>
    <definedName name="vvv">#REF!</definedName>
    <definedName name="w" localSheetId="11">#REF!</definedName>
    <definedName name="w" localSheetId="4">#REF!</definedName>
    <definedName name="w" localSheetId="0">#REF!</definedName>
    <definedName name="w">#REF!</definedName>
    <definedName name="w1_w2" localSheetId="11">#REF!</definedName>
    <definedName name="w1_w2" localSheetId="4">#REF!</definedName>
    <definedName name="w1_w2" localSheetId="0">#REF!</definedName>
    <definedName name="w1_w2">#REF!</definedName>
    <definedName name="Waiting">"Picture 1"</definedName>
    <definedName name="Wall_form_panel" localSheetId="11">#REF!</definedName>
    <definedName name="Wall_form_panel" localSheetId="4">#REF!</definedName>
    <definedName name="Wall_form_panel" localSheetId="10">#REF!</definedName>
    <definedName name="Wall_form_panel" localSheetId="0">#REF!</definedName>
    <definedName name="Wall_form_panel">#REF!</definedName>
    <definedName name="Wall_form_panel_1250x400" localSheetId="11">#REF!</definedName>
    <definedName name="Wall_form_panel_1250x400" localSheetId="4">#REF!</definedName>
    <definedName name="Wall_form_panel_1250x400" localSheetId="10">#REF!</definedName>
    <definedName name="Wall_form_panel_1250x400" localSheetId="0">#REF!</definedName>
    <definedName name="Wall_form_panel_1250x400">#REF!</definedName>
    <definedName name="Wall_form_panel_1250x500" localSheetId="11">#REF!</definedName>
    <definedName name="Wall_form_panel_1250x500" localSheetId="4">#REF!</definedName>
    <definedName name="Wall_form_panel_1250x500" localSheetId="10">#REF!</definedName>
    <definedName name="Wall_form_panel_1250x500" localSheetId="0">#REF!</definedName>
    <definedName name="Wall_form_panel_1250x500">#REF!</definedName>
    <definedName name="Water_Proofing_compound" localSheetId="11">#REF!</definedName>
    <definedName name="Water_Proofing_compound" localSheetId="4">#REF!</definedName>
    <definedName name="Water_Proofing_compound" localSheetId="10">#REF!</definedName>
    <definedName name="Water_Proofing_compound" localSheetId="0">#REF!</definedName>
    <definedName name="Water_Proofing_compound">#REF!</definedName>
    <definedName name="water_tanker" localSheetId="2">#REF!</definedName>
    <definedName name="water_tanker" localSheetId="3">#REF!</definedName>
    <definedName name="water_tanker" localSheetId="11">#REF!</definedName>
    <definedName name="water_tanker" localSheetId="4">#REF!</definedName>
    <definedName name="water_tanker" localSheetId="0">#REF!</definedName>
    <definedName name="water_tanker">#REF!</definedName>
    <definedName name="watertank" localSheetId="11">#REF!</definedName>
    <definedName name="watertank" localSheetId="4">#REF!</definedName>
    <definedName name="watertank" localSheetId="10">#REF!</definedName>
    <definedName name="watertank" localSheetId="0">#REF!</definedName>
    <definedName name="watertank" localSheetId="1">#REF!</definedName>
    <definedName name="watertank">#REF!</definedName>
    <definedName name="watertanker" localSheetId="11">#REF!</definedName>
    <definedName name="watertanker" localSheetId="4">#REF!</definedName>
    <definedName name="watertanker" localSheetId="10">#REF!</definedName>
    <definedName name="watertanker" localSheetId="0">#REF!</definedName>
    <definedName name="watertanker" localSheetId="1">#REF!</definedName>
    <definedName name="watertanker">#REF!</definedName>
    <definedName name="wearingcourse" localSheetId="11">#REF!</definedName>
    <definedName name="wearingcourse" localSheetId="4">#REF!</definedName>
    <definedName name="wearingcourse" localSheetId="10">#REF!</definedName>
    <definedName name="wearingcourse" localSheetId="0">#REF!</definedName>
    <definedName name="wearingcourse" localSheetId="1">#REF!</definedName>
    <definedName name="wearingcourse">#REF!</definedName>
    <definedName name="weep" localSheetId="11">#REF!</definedName>
    <definedName name="weep" localSheetId="4">#REF!</definedName>
    <definedName name="weep" localSheetId="0">#REF!</definedName>
    <definedName name="weep">#REF!</definedName>
    <definedName name="Weep_SLC" localSheetId="11">#REF!</definedName>
    <definedName name="Weep_SLC" localSheetId="4">#REF!</definedName>
    <definedName name="Weep_SLC" localSheetId="0">#REF!</definedName>
    <definedName name="Weep_SLC">#REF!</definedName>
    <definedName name="weepholes" localSheetId="11">#REF!</definedName>
    <definedName name="weepholes" localSheetId="4">#REF!</definedName>
    <definedName name="weepholes" localSheetId="10">#REF!</definedName>
    <definedName name="weepholes" localSheetId="0">#REF!</definedName>
    <definedName name="weepholes" localSheetId="1">#REF!</definedName>
    <definedName name="weepholes">#REF!</definedName>
    <definedName name="Welder" localSheetId="11">#REF!</definedName>
    <definedName name="Welder" localSheetId="4">#REF!</definedName>
    <definedName name="Welder" localSheetId="10">#REF!</definedName>
    <definedName name="Welder" localSheetId="0">#REF!</definedName>
    <definedName name="Welder" localSheetId="1">#REF!</definedName>
    <definedName name="Welder">#REF!</definedName>
    <definedName name="welderhelper" localSheetId="11">#REF!</definedName>
    <definedName name="welderhelper" localSheetId="4">#REF!</definedName>
    <definedName name="welderhelper" localSheetId="10">#REF!</definedName>
    <definedName name="welderhelper" localSheetId="0">#REF!</definedName>
    <definedName name="welderhelper" localSheetId="1">#REF!</definedName>
    <definedName name="welderhelper">#REF!</definedName>
    <definedName name="weredfg234" localSheetId="10">#REF!</definedName>
    <definedName name="weredfg234">#REF!</definedName>
    <definedName name="wet_mix_plant" localSheetId="2">#REF!</definedName>
    <definedName name="wet_mix_plant" localSheetId="3">#REF!</definedName>
    <definedName name="wet_mix_plant" localSheetId="11">#REF!</definedName>
    <definedName name="wet_mix_plant" localSheetId="4">#REF!</definedName>
    <definedName name="wet_mix_plant" localSheetId="0">#REF!</definedName>
    <definedName name="wet_mix_plant">#REF!</definedName>
    <definedName name="WH" localSheetId="11">#REF!</definedName>
    <definedName name="WH" localSheetId="4">#REF!</definedName>
    <definedName name="WH" localSheetId="10">#REF!</definedName>
    <definedName name="WH" localSheetId="0">#REF!</definedName>
    <definedName name="WH">#REF!</definedName>
    <definedName name="White_Cement" localSheetId="11">#REF!</definedName>
    <definedName name="White_Cement" localSheetId="4">#REF!</definedName>
    <definedName name="White_Cement" localSheetId="10">#REF!</definedName>
    <definedName name="White_Cement" localSheetId="0">#REF!</definedName>
    <definedName name="White_Cement">#REF!</definedName>
    <definedName name="width" localSheetId="11">#REF!</definedName>
    <definedName name="width" localSheetId="4">#REF!</definedName>
    <definedName name="width" localSheetId="10">#REF!</definedName>
    <definedName name="width" localSheetId="0">#REF!</definedName>
    <definedName name="width" localSheetId="1">#REF!</definedName>
    <definedName name="width">#REF!</definedName>
    <definedName name="wire" localSheetId="2">#REF!</definedName>
    <definedName name="wire" localSheetId="3">#REF!</definedName>
    <definedName name="wire">#REF!</definedName>
    <definedName name="Wires" localSheetId="2">#REF!</definedName>
    <definedName name="Wires" localSheetId="3">#REF!</definedName>
    <definedName name="Wires">#REF!</definedName>
    <definedName name="WMM" localSheetId="11">#REF!</definedName>
    <definedName name="WMM" localSheetId="4">#REF!</definedName>
    <definedName name="WMM" localSheetId="10">#REF!</definedName>
    <definedName name="WMM" localSheetId="0">#REF!</definedName>
    <definedName name="WMM" localSheetId="1">#REF!</definedName>
    <definedName name="WMM">#REF!</definedName>
    <definedName name="WMM_App_Area" localSheetId="11">#REF!</definedName>
    <definedName name="WMM_App_Area" localSheetId="4">#REF!</definedName>
    <definedName name="WMM_App_Area" localSheetId="0">#REF!</definedName>
    <definedName name="WMM_App_Area">#REF!</definedName>
    <definedName name="WMM_App_Thk" localSheetId="11">#REF!</definedName>
    <definedName name="WMM_App_Thk" localSheetId="4">#REF!</definedName>
    <definedName name="WMM_App_Thk" localSheetId="0">#REF!</definedName>
    <definedName name="WMM_App_Thk">#REF!</definedName>
    <definedName name="WMM_App_Wid" localSheetId="11">#REF!</definedName>
    <definedName name="WMM_App_Wid" localSheetId="4">#REF!</definedName>
    <definedName name="WMM_App_Wid" localSheetId="0">#REF!</definedName>
    <definedName name="WMM_App_Wid">#REF!</definedName>
    <definedName name="WMM_Area" localSheetId="11">#REF!</definedName>
    <definedName name="WMM_Area" localSheetId="4">#REF!</definedName>
    <definedName name="WMM_Area" localSheetId="0">#REF!</definedName>
    <definedName name="WMM_Area">#REF!</definedName>
    <definedName name="WMM_Thk" localSheetId="11">#REF!</definedName>
    <definedName name="WMM_Thk" localSheetId="4">#REF!</definedName>
    <definedName name="WMM_Thk" localSheetId="0">#REF!</definedName>
    <definedName name="WMM_Thk">#REF!</definedName>
    <definedName name="WMM_Wid" localSheetId="11">#REF!</definedName>
    <definedName name="WMM_Wid" localSheetId="4">#REF!</definedName>
    <definedName name="WMM_Wid" localSheetId="0">#REF!</definedName>
    <definedName name="WMM_Wid">#REF!</definedName>
    <definedName name="wmmplant" localSheetId="11">#REF!</definedName>
    <definedName name="wmmplant" localSheetId="4">#REF!</definedName>
    <definedName name="wmmplant" localSheetId="10">#REF!</definedName>
    <definedName name="wmmplant" localSheetId="0">#REF!</definedName>
    <definedName name="wmmplant" localSheetId="1">#REF!</definedName>
    <definedName name="wmmplant">#REF!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budget." localSheetId="2" hidden="1">{"form-D1",#N/A,FALSE,"FORM-D1";"form-D1_amt",#N/A,FALSE,"FORM-D1"}</definedName>
    <definedName name="wrn.budget." localSheetId="3" hidden="1">{"form-D1",#N/A,FALSE,"FORM-D1";"form-D1_amt",#N/A,FALSE,"FORM-D1"}</definedName>
    <definedName name="wrn.budget." localSheetId="11" hidden="1">{"form-D1",#N/A,FALSE,"FORM-D1";"form-D1_amt",#N/A,FALSE,"FORM-D1"}</definedName>
    <definedName name="wrn.budget." localSheetId="4" hidden="1">{"form-D1",#N/A,FALSE,"FORM-D1";"form-D1_amt",#N/A,FALSE,"FORM-D1"}</definedName>
    <definedName name="wrn.budget." localSheetId="0" hidden="1">{"form-D1",#N/A,FALSE,"FORM-D1";"form-D1_amt",#N/A,FALSE,"FORM-D1"}</definedName>
    <definedName name="wrn.budget." hidden="1">{"form-D1",#N/A,FALSE,"FORM-D1";"form-D1_amt",#N/A,FALSE,"FORM-D1"}</definedName>
    <definedName name="ws" localSheetId="2" hidden="1">{"'Final Summary'!$A$1:$G$86"}</definedName>
    <definedName name="ws" localSheetId="3" hidden="1">{"'Final Summary'!$A$1:$G$86"}</definedName>
    <definedName name="ws" localSheetId="11" hidden="1">{"'Final Summary'!$A$1:$G$86"}</definedName>
    <definedName name="ws" localSheetId="4" hidden="1">{"'Final Summary'!$A$1:$G$86"}</definedName>
    <definedName name="ws" localSheetId="10" hidden="1">{"'Final Summary'!$A$1:$G$86"}</definedName>
    <definedName name="ws" localSheetId="0" hidden="1">{"'Final Summary'!$A$1:$G$86"}</definedName>
    <definedName name="ws" localSheetId="1" hidden="1">{"'Final Summary'!$A$1:$G$86"}</definedName>
    <definedName name="ws" hidden="1">{"'Final Summary'!$A$1:$G$86"}</definedName>
    <definedName name="WWAY" localSheetId="11">#REF!</definedName>
    <definedName name="WWAY" localSheetId="4">#REF!</definedName>
    <definedName name="WWAY" localSheetId="0">#REF!</definedName>
    <definedName name="WWAY">#REF!</definedName>
    <definedName name="X" localSheetId="2">#REF!</definedName>
    <definedName name="X" localSheetId="3">#REF!</definedName>
    <definedName name="X">#REF!</definedName>
    <definedName name="xxx" localSheetId="11">#REF!</definedName>
    <definedName name="xxx" localSheetId="4">#REF!</definedName>
    <definedName name="xxx" localSheetId="0">#REF!</definedName>
    <definedName name="xxx">#REF!</definedName>
    <definedName name="xxxx" localSheetId="11">#REF!</definedName>
    <definedName name="xxxx" localSheetId="4">#REF!</definedName>
    <definedName name="xxxx" localSheetId="10">#REF!</definedName>
    <definedName name="xxxx" localSheetId="0">#REF!</definedName>
    <definedName name="xxxx" localSheetId="1">#REF!</definedName>
    <definedName name="xxxx">#REF!</definedName>
    <definedName name="Zero" localSheetId="11">#REF!</definedName>
    <definedName name="Zero" localSheetId="4">#REF!</definedName>
    <definedName name="Zero" localSheetId="10">#REF!</definedName>
    <definedName name="Zero" localSheetId="0">#REF!</definedName>
    <definedName name="Zero" localSheetId="1">#REF!</definedName>
    <definedName name="Zero">#REF!</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07" i="58"/>
  <c r="J106"/>
  <c r="J61" l="1"/>
  <c r="J62"/>
  <c r="J58"/>
  <c r="J47"/>
  <c r="J49"/>
  <c r="J50"/>
  <c r="J66"/>
  <c r="J65"/>
  <c r="J64"/>
  <c r="J53"/>
  <c r="J52"/>
  <c r="J48"/>
  <c r="J46"/>
  <c r="J44"/>
  <c r="J40"/>
  <c r="J36"/>
  <c r="J59"/>
  <c r="J55"/>
  <c r="J45"/>
  <c r="J43"/>
  <c r="J42"/>
  <c r="J41"/>
  <c r="J39"/>
  <c r="J38"/>
  <c r="J37"/>
  <c r="J35"/>
  <c r="J34"/>
  <c r="J33"/>
  <c r="J28"/>
  <c r="J25"/>
  <c r="J29"/>
  <c r="J30"/>
  <c r="J26"/>
  <c r="G51" i="61"/>
  <c r="G50"/>
  <c r="E41"/>
  <c r="E40"/>
  <c r="E39"/>
  <c r="E38"/>
  <c r="E37"/>
  <c r="H36"/>
  <c r="E36"/>
  <c r="E35"/>
  <c r="E34"/>
  <c r="E33"/>
  <c r="E32"/>
  <c r="E31"/>
  <c r="H30"/>
  <c r="E30"/>
  <c r="E29"/>
  <c r="G28"/>
  <c r="E28"/>
  <c r="E26"/>
  <c r="H21"/>
  <c r="H20"/>
  <c r="H17"/>
  <c r="A8"/>
  <c r="K125" i="59"/>
  <c r="K124"/>
  <c r="K126" s="1"/>
  <c r="K120"/>
  <c r="K119"/>
  <c r="K121" s="1"/>
  <c r="M115"/>
  <c r="K114"/>
  <c r="K113"/>
  <c r="K115" s="1"/>
  <c r="N115" s="1"/>
  <c r="M109"/>
  <c r="K108"/>
  <c r="K107"/>
  <c r="G98"/>
  <c r="K98" s="1"/>
  <c r="G97"/>
  <c r="K97" s="1"/>
  <c r="G95"/>
  <c r="G94"/>
  <c r="G93"/>
  <c r="G92"/>
  <c r="K87"/>
  <c r="K86"/>
  <c r="K71"/>
  <c r="K70"/>
  <c r="K61"/>
  <c r="K60"/>
  <c r="K59"/>
  <c r="K58"/>
  <c r="A52"/>
  <c r="A64" s="1"/>
  <c r="A74" s="1"/>
  <c r="A79" s="1"/>
  <c r="A90" s="1"/>
  <c r="A101" s="1"/>
  <c r="A112" s="1"/>
  <c r="A117" s="1"/>
  <c r="A123" s="1"/>
  <c r="A128" s="1"/>
  <c r="A135" s="1"/>
  <c r="K44"/>
  <c r="K43"/>
  <c r="K45" s="1"/>
  <c r="K41"/>
  <c r="K40"/>
  <c r="K30"/>
  <c r="K29"/>
  <c r="E28"/>
  <c r="K19"/>
  <c r="K18"/>
  <c r="E17"/>
  <c r="K17" s="1"/>
  <c r="E16"/>
  <c r="E15"/>
  <c r="E14"/>
  <c r="K9"/>
  <c r="K8"/>
  <c r="K7"/>
  <c r="K6"/>
  <c r="K10" s="1"/>
  <c r="I110" i="57"/>
  <c r="H107"/>
  <c r="F107"/>
  <c r="E107"/>
  <c r="G88"/>
  <c r="J88" s="1"/>
  <c r="G85"/>
  <c r="G86" s="1"/>
  <c r="J86" s="1"/>
  <c r="G82"/>
  <c r="G83" s="1"/>
  <c r="J83" s="1"/>
  <c r="J71"/>
  <c r="J69"/>
  <c r="G60"/>
  <c r="G59"/>
  <c r="C58"/>
  <c r="G58" s="1"/>
  <c r="G61" s="1"/>
  <c r="G62" s="1"/>
  <c r="G54"/>
  <c r="G53"/>
  <c r="G52"/>
  <c r="G51"/>
  <c r="G50"/>
  <c r="G49"/>
  <c r="G55" s="1"/>
  <c r="G44"/>
  <c r="G43"/>
  <c r="G42"/>
  <c r="G45" s="1"/>
  <c r="G46" s="1"/>
  <c r="J46" s="1"/>
  <c r="G37"/>
  <c r="G36"/>
  <c r="G38" s="1"/>
  <c r="G39" s="1"/>
  <c r="I33"/>
  <c r="G31"/>
  <c r="G30"/>
  <c r="G29"/>
  <c r="G28"/>
  <c r="G27"/>
  <c r="G32" s="1"/>
  <c r="G33" s="1"/>
  <c r="J33" s="1"/>
  <c r="G22"/>
  <c r="G21"/>
  <c r="G23" s="1"/>
  <c r="G24" s="1"/>
  <c r="A20"/>
  <c r="A26" s="1"/>
  <c r="A35" s="1"/>
  <c r="A41" s="1"/>
  <c r="A48" s="1"/>
  <c r="A57" s="1"/>
  <c r="A64" s="1"/>
  <c r="A68" s="1"/>
  <c r="A70" s="1"/>
  <c r="A73" s="1"/>
  <c r="A78" s="1"/>
  <c r="A81" s="1"/>
  <c r="A84" s="1"/>
  <c r="A87" s="1"/>
  <c r="G18"/>
  <c r="G17"/>
  <c r="A16"/>
  <c r="J14"/>
  <c r="G10"/>
  <c r="G11" s="1"/>
  <c r="J11" s="1"/>
  <c r="A9"/>
  <c r="G6"/>
  <c r="G7" s="1"/>
  <c r="J7" s="1"/>
  <c r="I181" i="56"/>
  <c r="H178"/>
  <c r="F178"/>
  <c r="E178"/>
  <c r="G165"/>
  <c r="J165" s="1"/>
  <c r="G162"/>
  <c r="G163" s="1"/>
  <c r="J163" s="1"/>
  <c r="G159"/>
  <c r="G160" s="1"/>
  <c r="J160" s="1"/>
  <c r="J150"/>
  <c r="J148"/>
  <c r="G141"/>
  <c r="G140"/>
  <c r="C139"/>
  <c r="G139" s="1"/>
  <c r="G142" s="1"/>
  <c r="G143" s="1"/>
  <c r="G135"/>
  <c r="G134"/>
  <c r="G133"/>
  <c r="G132"/>
  <c r="G131"/>
  <c r="G130"/>
  <c r="G136" s="1"/>
  <c r="G126"/>
  <c r="G125"/>
  <c r="G124"/>
  <c r="G127" s="1"/>
  <c r="G128" s="1"/>
  <c r="J128" s="1"/>
  <c r="G120"/>
  <c r="G119"/>
  <c r="G121" s="1"/>
  <c r="G122" s="1"/>
  <c r="I117"/>
  <c r="G115"/>
  <c r="G114"/>
  <c r="G113"/>
  <c r="G112"/>
  <c r="G111"/>
  <c r="G116" s="1"/>
  <c r="G117" s="1"/>
  <c r="J117" s="1"/>
  <c r="G107"/>
  <c r="G106"/>
  <c r="G108" s="1"/>
  <c r="G109" s="1"/>
  <c r="G103"/>
  <c r="G104" s="1"/>
  <c r="A102"/>
  <c r="A105" s="1"/>
  <c r="A110" s="1"/>
  <c r="A118" s="1"/>
  <c r="A123" s="1"/>
  <c r="A129" s="1"/>
  <c r="A138" s="1"/>
  <c r="A144" s="1"/>
  <c r="A147" s="1"/>
  <c r="A149" s="1"/>
  <c r="A151" s="1"/>
  <c r="A155" s="1"/>
  <c r="A158" s="1"/>
  <c r="A161" s="1"/>
  <c r="A164" s="1"/>
  <c r="J101"/>
  <c r="G98"/>
  <c r="G99" s="1"/>
  <c r="J99" s="1"/>
  <c r="A97"/>
  <c r="G94"/>
  <c r="G95" s="1"/>
  <c r="J95" s="1"/>
  <c r="B47"/>
  <c r="A89" s="1"/>
  <c r="N144" i="53"/>
  <c r="N142"/>
  <c r="N139"/>
  <c r="N136"/>
  <c r="N134"/>
  <c r="N132"/>
  <c r="N130"/>
  <c r="N128"/>
  <c r="N126"/>
  <c r="N124"/>
  <c r="N122"/>
  <c r="N120"/>
  <c r="N118"/>
  <c r="N116"/>
  <c r="N145" s="1"/>
  <c r="A110"/>
  <c r="C62"/>
  <c r="I193" i="52"/>
  <c r="H190"/>
  <c r="F190"/>
  <c r="E190"/>
  <c r="J166"/>
  <c r="J163"/>
  <c r="G155"/>
  <c r="G154"/>
  <c r="C153"/>
  <c r="G153" s="1"/>
  <c r="G156" s="1"/>
  <c r="G157" s="1"/>
  <c r="G149"/>
  <c r="G148"/>
  <c r="G147"/>
  <c r="G146"/>
  <c r="G145"/>
  <c r="G144"/>
  <c r="G150" s="1"/>
  <c r="G140"/>
  <c r="G139"/>
  <c r="G138"/>
  <c r="G141" s="1"/>
  <c r="G142" s="1"/>
  <c r="J142" s="1"/>
  <c r="G134"/>
  <c r="G133"/>
  <c r="G135" s="1"/>
  <c r="G136" s="1"/>
  <c r="I131"/>
  <c r="G129"/>
  <c r="G128"/>
  <c r="G127"/>
  <c r="G126"/>
  <c r="G125"/>
  <c r="G130" s="1"/>
  <c r="G131" s="1"/>
  <c r="J131" s="1"/>
  <c r="G121"/>
  <c r="G120"/>
  <c r="G122" s="1"/>
  <c r="G123" s="1"/>
  <c r="G116"/>
  <c r="G117" s="1"/>
  <c r="A115"/>
  <c r="A119" s="1"/>
  <c r="A124" s="1"/>
  <c r="A132" s="1"/>
  <c r="A137" s="1"/>
  <c r="A143" s="1"/>
  <c r="A152" s="1"/>
  <c r="A158" s="1"/>
  <c r="A162" s="1"/>
  <c r="A165" s="1"/>
  <c r="A167" s="1"/>
  <c r="A171" s="1"/>
  <c r="J113"/>
  <c r="B55"/>
  <c r="A108" s="1"/>
  <c r="J31" i="58" l="1"/>
  <c r="J32"/>
  <c r="J21"/>
  <c r="J23"/>
  <c r="J24"/>
  <c r="J22"/>
  <c r="J20"/>
  <c r="G54" i="61"/>
  <c r="H54" s="1"/>
  <c r="J54" s="1"/>
  <c r="G53"/>
  <c r="G52"/>
  <c r="G48"/>
  <c r="G46"/>
  <c r="H46" s="1"/>
  <c r="J46" s="1"/>
  <c r="G45"/>
  <c r="H45" s="1"/>
  <c r="J45" s="1"/>
  <c r="G44"/>
  <c r="G43"/>
  <c r="G42"/>
  <c r="G9"/>
  <c r="J85" i="58"/>
  <c r="H53" i="61"/>
  <c r="J53" s="1"/>
  <c r="H51"/>
  <c r="J51" s="1"/>
  <c r="H44"/>
  <c r="J44" s="1"/>
  <c r="H40"/>
  <c r="J40" s="1"/>
  <c r="H39"/>
  <c r="J39" s="1"/>
  <c r="J36"/>
  <c r="H35"/>
  <c r="J35" s="1"/>
  <c r="H34"/>
  <c r="J34" s="1"/>
  <c r="H33"/>
  <c r="J33" s="1"/>
  <c r="H32"/>
  <c r="J32" s="1"/>
  <c r="J30"/>
  <c r="H28"/>
  <c r="J28" s="1"/>
  <c r="J17"/>
  <c r="A9"/>
  <c r="A10" s="1"/>
  <c r="A11" s="1"/>
  <c r="A12" s="1"/>
  <c r="A13" s="1"/>
  <c r="A14" s="1"/>
  <c r="A18" s="1"/>
  <c r="A22" s="1"/>
  <c r="H52"/>
  <c r="J52" s="1"/>
  <c r="H50"/>
  <c r="J50" s="1"/>
  <c r="H48"/>
  <c r="J48" s="1"/>
  <c r="H43"/>
  <c r="J43" s="1"/>
  <c r="H42"/>
  <c r="J42" s="1"/>
  <c r="H41"/>
  <c r="J41" s="1"/>
  <c r="H38"/>
  <c r="J38" s="1"/>
  <c r="H37"/>
  <c r="J37" s="1"/>
  <c r="H31"/>
  <c r="J31" s="1"/>
  <c r="H29"/>
  <c r="J29" s="1"/>
  <c r="H26"/>
  <c r="J26" s="1"/>
  <c r="A23"/>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60" s="1"/>
  <c r="J21"/>
  <c r="J20"/>
  <c r="J19" i="58"/>
  <c r="J93"/>
  <c r="J94"/>
  <c r="J95"/>
  <c r="J92"/>
  <c r="J89"/>
  <c r="J86"/>
  <c r="J77"/>
  <c r="J82"/>
  <c r="J81"/>
  <c r="J79"/>
  <c r="J78"/>
  <c r="J76"/>
  <c r="J75"/>
  <c r="J74"/>
  <c r="J73"/>
  <c r="J71"/>
  <c r="J70"/>
  <c r="J69"/>
  <c r="N126" i="59"/>
  <c r="C153"/>
  <c r="G153" s="1"/>
  <c r="I153" s="1"/>
  <c r="K153" s="1"/>
  <c r="K133"/>
  <c r="N133" s="1"/>
  <c r="N121"/>
  <c r="E39"/>
  <c r="K28"/>
  <c r="E27"/>
  <c r="K16"/>
  <c r="E26"/>
  <c r="K15"/>
  <c r="E25"/>
  <c r="K14"/>
  <c r="K20" s="1"/>
  <c r="E21" s="1"/>
  <c r="K21" s="1"/>
  <c r="N21" s="1"/>
  <c r="J62" i="57"/>
  <c r="G56"/>
  <c r="G65"/>
  <c r="G66" s="1"/>
  <c r="J66" s="1"/>
  <c r="C106"/>
  <c r="J39"/>
  <c r="J24"/>
  <c r="C105"/>
  <c r="C104"/>
  <c r="H104" s="1"/>
  <c r="J18"/>
  <c r="J143" i="56"/>
  <c r="G137"/>
  <c r="G145"/>
  <c r="G146" s="1"/>
  <c r="J146" s="1"/>
  <c r="J122"/>
  <c r="C177"/>
  <c r="J109"/>
  <c r="C176"/>
  <c r="J104"/>
  <c r="C175"/>
  <c r="H175" s="1"/>
  <c r="C43" i="53"/>
  <c r="N146"/>
  <c r="J157" i="52"/>
  <c r="G151"/>
  <c r="G159"/>
  <c r="G160" s="1"/>
  <c r="J160" s="1"/>
  <c r="J136"/>
  <c r="C189"/>
  <c r="C188"/>
  <c r="J123"/>
  <c r="J117"/>
  <c r="C187"/>
  <c r="H187" s="1"/>
  <c r="G10" i="61" l="1"/>
  <c r="J80" i="58"/>
  <c r="J83"/>
  <c r="J84"/>
  <c r="J91"/>
  <c r="J72"/>
  <c r="J87"/>
  <c r="K39" i="59"/>
  <c r="E57"/>
  <c r="K27"/>
  <c r="E38"/>
  <c r="K26"/>
  <c r="E37"/>
  <c r="K25"/>
  <c r="K31" s="1"/>
  <c r="E32" s="1"/>
  <c r="K32" s="1"/>
  <c r="E36"/>
  <c r="F106" i="57"/>
  <c r="E106"/>
  <c r="H106"/>
  <c r="H109" s="1"/>
  <c r="H110" s="1"/>
  <c r="G75" s="1"/>
  <c r="E105"/>
  <c r="F105"/>
  <c r="J75"/>
  <c r="G80"/>
  <c r="J80" s="1"/>
  <c r="J56"/>
  <c r="C108"/>
  <c r="E177" i="56"/>
  <c r="F177"/>
  <c r="H177"/>
  <c r="H180" s="1"/>
  <c r="H181" s="1"/>
  <c r="G153" s="1"/>
  <c r="E176"/>
  <c r="F176"/>
  <c r="J153"/>
  <c r="G157"/>
  <c r="J157" s="1"/>
  <c r="J137"/>
  <c r="C179"/>
  <c r="N147" i="53"/>
  <c r="N148" s="1"/>
  <c r="G63"/>
  <c r="E189" i="52"/>
  <c r="F189"/>
  <c r="H189"/>
  <c r="H192" s="1"/>
  <c r="H193" s="1"/>
  <c r="G169" s="1"/>
  <c r="E188"/>
  <c r="F188"/>
  <c r="J151"/>
  <c r="C191"/>
  <c r="G47" i="61" l="1"/>
  <c r="H47" s="1"/>
  <c r="J47" s="1"/>
  <c r="J88" i="58"/>
  <c r="G49" i="61"/>
  <c r="H49" s="1"/>
  <c r="J49" s="1"/>
  <c r="J90" i="58"/>
  <c r="G58" i="61"/>
  <c r="K57" i="59"/>
  <c r="E69"/>
  <c r="K38"/>
  <c r="E56"/>
  <c r="K37"/>
  <c r="E55"/>
  <c r="N32"/>
  <c r="C150"/>
  <c r="M150" s="1"/>
  <c r="K36"/>
  <c r="K42" s="1"/>
  <c r="E54"/>
  <c r="G105" i="57"/>
  <c r="G109" s="1"/>
  <c r="G110" s="1"/>
  <c r="G76" s="1"/>
  <c r="J76" s="1"/>
  <c r="F108"/>
  <c r="F109" s="1"/>
  <c r="F110" s="1"/>
  <c r="G74" s="1"/>
  <c r="J74" s="1"/>
  <c r="J89" s="1"/>
  <c r="J90" s="1"/>
  <c r="E108"/>
  <c r="E109" s="1"/>
  <c r="E110" s="1"/>
  <c r="E111" s="1"/>
  <c r="G79" s="1"/>
  <c r="J79" s="1"/>
  <c r="G176" i="56"/>
  <c r="G180" s="1"/>
  <c r="G181" s="1"/>
  <c r="G154" s="1"/>
  <c r="J154" s="1"/>
  <c r="F179"/>
  <c r="F180" s="1"/>
  <c r="F181" s="1"/>
  <c r="G152" s="1"/>
  <c r="J152" s="1"/>
  <c r="J166" s="1"/>
  <c r="J167" s="1"/>
  <c r="C27" s="1"/>
  <c r="H52" s="1"/>
  <c r="E179"/>
  <c r="E180" s="1"/>
  <c r="E181" s="1"/>
  <c r="E182" s="1"/>
  <c r="G156" s="1"/>
  <c r="J156" s="1"/>
  <c r="G188" i="52"/>
  <c r="G192" s="1"/>
  <c r="G193" s="1"/>
  <c r="G170" s="1"/>
  <c r="J170" s="1"/>
  <c r="F191"/>
  <c r="F192" s="1"/>
  <c r="F193" s="1"/>
  <c r="G168" s="1"/>
  <c r="J168" s="1"/>
  <c r="J174" s="1"/>
  <c r="J175" s="1"/>
  <c r="C27" s="1"/>
  <c r="H60" s="1"/>
  <c r="E191"/>
  <c r="E192"/>
  <c r="E193" s="1"/>
  <c r="E194" s="1"/>
  <c r="G172" s="1"/>
  <c r="J172" s="1"/>
  <c r="J169"/>
  <c r="G173"/>
  <c r="J173" s="1"/>
  <c r="I89" i="47"/>
  <c r="H86"/>
  <c r="F86"/>
  <c r="E86"/>
  <c r="J62"/>
  <c r="J59"/>
  <c r="G51"/>
  <c r="G50"/>
  <c r="C49"/>
  <c r="G49" s="1"/>
  <c r="G45"/>
  <c r="G44"/>
  <c r="G43"/>
  <c r="G42"/>
  <c r="G41"/>
  <c r="G40"/>
  <c r="G36"/>
  <c r="G35"/>
  <c r="G34"/>
  <c r="G29"/>
  <c r="G28"/>
  <c r="I25"/>
  <c r="G23"/>
  <c r="G22"/>
  <c r="G21"/>
  <c r="G20"/>
  <c r="G19"/>
  <c r="G14"/>
  <c r="G13"/>
  <c r="G9"/>
  <c r="G10" s="1"/>
  <c r="A8"/>
  <c r="A12" s="1"/>
  <c r="A18" s="1"/>
  <c r="A27" s="1"/>
  <c r="A33" s="1"/>
  <c r="A39" s="1"/>
  <c r="A48" s="1"/>
  <c r="A54" s="1"/>
  <c r="A58" s="1"/>
  <c r="A61" s="1"/>
  <c r="A63" s="1"/>
  <c r="A67" s="1"/>
  <c r="J6"/>
  <c r="N54" i="50"/>
  <c r="N52"/>
  <c r="N49"/>
  <c r="N46"/>
  <c r="N43"/>
  <c r="N41"/>
  <c r="N39"/>
  <c r="N36"/>
  <c r="N34"/>
  <c r="N32"/>
  <c r="N29"/>
  <c r="N26"/>
  <c r="N24"/>
  <c r="N21"/>
  <c r="N18"/>
  <c r="N15"/>
  <c r="N12"/>
  <c r="N9"/>
  <c r="A8"/>
  <c r="A11" s="1"/>
  <c r="A14" s="1"/>
  <c r="A17" s="1"/>
  <c r="A20" s="1"/>
  <c r="A23" s="1"/>
  <c r="A25" s="1"/>
  <c r="A28" s="1"/>
  <c r="A31" s="1"/>
  <c r="A33" s="1"/>
  <c r="A35" s="1"/>
  <c r="A38" s="1"/>
  <c r="A40" s="1"/>
  <c r="A42" s="1"/>
  <c r="A45" s="1"/>
  <c r="A48" s="1"/>
  <c r="A51" s="1"/>
  <c r="A53" s="1"/>
  <c r="N6"/>
  <c r="G62" i="61" l="1"/>
  <c r="G57"/>
  <c r="G61"/>
  <c r="G56"/>
  <c r="K69" i="59"/>
  <c r="E85"/>
  <c r="K56"/>
  <c r="E68"/>
  <c r="K55"/>
  <c r="E67"/>
  <c r="K46"/>
  <c r="K49"/>
  <c r="E50" s="1"/>
  <c r="K50" s="1"/>
  <c r="K54"/>
  <c r="K62" s="1"/>
  <c r="E66"/>
  <c r="G30" i="47"/>
  <c r="G31" s="1"/>
  <c r="C85" s="1"/>
  <c r="G15"/>
  <c r="G16" s="1"/>
  <c r="J16" s="1"/>
  <c r="G52"/>
  <c r="G53" s="1"/>
  <c r="J53" s="1"/>
  <c r="G37"/>
  <c r="G38" s="1"/>
  <c r="J38" s="1"/>
  <c r="G24"/>
  <c r="G25" s="1"/>
  <c r="J25" s="1"/>
  <c r="G46"/>
  <c r="G47" s="1"/>
  <c r="J47" s="1"/>
  <c r="C83"/>
  <c r="H83" s="1"/>
  <c r="J10"/>
  <c r="N55" i="50"/>
  <c r="N56" s="1"/>
  <c r="K85" i="59" l="1"/>
  <c r="E95"/>
  <c r="K68"/>
  <c r="E84"/>
  <c r="K67"/>
  <c r="E83"/>
  <c r="C151"/>
  <c r="L151" s="1"/>
  <c r="N46"/>
  <c r="N50"/>
  <c r="C152"/>
  <c r="G152" s="1"/>
  <c r="N62"/>
  <c r="C154"/>
  <c r="K66"/>
  <c r="K72" s="1"/>
  <c r="E82"/>
  <c r="J31" i="47"/>
  <c r="C84"/>
  <c r="E84" s="1"/>
  <c r="G55"/>
  <c r="G56" s="1"/>
  <c r="J56" s="1"/>
  <c r="H85"/>
  <c r="H88" s="1"/>
  <c r="H89" s="1"/>
  <c r="G65" s="1"/>
  <c r="F85"/>
  <c r="E85"/>
  <c r="C87"/>
  <c r="E114" i="43"/>
  <c r="N171" i="48"/>
  <c r="K167"/>
  <c r="K166"/>
  <c r="K168" s="1"/>
  <c r="N168" s="1"/>
  <c r="K162"/>
  <c r="K161"/>
  <c r="K163" s="1"/>
  <c r="E156"/>
  <c r="K156" s="1"/>
  <c r="E155"/>
  <c r="K155" s="1"/>
  <c r="K157" s="1"/>
  <c r="M151"/>
  <c r="K150"/>
  <c r="K149"/>
  <c r="K151" s="1"/>
  <c r="N151" s="1"/>
  <c r="M145"/>
  <c r="K144"/>
  <c r="K143"/>
  <c r="E142"/>
  <c r="K142" s="1"/>
  <c r="E141"/>
  <c r="K141" s="1"/>
  <c r="E140"/>
  <c r="K140" s="1"/>
  <c r="E139"/>
  <c r="K139" s="1"/>
  <c r="G133"/>
  <c r="K133" s="1"/>
  <c r="G132"/>
  <c r="K132" s="1"/>
  <c r="G131"/>
  <c r="K131" s="1"/>
  <c r="G129"/>
  <c r="E129"/>
  <c r="K129" s="1"/>
  <c r="G128"/>
  <c r="E128"/>
  <c r="K128" s="1"/>
  <c r="G127"/>
  <c r="E127"/>
  <c r="G126"/>
  <c r="E126"/>
  <c r="K126" s="1"/>
  <c r="E123"/>
  <c r="K123" s="1"/>
  <c r="E122"/>
  <c r="K122" s="1"/>
  <c r="E121"/>
  <c r="K121" s="1"/>
  <c r="E120"/>
  <c r="K120" s="1"/>
  <c r="K115"/>
  <c r="K114"/>
  <c r="K113"/>
  <c r="E112"/>
  <c r="K112" s="1"/>
  <c r="E111"/>
  <c r="K111" s="1"/>
  <c r="E110"/>
  <c r="K110" s="1"/>
  <c r="E109"/>
  <c r="K109" s="1"/>
  <c r="K98"/>
  <c r="K97"/>
  <c r="K96"/>
  <c r="E95"/>
  <c r="K95" s="1"/>
  <c r="E94"/>
  <c r="K94" s="1"/>
  <c r="E93"/>
  <c r="K93" s="1"/>
  <c r="E92"/>
  <c r="K92" s="1"/>
  <c r="K87"/>
  <c r="K86"/>
  <c r="K85"/>
  <c r="K84"/>
  <c r="K83"/>
  <c r="E82"/>
  <c r="K82" s="1"/>
  <c r="E81"/>
  <c r="K81" s="1"/>
  <c r="E80"/>
  <c r="K80" s="1"/>
  <c r="E79"/>
  <c r="K79" s="1"/>
  <c r="A77"/>
  <c r="A90" s="1"/>
  <c r="A101" s="1"/>
  <c r="A106" s="1"/>
  <c r="A118" s="1"/>
  <c r="A137" s="1"/>
  <c r="A148" s="1"/>
  <c r="A153" s="1"/>
  <c r="A159" s="1"/>
  <c r="A165" s="1"/>
  <c r="A170" s="1"/>
  <c r="A173" s="1"/>
  <c r="A181" s="1"/>
  <c r="K66"/>
  <c r="K65"/>
  <c r="K64"/>
  <c r="E63"/>
  <c r="K63" s="1"/>
  <c r="E62"/>
  <c r="K62" s="1"/>
  <c r="E61"/>
  <c r="K61" s="1"/>
  <c r="E60"/>
  <c r="K60" s="1"/>
  <c r="E57"/>
  <c r="K57" s="1"/>
  <c r="E56"/>
  <c r="K56" s="1"/>
  <c r="E55"/>
  <c r="K55" s="1"/>
  <c r="E54"/>
  <c r="K54" s="1"/>
  <c r="K47"/>
  <c r="K46"/>
  <c r="K45"/>
  <c r="E44"/>
  <c r="K44" s="1"/>
  <c r="E43"/>
  <c r="K43" s="1"/>
  <c r="E42"/>
  <c r="K42" s="1"/>
  <c r="E41"/>
  <c r="K41" s="1"/>
  <c r="E37"/>
  <c r="K37" s="1"/>
  <c r="E36"/>
  <c r="K36" s="1"/>
  <c r="E35"/>
  <c r="K35" s="1"/>
  <c r="K38" s="1"/>
  <c r="E39" s="1"/>
  <c r="K39" s="1"/>
  <c r="E34"/>
  <c r="K34" s="1"/>
  <c r="K27"/>
  <c r="K26"/>
  <c r="K25"/>
  <c r="E24"/>
  <c r="K24" s="1"/>
  <c r="E23"/>
  <c r="K23" s="1"/>
  <c r="E22"/>
  <c r="K22" s="1"/>
  <c r="E21"/>
  <c r="K21" s="1"/>
  <c r="E17"/>
  <c r="K17" s="1"/>
  <c r="E16"/>
  <c r="K16" s="1"/>
  <c r="E15"/>
  <c r="K15" s="1"/>
  <c r="E14"/>
  <c r="K14" s="1"/>
  <c r="K18" s="1"/>
  <c r="E19" s="1"/>
  <c r="K19" s="1"/>
  <c r="E9"/>
  <c r="K9" s="1"/>
  <c r="E8"/>
  <c r="K8" s="1"/>
  <c r="E7"/>
  <c r="K7" s="1"/>
  <c r="E6"/>
  <c r="K6" s="1"/>
  <c r="G88" i="43"/>
  <c r="G89"/>
  <c r="G87"/>
  <c r="M109"/>
  <c r="E8" i="61" l="1"/>
  <c r="E106" i="59"/>
  <c r="K106" s="1"/>
  <c r="K95"/>
  <c r="K84"/>
  <c r="E94"/>
  <c r="K83"/>
  <c r="E93"/>
  <c r="M151"/>
  <c r="M157" s="1"/>
  <c r="K132" s="1"/>
  <c r="N132" s="1"/>
  <c r="K137"/>
  <c r="N137" s="1"/>
  <c r="I152"/>
  <c r="G154"/>
  <c r="L154"/>
  <c r="L157" s="1"/>
  <c r="K131" s="1"/>
  <c r="N131" s="1"/>
  <c r="N72"/>
  <c r="E75"/>
  <c r="K75" s="1"/>
  <c r="C155"/>
  <c r="G155" s="1"/>
  <c r="I155" s="1"/>
  <c r="K155" s="1"/>
  <c r="K82"/>
  <c r="K88" s="1"/>
  <c r="N88" s="1"/>
  <c r="E92"/>
  <c r="K127" i="48"/>
  <c r="K134" s="1"/>
  <c r="K135" s="1"/>
  <c r="F84" i="47"/>
  <c r="G84" s="1"/>
  <c r="G88" s="1"/>
  <c r="G89" s="1"/>
  <c r="G66" s="1"/>
  <c r="J66" s="1"/>
  <c r="G69"/>
  <c r="J69" s="1"/>
  <c r="J65"/>
  <c r="F87"/>
  <c r="E87"/>
  <c r="E88" s="1"/>
  <c r="E89" s="1"/>
  <c r="E90" s="1"/>
  <c r="G68" s="1"/>
  <c r="J68" s="1"/>
  <c r="E24" i="61"/>
  <c r="H24" s="1"/>
  <c r="J24" s="1"/>
  <c r="E25"/>
  <c r="H25" s="1"/>
  <c r="J25" s="1"/>
  <c r="E23"/>
  <c r="H23" s="1"/>
  <c r="J23" s="1"/>
  <c r="E19"/>
  <c r="K67" i="48"/>
  <c r="K73" s="1"/>
  <c r="E74" s="1"/>
  <c r="K74" s="1"/>
  <c r="K124"/>
  <c r="K145"/>
  <c r="N145" s="1"/>
  <c r="K30"/>
  <c r="N30" s="1"/>
  <c r="K48"/>
  <c r="E49" s="1"/>
  <c r="K49" s="1"/>
  <c r="K50" s="1"/>
  <c r="K99"/>
  <c r="K179"/>
  <c r="N179" s="1"/>
  <c r="N163"/>
  <c r="N157"/>
  <c r="K178"/>
  <c r="N178" s="1"/>
  <c r="K10"/>
  <c r="K28"/>
  <c r="E29" s="1"/>
  <c r="K29" s="1"/>
  <c r="K58"/>
  <c r="K88"/>
  <c r="K116"/>
  <c r="N116" s="1"/>
  <c r="C203"/>
  <c r="G203" s="1"/>
  <c r="I203" s="1"/>
  <c r="K203" s="1"/>
  <c r="E13" i="61" l="1"/>
  <c r="J8" i="58"/>
  <c r="E11" i="61"/>
  <c r="H11" s="1"/>
  <c r="J11" s="1"/>
  <c r="J18" i="58"/>
  <c r="K94" i="59"/>
  <c r="E105"/>
  <c r="K105" s="1"/>
  <c r="K93"/>
  <c r="E104"/>
  <c r="K104" s="1"/>
  <c r="K152"/>
  <c r="K157" s="1"/>
  <c r="K130" s="1"/>
  <c r="N130" s="1"/>
  <c r="K76"/>
  <c r="N76" s="1"/>
  <c r="K77"/>
  <c r="N77" s="1"/>
  <c r="K92"/>
  <c r="K99" s="1"/>
  <c r="E103"/>
  <c r="K103" s="1"/>
  <c r="K109" s="1"/>
  <c r="N109" s="1"/>
  <c r="I154"/>
  <c r="J17" i="58"/>
  <c r="J16"/>
  <c r="F88" i="47"/>
  <c r="F89" s="1"/>
  <c r="G64" s="1"/>
  <c r="J64" s="1"/>
  <c r="J70" s="1"/>
  <c r="J71" s="1"/>
  <c r="E22" i="61"/>
  <c r="E7"/>
  <c r="C200" i="48"/>
  <c r="M200" s="1"/>
  <c r="N50"/>
  <c r="C204"/>
  <c r="N88"/>
  <c r="K71"/>
  <c r="E72" s="1"/>
  <c r="K72" s="1"/>
  <c r="K75" s="1"/>
  <c r="K68"/>
  <c r="C206"/>
  <c r="G206" s="1"/>
  <c r="I206" s="1"/>
  <c r="N135"/>
  <c r="C205"/>
  <c r="G205" s="1"/>
  <c r="I205" s="1"/>
  <c r="K205" s="1"/>
  <c r="N99"/>
  <c r="E102"/>
  <c r="K102" s="1"/>
  <c r="E10" i="61" l="1"/>
  <c r="E9"/>
  <c r="N99" i="59"/>
  <c r="C156"/>
  <c r="G156" s="1"/>
  <c r="E16" i="61"/>
  <c r="E15"/>
  <c r="C202" i="48"/>
  <c r="G202" s="1"/>
  <c r="N75"/>
  <c r="K103"/>
  <c r="N103" s="1"/>
  <c r="K104"/>
  <c r="N104" s="1"/>
  <c r="L204"/>
  <c r="G204"/>
  <c r="I204" s="1"/>
  <c r="N68"/>
  <c r="C201"/>
  <c r="L201" s="1"/>
  <c r="K2051" i="39"/>
  <c r="E2052" s="1"/>
  <c r="K2052" s="1"/>
  <c r="E59" i="61" l="1"/>
  <c r="G157" i="59"/>
  <c r="K136" s="1"/>
  <c r="N136" s="1"/>
  <c r="I156"/>
  <c r="I157" s="1"/>
  <c r="K129" s="1"/>
  <c r="N129" s="1"/>
  <c r="E61" i="61"/>
  <c r="E62"/>
  <c r="E58"/>
  <c r="M201" i="48"/>
  <c r="M207" s="1"/>
  <c r="K177" s="1"/>
  <c r="N177" s="1"/>
  <c r="K183"/>
  <c r="N183" s="1"/>
  <c r="L207"/>
  <c r="K176" s="1"/>
  <c r="N176" s="1"/>
  <c r="G207"/>
  <c r="K182" s="1"/>
  <c r="N182" s="1"/>
  <c r="I202"/>
  <c r="N2052" i="39"/>
  <c r="K2058"/>
  <c r="N2058" s="1"/>
  <c r="N138" i="59" l="1"/>
  <c r="E57" i="61"/>
  <c r="E56"/>
  <c r="K202" i="48"/>
  <c r="K207" s="1"/>
  <c r="K175" s="1"/>
  <c r="N175" s="1"/>
  <c r="I207"/>
  <c r="K174" s="1"/>
  <c r="N174" s="1"/>
  <c r="N184" s="1"/>
  <c r="M1853" i="39"/>
  <c r="K1850"/>
  <c r="K1849"/>
  <c r="K1848"/>
  <c r="K1847"/>
  <c r="K1846"/>
  <c r="K1845"/>
  <c r="K1844"/>
  <c r="K1843"/>
  <c r="K1841"/>
  <c r="K1840"/>
  <c r="K1839"/>
  <c r="K1838"/>
  <c r="K1837"/>
  <c r="K1836"/>
  <c r="K1835"/>
  <c r="K1834"/>
  <c r="K1833"/>
  <c r="K1832"/>
  <c r="K1831"/>
  <c r="K1830"/>
  <c r="K1829"/>
  <c r="K1826"/>
  <c r="K1825"/>
  <c r="K1824"/>
  <c r="K1823"/>
  <c r="K1822"/>
  <c r="K1821"/>
  <c r="K1820"/>
  <c r="K1819"/>
  <c r="K1818"/>
  <c r="K1817"/>
  <c r="K1815"/>
  <c r="K1814"/>
  <c r="K1813"/>
  <c r="K1812"/>
  <c r="K1811"/>
  <c r="K1810"/>
  <c r="K1809"/>
  <c r="C1808"/>
  <c r="K1808" s="1"/>
  <c r="K1807"/>
  <c r="K1806"/>
  <c r="K1805"/>
  <c r="K1771"/>
  <c r="K1770"/>
  <c r="K1769"/>
  <c r="K1767"/>
  <c r="K1766"/>
  <c r="K1765"/>
  <c r="K1761"/>
  <c r="K1760"/>
  <c r="K1759"/>
  <c r="K1757"/>
  <c r="K1756"/>
  <c r="K1408"/>
  <c r="K1407"/>
  <c r="K1406"/>
  <c r="K1405"/>
  <c r="K1402"/>
  <c r="K1401"/>
  <c r="K1400"/>
  <c r="K1399"/>
  <c r="K1398"/>
  <c r="K1397"/>
  <c r="K1396"/>
  <c r="K1395"/>
  <c r="K1394"/>
  <c r="K1393"/>
  <c r="K1392"/>
  <c r="K1391"/>
  <c r="K1390"/>
  <c r="K1389"/>
  <c r="K1388"/>
  <c r="K1387"/>
  <c r="K1386"/>
  <c r="K1385"/>
  <c r="K1384"/>
  <c r="K1383"/>
  <c r="K1382"/>
  <c r="K1381"/>
  <c r="K1378"/>
  <c r="K1377"/>
  <c r="K1376"/>
  <c r="K1375"/>
  <c r="K1374"/>
  <c r="K1373"/>
  <c r="K1372"/>
  <c r="K1371"/>
  <c r="K1370"/>
  <c r="K1369"/>
  <c r="K1368"/>
  <c r="K1367"/>
  <c r="K1366"/>
  <c r="K1365"/>
  <c r="K1362"/>
  <c r="K1361"/>
  <c r="K1360"/>
  <c r="K1359"/>
  <c r="K1358"/>
  <c r="K1357"/>
  <c r="K1356"/>
  <c r="K1355"/>
  <c r="K1354"/>
  <c r="K1353"/>
  <c r="K1352"/>
  <c r="K1351"/>
  <c r="K1350"/>
  <c r="K1349"/>
  <c r="K1347"/>
  <c r="K1346"/>
  <c r="K1345"/>
  <c r="K1344"/>
  <c r="K1343"/>
  <c r="K1342"/>
  <c r="K1341"/>
  <c r="K1340"/>
  <c r="K1339"/>
  <c r="K1338"/>
  <c r="K1337"/>
  <c r="K1336"/>
  <c r="K1335"/>
  <c r="K1334"/>
  <c r="K1333"/>
  <c r="K1332"/>
  <c r="K1331"/>
  <c r="K1330"/>
  <c r="K1329"/>
  <c r="K1328"/>
  <c r="K1327"/>
  <c r="K1323"/>
  <c r="K1322"/>
  <c r="K1321"/>
  <c r="K1320"/>
  <c r="K1319"/>
  <c r="K1318"/>
  <c r="K1317"/>
  <c r="K1316"/>
  <c r="K1315"/>
  <c r="K1314"/>
  <c r="K1313"/>
  <c r="K1312"/>
  <c r="K1311"/>
  <c r="K1310"/>
  <c r="K1309"/>
  <c r="K1308"/>
  <c r="K1307"/>
  <c r="K1306"/>
  <c r="K1305"/>
  <c r="K1304"/>
  <c r="K1303"/>
  <c r="K1302"/>
  <c r="K1301"/>
  <c r="K1300"/>
  <c r="K1299"/>
  <c r="K1298"/>
  <c r="K1297"/>
  <c r="K1296"/>
  <c r="K1295"/>
  <c r="K1294"/>
  <c r="K1293"/>
  <c r="K1292"/>
  <c r="K1291"/>
  <c r="K1290"/>
  <c r="K1289"/>
  <c r="K1288"/>
  <c r="K1287"/>
  <c r="K1286"/>
  <c r="K1283"/>
  <c r="K1282"/>
  <c r="K1281"/>
  <c r="K1280"/>
  <c r="K1279"/>
  <c r="K1278"/>
  <c r="K1277"/>
  <c r="K1276"/>
  <c r="K1275"/>
  <c r="C1274"/>
  <c r="K1274" s="1"/>
  <c r="K1273"/>
  <c r="K1272"/>
  <c r="K1271"/>
  <c r="K1270"/>
  <c r="K1269"/>
  <c r="K1268"/>
  <c r="K1265"/>
  <c r="K1264"/>
  <c r="K1263"/>
  <c r="K1262"/>
  <c r="K1261"/>
  <c r="K1260"/>
  <c r="K1259"/>
  <c r="K1258"/>
  <c r="K1257"/>
  <c r="C1256"/>
  <c r="K1256" s="1"/>
  <c r="K1255"/>
  <c r="K1254"/>
  <c r="K1253"/>
  <c r="K1252"/>
  <c r="K1251"/>
  <c r="K1250"/>
  <c r="K1248"/>
  <c r="K1247"/>
  <c r="K1246"/>
  <c r="K1245"/>
  <c r="K1244"/>
  <c r="K1243"/>
  <c r="K1242"/>
  <c r="K1241"/>
  <c r="K1240"/>
  <c r="K1239"/>
  <c r="K1238"/>
  <c r="K1237"/>
  <c r="K1236"/>
  <c r="K1235"/>
  <c r="K1234"/>
  <c r="K1233"/>
  <c r="K1232"/>
  <c r="K1231"/>
  <c r="K1230"/>
  <c r="K1229"/>
  <c r="K1228"/>
  <c r="K1227"/>
  <c r="K1226"/>
  <c r="K1225"/>
  <c r="K1224"/>
  <c r="K1223"/>
  <c r="K1222"/>
  <c r="K1221"/>
  <c r="K1220"/>
  <c r="K1219"/>
  <c r="K1218"/>
  <c r="K1217"/>
  <c r="K1216"/>
  <c r="K1215"/>
  <c r="K1214"/>
  <c r="K1213"/>
  <c r="K1212"/>
  <c r="I1211"/>
  <c r="K1211" s="1"/>
  <c r="K1210"/>
  <c r="K1632"/>
  <c r="K1630"/>
  <c r="K1629"/>
  <c r="K1628"/>
  <c r="K1627"/>
  <c r="K1624"/>
  <c r="K1623"/>
  <c r="K1622"/>
  <c r="K1621"/>
  <c r="K1620"/>
  <c r="K1619"/>
  <c r="K1618"/>
  <c r="K1617"/>
  <c r="K1616"/>
  <c r="K1615"/>
  <c r="K1614"/>
  <c r="K1613"/>
  <c r="K1612"/>
  <c r="K1611"/>
  <c r="K1610"/>
  <c r="K1609"/>
  <c r="K1608"/>
  <c r="K1607"/>
  <c r="K1606"/>
  <c r="K1605"/>
  <c r="K1604"/>
  <c r="K1603"/>
  <c r="K1602"/>
  <c r="K1601"/>
  <c r="K1600"/>
  <c r="K1599"/>
  <c r="K1598"/>
  <c r="K1597"/>
  <c r="K1596"/>
  <c r="K1593"/>
  <c r="K1592"/>
  <c r="K1591"/>
  <c r="K1590"/>
  <c r="K1589"/>
  <c r="K1588"/>
  <c r="K1587"/>
  <c r="K1586"/>
  <c r="K1585"/>
  <c r="K1584"/>
  <c r="K1583"/>
  <c r="K1580"/>
  <c r="K1579"/>
  <c r="K1578"/>
  <c r="K1577"/>
  <c r="K1576"/>
  <c r="K1575"/>
  <c r="K1574"/>
  <c r="K1573"/>
  <c r="K1572"/>
  <c r="K1571"/>
  <c r="K1570"/>
  <c r="K1568"/>
  <c r="K1567"/>
  <c r="K1566"/>
  <c r="K1565"/>
  <c r="K1564"/>
  <c r="K1563"/>
  <c r="K1562"/>
  <c r="K1561"/>
  <c r="K1560"/>
  <c r="K1559"/>
  <c r="K1558"/>
  <c r="K1557"/>
  <c r="K1556"/>
  <c r="K1555"/>
  <c r="K1554"/>
  <c r="K1553"/>
  <c r="K1552"/>
  <c r="K1551"/>
  <c r="K1550"/>
  <c r="K1549"/>
  <c r="K1548"/>
  <c r="K1547"/>
  <c r="K1546"/>
  <c r="K1545"/>
  <c r="K1544"/>
  <c r="K1543"/>
  <c r="K1539"/>
  <c r="K1538"/>
  <c r="K1537"/>
  <c r="K1536"/>
  <c r="K1535"/>
  <c r="K1534"/>
  <c r="K1533"/>
  <c r="K1532"/>
  <c r="K1531"/>
  <c r="K1530"/>
  <c r="K1529"/>
  <c r="K1528"/>
  <c r="K1527"/>
  <c r="K1526"/>
  <c r="K1525"/>
  <c r="K1524"/>
  <c r="K1523"/>
  <c r="K1522"/>
  <c r="K1521"/>
  <c r="K1520"/>
  <c r="K1519"/>
  <c r="K1518"/>
  <c r="K1517"/>
  <c r="K1516"/>
  <c r="K1515"/>
  <c r="K1514"/>
  <c r="K1513"/>
  <c r="K1512"/>
  <c r="K1511"/>
  <c r="K1510"/>
  <c r="K1509"/>
  <c r="K1508"/>
  <c r="K1507"/>
  <c r="K1506"/>
  <c r="K1505"/>
  <c r="K1504"/>
  <c r="K1503"/>
  <c r="K1502"/>
  <c r="K1501"/>
  <c r="K1500"/>
  <c r="K1499"/>
  <c r="K1498"/>
  <c r="K1495"/>
  <c r="K1494"/>
  <c r="K1493"/>
  <c r="K1492"/>
  <c r="K1491"/>
  <c r="K1490"/>
  <c r="K1489"/>
  <c r="K1488"/>
  <c r="K1487"/>
  <c r="K1486"/>
  <c r="K1485"/>
  <c r="K1484"/>
  <c r="K1483"/>
  <c r="K1482"/>
  <c r="K1481"/>
  <c r="K1480"/>
  <c r="K1479"/>
  <c r="K1478"/>
  <c r="K1477"/>
  <c r="K1476"/>
  <c r="K1473"/>
  <c r="K1472"/>
  <c r="K1471"/>
  <c r="K1470"/>
  <c r="K1469"/>
  <c r="K1468"/>
  <c r="K1467"/>
  <c r="K1466"/>
  <c r="K1465"/>
  <c r="K1464"/>
  <c r="K1463"/>
  <c r="K1462"/>
  <c r="K1461"/>
  <c r="K1460"/>
  <c r="K1459"/>
  <c r="K1458"/>
  <c r="K1457"/>
  <c r="K1456"/>
  <c r="K1455"/>
  <c r="K1454"/>
  <c r="K1452"/>
  <c r="K1451"/>
  <c r="K1450"/>
  <c r="K1449"/>
  <c r="K1448"/>
  <c r="K1447"/>
  <c r="K1446"/>
  <c r="K1445"/>
  <c r="K1444"/>
  <c r="K1443"/>
  <c r="K1442"/>
  <c r="K1441"/>
  <c r="K1440"/>
  <c r="K1439"/>
  <c r="K1438"/>
  <c r="K1437"/>
  <c r="K1436"/>
  <c r="K1435"/>
  <c r="K1434"/>
  <c r="K1433"/>
  <c r="K1432"/>
  <c r="K1431"/>
  <c r="K1430"/>
  <c r="K1429"/>
  <c r="I1428"/>
  <c r="K1428" s="1"/>
  <c r="K1427"/>
  <c r="K1426"/>
  <c r="K1425"/>
  <c r="K1424"/>
  <c r="K1423"/>
  <c r="K1422"/>
  <c r="K1421"/>
  <c r="K1420"/>
  <c r="K1419"/>
  <c r="K1418"/>
  <c r="K1417"/>
  <c r="K1416"/>
  <c r="K1415"/>
  <c r="K1414"/>
  <c r="M1739"/>
  <c r="K1736"/>
  <c r="K1735"/>
  <c r="K1734"/>
  <c r="K1733"/>
  <c r="K1732"/>
  <c r="K1731"/>
  <c r="K1730"/>
  <c r="K1729"/>
  <c r="K1727"/>
  <c r="K1726"/>
  <c r="K1725"/>
  <c r="K1724"/>
  <c r="K1723"/>
  <c r="K1722"/>
  <c r="K1721"/>
  <c r="K1720"/>
  <c r="K1719"/>
  <c r="K1717"/>
  <c r="K1716"/>
  <c r="K1715"/>
  <c r="K1714"/>
  <c r="K1713"/>
  <c r="K1711"/>
  <c r="K1710"/>
  <c r="E1709"/>
  <c r="K1709" s="1"/>
  <c r="K1708"/>
  <c r="K1707"/>
  <c r="K1706"/>
  <c r="K1705"/>
  <c r="E1704"/>
  <c r="K1704" s="1"/>
  <c r="K1701"/>
  <c r="K1700"/>
  <c r="K1699"/>
  <c r="K1698"/>
  <c r="K1696"/>
  <c r="K1695"/>
  <c r="K1694"/>
  <c r="K1693"/>
  <c r="K1692"/>
  <c r="K1691"/>
  <c r="E1689"/>
  <c r="K1689" s="1"/>
  <c r="G1688"/>
  <c r="K1688" s="1"/>
  <c r="G1687"/>
  <c r="K1687" s="1"/>
  <c r="G1686"/>
  <c r="K1686" s="1"/>
  <c r="G1685"/>
  <c r="K1685" s="1"/>
  <c r="G1684"/>
  <c r="K1684" s="1"/>
  <c r="G1683"/>
  <c r="K1683" s="1"/>
  <c r="E1682"/>
  <c r="K1682" s="1"/>
  <c r="G1681"/>
  <c r="K1681" s="1"/>
  <c r="G1680"/>
  <c r="K1680" s="1"/>
  <c r="K1679"/>
  <c r="K1678"/>
  <c r="M1774"/>
  <c r="K1802"/>
  <c r="K1801"/>
  <c r="K1800"/>
  <c r="K1799"/>
  <c r="K1798"/>
  <c r="K1797"/>
  <c r="K1796"/>
  <c r="K1795"/>
  <c r="K1794"/>
  <c r="K1793"/>
  <c r="K1792"/>
  <c r="K1790"/>
  <c r="K1789"/>
  <c r="K1788"/>
  <c r="K1787"/>
  <c r="K1786"/>
  <c r="K1785"/>
  <c r="K1784"/>
  <c r="K1783"/>
  <c r="K1782"/>
  <c r="K1781"/>
  <c r="K1780"/>
  <c r="K1779"/>
  <c r="K1778"/>
  <c r="K1752"/>
  <c r="K1751"/>
  <c r="K1749"/>
  <c r="K1748"/>
  <c r="K1747"/>
  <c r="K1746"/>
  <c r="K1745"/>
  <c r="K1744"/>
  <c r="K1675"/>
  <c r="K1674"/>
  <c r="K1673"/>
  <c r="K1672"/>
  <c r="K1671"/>
  <c r="E1670"/>
  <c r="K1670" s="1"/>
  <c r="E1669"/>
  <c r="K1669" s="1"/>
  <c r="K1668"/>
  <c r="G1667"/>
  <c r="K1667" s="1"/>
  <c r="G1666"/>
  <c r="K1666" s="1"/>
  <c r="G1665"/>
  <c r="K1665" s="1"/>
  <c r="G1664"/>
  <c r="K1664" s="1"/>
  <c r="G1663"/>
  <c r="K1663" s="1"/>
  <c r="G1662"/>
  <c r="C1662"/>
  <c r="G1661"/>
  <c r="E1661"/>
  <c r="G1660"/>
  <c r="E1660"/>
  <c r="G1659"/>
  <c r="K1659" s="1"/>
  <c r="G1658"/>
  <c r="K1658" s="1"/>
  <c r="G1657"/>
  <c r="K1657" s="1"/>
  <c r="G1656"/>
  <c r="E1656"/>
  <c r="G1655"/>
  <c r="E1655"/>
  <c r="G1654"/>
  <c r="K1654" s="1"/>
  <c r="G1653"/>
  <c r="K1653" s="1"/>
  <c r="G1652"/>
  <c r="K1652" s="1"/>
  <c r="G1651"/>
  <c r="K1651" s="1"/>
  <c r="G1650"/>
  <c r="K1650" s="1"/>
  <c r="G1649"/>
  <c r="C1649"/>
  <c r="G1647"/>
  <c r="E1647"/>
  <c r="C1647"/>
  <c r="G1646"/>
  <c r="K1646" s="1"/>
  <c r="E1645"/>
  <c r="K1645" s="1"/>
  <c r="E1644"/>
  <c r="K1644" s="1"/>
  <c r="K1204"/>
  <c r="K1203"/>
  <c r="K1202"/>
  <c r="K1201"/>
  <c r="K1200"/>
  <c r="K1197"/>
  <c r="K1196"/>
  <c r="K1195"/>
  <c r="K1194"/>
  <c r="K1193"/>
  <c r="K1192"/>
  <c r="K1191"/>
  <c r="K1190"/>
  <c r="K1189"/>
  <c r="K1188"/>
  <c r="K1187"/>
  <c r="E1186"/>
  <c r="C1186"/>
  <c r="K1185"/>
  <c r="E1184"/>
  <c r="C1184"/>
  <c r="K1183"/>
  <c r="E1182"/>
  <c r="C1182"/>
  <c r="K1181"/>
  <c r="E1180"/>
  <c r="K1180" s="1"/>
  <c r="E1179"/>
  <c r="C1179"/>
  <c r="K1178"/>
  <c r="E1177"/>
  <c r="K1177" s="1"/>
  <c r="E1176"/>
  <c r="C1176"/>
  <c r="K1175"/>
  <c r="E1174"/>
  <c r="C1174"/>
  <c r="K1173"/>
  <c r="E1172"/>
  <c r="E1171"/>
  <c r="C1171"/>
  <c r="C1172" s="1"/>
  <c r="K1170"/>
  <c r="E1169"/>
  <c r="K1169" s="1"/>
  <c r="E1168"/>
  <c r="C1168"/>
  <c r="K1167"/>
  <c r="E1166"/>
  <c r="K1166" s="1"/>
  <c r="E1165"/>
  <c r="C1165"/>
  <c r="K1164"/>
  <c r="E1163"/>
  <c r="E1162"/>
  <c r="C1162"/>
  <c r="C1163" s="1"/>
  <c r="K1161"/>
  <c r="E1160"/>
  <c r="E1159"/>
  <c r="C1159"/>
  <c r="C1160" s="1"/>
  <c r="K1158"/>
  <c r="K1155"/>
  <c r="K1154"/>
  <c r="K1153"/>
  <c r="K1152"/>
  <c r="K1151"/>
  <c r="K1150"/>
  <c r="K1149"/>
  <c r="K1148"/>
  <c r="K1147"/>
  <c r="K1146"/>
  <c r="K1145"/>
  <c r="K1144"/>
  <c r="K1143"/>
  <c r="K1142"/>
  <c r="G1139"/>
  <c r="E1139"/>
  <c r="C1139"/>
  <c r="G1138"/>
  <c r="E1138"/>
  <c r="C1138"/>
  <c r="G1137"/>
  <c r="E1137"/>
  <c r="C1137"/>
  <c r="G1136"/>
  <c r="E1136"/>
  <c r="C1136"/>
  <c r="G1135"/>
  <c r="E1135"/>
  <c r="C1135"/>
  <c r="G1134"/>
  <c r="E1134"/>
  <c r="C1134"/>
  <c r="G1133"/>
  <c r="E1133"/>
  <c r="C1133"/>
  <c r="G1132"/>
  <c r="E1132"/>
  <c r="C1132"/>
  <c r="G1131"/>
  <c r="E1131"/>
  <c r="C1131"/>
  <c r="G1130"/>
  <c r="E1130"/>
  <c r="C1130"/>
  <c r="G1129"/>
  <c r="E1129"/>
  <c r="C1129"/>
  <c r="G1128"/>
  <c r="E1128"/>
  <c r="C1128"/>
  <c r="G1127"/>
  <c r="E1127"/>
  <c r="C1127"/>
  <c r="K1125"/>
  <c r="K1124"/>
  <c r="K1123"/>
  <c r="K1122"/>
  <c r="K1121"/>
  <c r="K1120"/>
  <c r="K1119"/>
  <c r="K1118"/>
  <c r="K1117"/>
  <c r="K1116"/>
  <c r="K1115"/>
  <c r="K1114"/>
  <c r="K1113"/>
  <c r="K1112"/>
  <c r="K1111"/>
  <c r="K1110"/>
  <c r="K1109"/>
  <c r="K1108"/>
  <c r="K1107"/>
  <c r="K1103"/>
  <c r="E1102"/>
  <c r="C1102"/>
  <c r="K1101"/>
  <c r="K1100"/>
  <c r="K1099"/>
  <c r="K1098"/>
  <c r="K1097"/>
  <c r="K1096"/>
  <c r="K1095"/>
  <c r="K1094"/>
  <c r="K1093"/>
  <c r="K1092"/>
  <c r="K1091"/>
  <c r="E1090"/>
  <c r="K1090" s="1"/>
  <c r="K1089"/>
  <c r="K1088"/>
  <c r="K1087"/>
  <c r="K1086"/>
  <c r="E1085"/>
  <c r="K1085" s="1"/>
  <c r="K1084"/>
  <c r="K1083"/>
  <c r="C1082"/>
  <c r="K1082" s="1"/>
  <c r="K1081"/>
  <c r="K1080"/>
  <c r="K1079"/>
  <c r="K1078"/>
  <c r="E1077"/>
  <c r="C1077"/>
  <c r="K1076"/>
  <c r="K1075"/>
  <c r="K1074"/>
  <c r="K1073"/>
  <c r="E1072"/>
  <c r="C1072"/>
  <c r="K1071"/>
  <c r="K1070"/>
  <c r="K1069"/>
  <c r="E1068"/>
  <c r="C1068"/>
  <c r="K1067"/>
  <c r="K1066"/>
  <c r="K1065"/>
  <c r="E1064"/>
  <c r="C1064"/>
  <c r="K1063"/>
  <c r="E1062"/>
  <c r="C1062"/>
  <c r="K1061"/>
  <c r="E1060"/>
  <c r="C1060"/>
  <c r="K1059"/>
  <c r="E1058"/>
  <c r="C1058"/>
  <c r="K1057"/>
  <c r="K1056"/>
  <c r="K1055"/>
  <c r="E1054"/>
  <c r="K1054" s="1"/>
  <c r="E1053"/>
  <c r="K1053" s="1"/>
  <c r="K1052"/>
  <c r="K1049"/>
  <c r="K1048"/>
  <c r="K1047"/>
  <c r="K1046"/>
  <c r="K1045"/>
  <c r="K1044"/>
  <c r="K1043"/>
  <c r="K1042"/>
  <c r="K1041"/>
  <c r="K1040"/>
  <c r="K1039"/>
  <c r="K1038"/>
  <c r="K1037"/>
  <c r="K1036"/>
  <c r="K1035"/>
  <c r="K1034"/>
  <c r="K1033"/>
  <c r="K1032"/>
  <c r="K1031"/>
  <c r="K1030"/>
  <c r="K1029"/>
  <c r="K1028"/>
  <c r="G1025"/>
  <c r="E1025"/>
  <c r="C1025"/>
  <c r="G1024"/>
  <c r="E1024"/>
  <c r="C1024"/>
  <c r="G1023"/>
  <c r="E1023"/>
  <c r="C1023"/>
  <c r="G1022"/>
  <c r="E1022"/>
  <c r="C1022"/>
  <c r="G1021"/>
  <c r="E1021"/>
  <c r="C1021"/>
  <c r="G1020"/>
  <c r="E1020"/>
  <c r="C1020"/>
  <c r="G1019"/>
  <c r="E1019"/>
  <c r="C1019"/>
  <c r="G1018"/>
  <c r="E1018"/>
  <c r="C1018"/>
  <c r="G1017"/>
  <c r="E1017"/>
  <c r="C1017"/>
  <c r="G1016"/>
  <c r="E1016"/>
  <c r="C1016"/>
  <c r="G1015"/>
  <c r="E1015"/>
  <c r="C1015"/>
  <c r="G1014"/>
  <c r="E1014"/>
  <c r="C1014"/>
  <c r="G1013"/>
  <c r="E1013"/>
  <c r="C1013"/>
  <c r="G1012"/>
  <c r="E1012"/>
  <c r="C1012"/>
  <c r="G1011"/>
  <c r="E1011"/>
  <c r="C1011"/>
  <c r="G1010"/>
  <c r="E1010"/>
  <c r="C1010"/>
  <c r="G1009"/>
  <c r="E1009"/>
  <c r="C1009"/>
  <c r="K1007"/>
  <c r="K1006"/>
  <c r="K1005"/>
  <c r="K1004"/>
  <c r="K1003"/>
  <c r="K1002"/>
  <c r="K1001"/>
  <c r="K1000"/>
  <c r="K999"/>
  <c r="K998"/>
  <c r="K997"/>
  <c r="K996"/>
  <c r="K995"/>
  <c r="K994"/>
  <c r="K993"/>
  <c r="K992"/>
  <c r="K991"/>
  <c r="K990"/>
  <c r="K989"/>
  <c r="K988"/>
  <c r="K987"/>
  <c r="K986"/>
  <c r="K985"/>
  <c r="K984"/>
  <c r="K983"/>
  <c r="K982"/>
  <c r="K981"/>
  <c r="K980"/>
  <c r="K979"/>
  <c r="K888"/>
  <c r="K887"/>
  <c r="K962"/>
  <c r="K961"/>
  <c r="K960"/>
  <c r="K959"/>
  <c r="K958"/>
  <c r="K957"/>
  <c r="K956"/>
  <c r="K955"/>
  <c r="K954"/>
  <c r="K953"/>
  <c r="K952"/>
  <c r="K951"/>
  <c r="K950"/>
  <c r="K949"/>
  <c r="K948"/>
  <c r="K947"/>
  <c r="K946"/>
  <c r="K945"/>
  <c r="E944"/>
  <c r="K944" s="1"/>
  <c r="K943"/>
  <c r="C940"/>
  <c r="K940" s="1"/>
  <c r="K939"/>
  <c r="K938"/>
  <c r="K937"/>
  <c r="K936"/>
  <c r="K935"/>
  <c r="K934"/>
  <c r="K933"/>
  <c r="K932"/>
  <c r="K931"/>
  <c r="K930"/>
  <c r="K929"/>
  <c r="K928"/>
  <c r="K927"/>
  <c r="K926"/>
  <c r="K925"/>
  <c r="K924"/>
  <c r="K923"/>
  <c r="K922"/>
  <c r="K921"/>
  <c r="K920"/>
  <c r="K919"/>
  <c r="K918"/>
  <c r="K917"/>
  <c r="K916"/>
  <c r="E915"/>
  <c r="K915" s="1"/>
  <c r="K914"/>
  <c r="K911"/>
  <c r="K910"/>
  <c r="G909"/>
  <c r="E909"/>
  <c r="K908"/>
  <c r="K907"/>
  <c r="K906"/>
  <c r="K905"/>
  <c r="K904"/>
  <c r="K903"/>
  <c r="E902"/>
  <c r="K902" s="1"/>
  <c r="K901"/>
  <c r="E900"/>
  <c r="K900" s="1"/>
  <c r="K899"/>
  <c r="K898"/>
  <c r="K874"/>
  <c r="K873"/>
  <c r="K872"/>
  <c r="K877"/>
  <c r="K859"/>
  <c r="K858"/>
  <c r="K855"/>
  <c r="K854"/>
  <c r="K851"/>
  <c r="K850"/>
  <c r="E845"/>
  <c r="K845" s="1"/>
  <c r="E844"/>
  <c r="K844" s="1"/>
  <c r="K839"/>
  <c r="K838"/>
  <c r="E833"/>
  <c r="K833" s="1"/>
  <c r="E832"/>
  <c r="K832" s="1"/>
  <c r="K870"/>
  <c r="K869"/>
  <c r="K868"/>
  <c r="K886"/>
  <c r="K878"/>
  <c r="K876"/>
  <c r="K867"/>
  <c r="K866"/>
  <c r="K1803" l="1"/>
  <c r="K1851"/>
  <c r="K1827"/>
  <c r="K1772"/>
  <c r="K1753"/>
  <c r="K1762"/>
  <c r="K1379"/>
  <c r="K1403"/>
  <c r="K1409"/>
  <c r="K1363"/>
  <c r="K1266"/>
  <c r="K1284"/>
  <c r="K1324"/>
  <c r="K1496"/>
  <c r="K1540"/>
  <c r="K1594"/>
  <c r="K1581"/>
  <c r="K1625"/>
  <c r="K1631"/>
  <c r="K1474"/>
  <c r="K1737"/>
  <c r="K1179"/>
  <c r="K1702"/>
  <c r="K1160"/>
  <c r="K1660"/>
  <c r="K1662"/>
  <c r="K1647"/>
  <c r="K1649"/>
  <c r="K1661"/>
  <c r="K1182"/>
  <c r="K1655"/>
  <c r="K1072"/>
  <c r="K1102"/>
  <c r="K1174"/>
  <c r="K1186"/>
  <c r="K1656"/>
  <c r="K1058"/>
  <c r="K1163"/>
  <c r="K1127"/>
  <c r="K1131"/>
  <c r="K1135"/>
  <c r="K1139"/>
  <c r="K1010"/>
  <c r="K1014"/>
  <c r="K1018"/>
  <c r="K1022"/>
  <c r="K1050"/>
  <c r="K1062"/>
  <c r="K1068"/>
  <c r="K1009"/>
  <c r="K1013"/>
  <c r="K1017"/>
  <c r="K1021"/>
  <c r="K1025"/>
  <c r="K1060"/>
  <c r="K1077"/>
  <c r="K1130"/>
  <c r="K1134"/>
  <c r="K1138"/>
  <c r="K1165"/>
  <c r="K1168"/>
  <c r="K1171"/>
  <c r="K1176"/>
  <c r="K1012"/>
  <c r="K1016"/>
  <c r="K1020"/>
  <c r="K1024"/>
  <c r="K1129"/>
  <c r="K1133"/>
  <c r="K1137"/>
  <c r="K1162"/>
  <c r="K1011"/>
  <c r="K1015"/>
  <c r="K1019"/>
  <c r="K1023"/>
  <c r="K1064"/>
  <c r="K1128"/>
  <c r="K1132"/>
  <c r="K1136"/>
  <c r="K1156"/>
  <c r="K1159"/>
  <c r="K1172"/>
  <c r="K1184"/>
  <c r="K1205"/>
  <c r="K889"/>
  <c r="N889" s="1"/>
  <c r="K963"/>
  <c r="K909"/>
  <c r="K912" s="1"/>
  <c r="K941"/>
  <c r="K860"/>
  <c r="K861" s="1"/>
  <c r="K834"/>
  <c r="K835" s="1"/>
  <c r="N835" s="1"/>
  <c r="K846"/>
  <c r="K847" s="1"/>
  <c r="N847" s="1"/>
  <c r="K840"/>
  <c r="K841" s="1"/>
  <c r="N841" s="1"/>
  <c r="K879"/>
  <c r="K880" s="1"/>
  <c r="K883" s="1"/>
  <c r="N883" s="1"/>
  <c r="K856"/>
  <c r="K857" s="1"/>
  <c r="K852"/>
  <c r="K853" s="1"/>
  <c r="K1852" l="1"/>
  <c r="K1773"/>
  <c r="K1774" s="1"/>
  <c r="N1774" s="1"/>
  <c r="K1404"/>
  <c r="K1325"/>
  <c r="K1626"/>
  <c r="K1541"/>
  <c r="K1198"/>
  <c r="K1676"/>
  <c r="K1738" s="1"/>
  <c r="K1140"/>
  <c r="K1104"/>
  <c r="K1026"/>
  <c r="K964"/>
  <c r="K862"/>
  <c r="N862" s="1"/>
  <c r="N880"/>
  <c r="K1199" l="1"/>
  <c r="K1853"/>
  <c r="N1853" s="1"/>
  <c r="K1739"/>
  <c r="K135"/>
  <c r="K136" s="1"/>
  <c r="K1411"/>
  <c r="K1633"/>
  <c r="K1105"/>
  <c r="K965"/>
  <c r="K969" s="1"/>
  <c r="A8"/>
  <c r="A127" s="1"/>
  <c r="K2048"/>
  <c r="K251"/>
  <c r="K249"/>
  <c r="K248"/>
  <c r="K247"/>
  <c r="K243"/>
  <c r="K242"/>
  <c r="K241"/>
  <c r="K240"/>
  <c r="K239"/>
  <c r="K236"/>
  <c r="K235"/>
  <c r="K234"/>
  <c r="K233"/>
  <c r="K232"/>
  <c r="K230"/>
  <c r="K229"/>
  <c r="K228"/>
  <c r="K227"/>
  <c r="K226"/>
  <c r="K225"/>
  <c r="K224"/>
  <c r="K223"/>
  <c r="K222"/>
  <c r="K1924"/>
  <c r="K1925"/>
  <c r="K1923"/>
  <c r="K1877"/>
  <c r="K1883"/>
  <c r="K1889"/>
  <c r="K1895"/>
  <c r="K1902"/>
  <c r="K1908"/>
  <c r="N1908" s="1"/>
  <c r="K1914"/>
  <c r="K1920"/>
  <c r="K1932"/>
  <c r="K1938"/>
  <c r="K1945"/>
  <c r="K1950"/>
  <c r="K1955"/>
  <c r="K1982"/>
  <c r="K1987"/>
  <c r="K1994"/>
  <c r="N1994" s="1"/>
  <c r="K1999"/>
  <c r="N1999" s="1"/>
  <c r="K2004"/>
  <c r="N2004" s="1"/>
  <c r="K2042"/>
  <c r="N2016"/>
  <c r="N2015"/>
  <c r="N2013"/>
  <c r="N2012"/>
  <c r="N2010"/>
  <c r="N2009"/>
  <c r="N2026"/>
  <c r="N2025"/>
  <c r="N2023"/>
  <c r="N2022"/>
  <c r="N2020"/>
  <c r="N2019"/>
  <c r="N1963"/>
  <c r="N1962"/>
  <c r="N1961"/>
  <c r="N1960"/>
  <c r="N1959"/>
  <c r="N1969"/>
  <c r="N1968"/>
  <c r="N1967"/>
  <c r="N1966"/>
  <c r="N1965"/>
  <c r="K1871"/>
  <c r="K456"/>
  <c r="K455"/>
  <c r="K454"/>
  <c r="K453"/>
  <c r="K452"/>
  <c r="K451"/>
  <c r="K450"/>
  <c r="K449"/>
  <c r="K448"/>
  <c r="K447"/>
  <c r="K445"/>
  <c r="K444"/>
  <c r="K443"/>
  <c r="K442"/>
  <c r="K441"/>
  <c r="K440"/>
  <c r="K439"/>
  <c r="K438"/>
  <c r="K437"/>
  <c r="K436"/>
  <c r="K435"/>
  <c r="K432"/>
  <c r="K431"/>
  <c r="C430"/>
  <c r="K430" s="1"/>
  <c r="C429"/>
  <c r="K429" s="1"/>
  <c r="K428"/>
  <c r="K427"/>
  <c r="K426"/>
  <c r="K425"/>
  <c r="K424"/>
  <c r="K423"/>
  <c r="K422"/>
  <c r="K420"/>
  <c r="K419"/>
  <c r="C418"/>
  <c r="K418" s="1"/>
  <c r="C417"/>
  <c r="K417" s="1"/>
  <c r="K416"/>
  <c r="K415"/>
  <c r="K414"/>
  <c r="K413"/>
  <c r="K412"/>
  <c r="K411"/>
  <c r="K410"/>
  <c r="K409"/>
  <c r="C405"/>
  <c r="K405" s="1"/>
  <c r="C404"/>
  <c r="K404" s="1"/>
  <c r="C403"/>
  <c r="K403" s="1"/>
  <c r="K402"/>
  <c r="K401"/>
  <c r="K400"/>
  <c r="K399"/>
  <c r="K398"/>
  <c r="K396"/>
  <c r="K395"/>
  <c r="K394"/>
  <c r="K393"/>
  <c r="K392"/>
  <c r="K391"/>
  <c r="K390"/>
  <c r="K389"/>
  <c r="K388"/>
  <c r="K380"/>
  <c r="K379"/>
  <c r="K377"/>
  <c r="K376"/>
  <c r="K375"/>
  <c r="K374"/>
  <c r="K373"/>
  <c r="K369"/>
  <c r="K368"/>
  <c r="K367"/>
  <c r="K366"/>
  <c r="K364"/>
  <c r="K363"/>
  <c r="K362"/>
  <c r="K361"/>
  <c r="K360"/>
  <c r="K359"/>
  <c r="K358"/>
  <c r="K357"/>
  <c r="C354"/>
  <c r="K354" s="1"/>
  <c r="K353"/>
  <c r="K352"/>
  <c r="K351"/>
  <c r="K350"/>
  <c r="K349"/>
  <c r="K348"/>
  <c r="K346"/>
  <c r="K345"/>
  <c r="K344"/>
  <c r="K343"/>
  <c r="K342"/>
  <c r="K341"/>
  <c r="K340"/>
  <c r="K339"/>
  <c r="K338"/>
  <c r="K330"/>
  <c r="K328"/>
  <c r="K327"/>
  <c r="K326"/>
  <c r="K322"/>
  <c r="K321"/>
  <c r="K320"/>
  <c r="K319"/>
  <c r="K318"/>
  <c r="K315"/>
  <c r="K314"/>
  <c r="K313"/>
  <c r="K312"/>
  <c r="K311"/>
  <c r="K309"/>
  <c r="K308"/>
  <c r="K307"/>
  <c r="K306"/>
  <c r="K305"/>
  <c r="K304"/>
  <c r="K303"/>
  <c r="K302"/>
  <c r="K301"/>
  <c r="K293"/>
  <c r="K291"/>
  <c r="K290"/>
  <c r="K289"/>
  <c r="K285"/>
  <c r="K284"/>
  <c r="K283"/>
  <c r="K282"/>
  <c r="K281"/>
  <c r="K278"/>
  <c r="K277"/>
  <c r="K276"/>
  <c r="K275"/>
  <c r="K274"/>
  <c r="K272"/>
  <c r="K271"/>
  <c r="K270"/>
  <c r="K269"/>
  <c r="K268"/>
  <c r="K267"/>
  <c r="K266"/>
  <c r="K265"/>
  <c r="K264"/>
  <c r="K1207" l="1"/>
  <c r="K1634" s="1"/>
  <c r="K133" s="1"/>
  <c r="K134" s="1"/>
  <c r="K973"/>
  <c r="K974" s="1"/>
  <c r="N974" s="1"/>
  <c r="K970"/>
  <c r="E966"/>
  <c r="K966" s="1"/>
  <c r="K237"/>
  <c r="K244"/>
  <c r="K1926"/>
  <c r="K252"/>
  <c r="K406"/>
  <c r="K457"/>
  <c r="K433"/>
  <c r="K370"/>
  <c r="K381"/>
  <c r="K382" s="1"/>
  <c r="K383" s="1"/>
  <c r="C2097" s="1"/>
  <c r="G2097" s="1"/>
  <c r="I2097" s="1"/>
  <c r="K355"/>
  <c r="K323"/>
  <c r="K331"/>
  <c r="K316"/>
  <c r="K286"/>
  <c r="K294"/>
  <c r="K279"/>
  <c r="N970" l="1"/>
  <c r="C2101"/>
  <c r="G2101" s="1"/>
  <c r="I2101" s="1"/>
  <c r="K1635"/>
  <c r="K1638"/>
  <c r="K1639" s="1"/>
  <c r="K458"/>
  <c r="K459" s="1"/>
  <c r="C2098" s="1"/>
  <c r="G2098" s="1"/>
  <c r="I2098" s="1"/>
  <c r="K295"/>
  <c r="K332"/>
  <c r="K333" s="1"/>
  <c r="K296" l="1"/>
  <c r="N296" s="1"/>
  <c r="N333"/>
  <c r="C2099"/>
  <c r="L2099" s="1"/>
  <c r="L2103" s="1"/>
  <c r="K2057" s="1"/>
  <c r="K122"/>
  <c r="K121"/>
  <c r="K120"/>
  <c r="K119"/>
  <c r="K118"/>
  <c r="K117"/>
  <c r="K116"/>
  <c r="K115"/>
  <c r="K114"/>
  <c r="K113"/>
  <c r="K111"/>
  <c r="K110"/>
  <c r="K109"/>
  <c r="K108"/>
  <c r="K107"/>
  <c r="K106"/>
  <c r="K105"/>
  <c r="K104"/>
  <c r="K103"/>
  <c r="K102"/>
  <c r="K101"/>
  <c r="K100"/>
  <c r="K55"/>
  <c r="K90"/>
  <c r="K89"/>
  <c r="K88"/>
  <c r="K87"/>
  <c r="K86"/>
  <c r="K85"/>
  <c r="K84"/>
  <c r="K83"/>
  <c r="K82"/>
  <c r="K81"/>
  <c r="K79"/>
  <c r="C78"/>
  <c r="K78" s="1"/>
  <c r="K77"/>
  <c r="C76"/>
  <c r="K76" s="1"/>
  <c r="K75"/>
  <c r="K74"/>
  <c r="K73"/>
  <c r="K72"/>
  <c r="K71"/>
  <c r="K70"/>
  <c r="K69"/>
  <c r="K68"/>
  <c r="K67"/>
  <c r="K66"/>
  <c r="K65"/>
  <c r="K64"/>
  <c r="K63"/>
  <c r="K62"/>
  <c r="K61"/>
  <c r="K60"/>
  <c r="K59"/>
  <c r="K58"/>
  <c r="K57"/>
  <c r="K56"/>
  <c r="C45"/>
  <c r="K45" s="1"/>
  <c r="C44"/>
  <c r="K44" s="1"/>
  <c r="C43"/>
  <c r="K43" s="1"/>
  <c r="K42"/>
  <c r="K41"/>
  <c r="K40"/>
  <c r="K39"/>
  <c r="K38"/>
  <c r="K36"/>
  <c r="K35"/>
  <c r="K34"/>
  <c r="K33"/>
  <c r="K32"/>
  <c r="K31"/>
  <c r="K30"/>
  <c r="K29"/>
  <c r="K28"/>
  <c r="K98"/>
  <c r="K96"/>
  <c r="K95"/>
  <c r="K94"/>
  <c r="K52"/>
  <c r="K51"/>
  <c r="K50"/>
  <c r="K49"/>
  <c r="K48"/>
  <c r="K19"/>
  <c r="K18"/>
  <c r="K17"/>
  <c r="K16"/>
  <c r="K15"/>
  <c r="K14"/>
  <c r="K13"/>
  <c r="K12"/>
  <c r="K11"/>
  <c r="K25"/>
  <c r="K24"/>
  <c r="K23"/>
  <c r="K22"/>
  <c r="K21"/>
  <c r="C2102" l="1"/>
  <c r="G2102" s="1"/>
  <c r="I2102" s="1"/>
  <c r="N2057"/>
  <c r="K2062"/>
  <c r="K123"/>
  <c r="K91"/>
  <c r="K46"/>
  <c r="K53"/>
  <c r="K99"/>
  <c r="K26"/>
  <c r="K132" l="1"/>
  <c r="K137" s="1"/>
  <c r="K138" s="1"/>
  <c r="K128"/>
  <c r="K124"/>
  <c r="K257" l="1"/>
  <c r="K258" s="1"/>
  <c r="K125"/>
  <c r="N125" s="1"/>
  <c r="K129"/>
  <c r="N258" l="1"/>
  <c r="C2100"/>
  <c r="G2100" s="1"/>
  <c r="I2100" s="1"/>
  <c r="A131" l="1"/>
  <c r="N2042"/>
  <c r="N2036"/>
  <c r="N2035"/>
  <c r="N2033"/>
  <c r="N2032"/>
  <c r="N2030"/>
  <c r="N2029"/>
  <c r="N1987"/>
  <c r="N1982"/>
  <c r="N1975"/>
  <c r="N1974"/>
  <c r="N1973"/>
  <c r="N1972"/>
  <c r="N1971"/>
  <c r="N1955"/>
  <c r="N1950"/>
  <c r="N1945"/>
  <c r="N1938"/>
  <c r="N1926"/>
  <c r="N1932"/>
  <c r="N1920"/>
  <c r="N1914"/>
  <c r="N1902"/>
  <c r="N1895"/>
  <c r="N1889"/>
  <c r="N1883"/>
  <c r="N1877"/>
  <c r="N1871"/>
  <c r="A140" l="1"/>
  <c r="N138"/>
  <c r="N459"/>
  <c r="N383"/>
  <c r="N129"/>
  <c r="A171" i="44" l="1"/>
  <c r="A174" s="1"/>
  <c r="A180" s="1"/>
  <c r="M103" i="43"/>
  <c r="N172" i="44"/>
  <c r="K168"/>
  <c r="K169" s="1"/>
  <c r="N169" s="1"/>
  <c r="M165"/>
  <c r="K155"/>
  <c r="K154"/>
  <c r="K156" s="1"/>
  <c r="K157" s="1"/>
  <c r="N157" s="1"/>
  <c r="K150"/>
  <c r="K151" s="1"/>
  <c r="N151" s="1"/>
  <c r="K145"/>
  <c r="K144"/>
  <c r="K143"/>
  <c r="E142"/>
  <c r="K142" s="1"/>
  <c r="K141"/>
  <c r="K136"/>
  <c r="E135"/>
  <c r="K135" s="1"/>
  <c r="K134"/>
  <c r="E133"/>
  <c r="K133" s="1"/>
  <c r="E128"/>
  <c r="K128" s="1"/>
  <c r="E127"/>
  <c r="K127" s="1"/>
  <c r="K122"/>
  <c r="K121"/>
  <c r="K120"/>
  <c r="K119"/>
  <c r="K118"/>
  <c r="K113"/>
  <c r="K112"/>
  <c r="E111"/>
  <c r="K111" s="1"/>
  <c r="K106"/>
  <c r="K105"/>
  <c r="K104"/>
  <c r="K100"/>
  <c r="K99"/>
  <c r="E95"/>
  <c r="K95" s="1"/>
  <c r="K94"/>
  <c r="K93"/>
  <c r="E92"/>
  <c r="K92" s="1"/>
  <c r="E91"/>
  <c r="K91" s="1"/>
  <c r="E90"/>
  <c r="K90" s="1"/>
  <c r="E89"/>
  <c r="K89" s="1"/>
  <c r="K85"/>
  <c r="K84"/>
  <c r="M74"/>
  <c r="E72"/>
  <c r="K72" s="1"/>
  <c r="K71"/>
  <c r="K70"/>
  <c r="E69"/>
  <c r="K69" s="1"/>
  <c r="E64"/>
  <c r="K64" s="1"/>
  <c r="E63"/>
  <c r="K63" s="1"/>
  <c r="K62"/>
  <c r="K61"/>
  <c r="K60"/>
  <c r="K59"/>
  <c r="K58"/>
  <c r="K57"/>
  <c r="E56"/>
  <c r="K56" s="1"/>
  <c r="E55"/>
  <c r="K55" s="1"/>
  <c r="K54"/>
  <c r="E49"/>
  <c r="K49" s="1"/>
  <c r="G48"/>
  <c r="K48" s="1"/>
  <c r="E47"/>
  <c r="K47" s="1"/>
  <c r="E42"/>
  <c r="K42" s="1"/>
  <c r="K41"/>
  <c r="E40"/>
  <c r="K40" s="1"/>
  <c r="K39"/>
  <c r="K37"/>
  <c r="K36"/>
  <c r="K31"/>
  <c r="E30"/>
  <c r="K30" s="1"/>
  <c r="K29"/>
  <c r="K24"/>
  <c r="E23"/>
  <c r="K23" s="1"/>
  <c r="E22"/>
  <c r="K22" s="1"/>
  <c r="K21"/>
  <c r="K16"/>
  <c r="E15"/>
  <c r="K15" s="1"/>
  <c r="E14"/>
  <c r="K14" s="1"/>
  <c r="K13"/>
  <c r="A12"/>
  <c r="A20" s="1"/>
  <c r="A28" s="1"/>
  <c r="A35" s="1"/>
  <c r="A46" s="1"/>
  <c r="A53" s="1"/>
  <c r="A68" s="1"/>
  <c r="A76" s="1"/>
  <c r="A82" s="1"/>
  <c r="A110" s="1"/>
  <c r="A117" s="1"/>
  <c r="A126" s="1"/>
  <c r="A132" s="1"/>
  <c r="A140" s="1"/>
  <c r="A149" s="1"/>
  <c r="A153" s="1"/>
  <c r="A159" s="1"/>
  <c r="A163" s="1"/>
  <c r="A167" s="1"/>
  <c r="E8"/>
  <c r="K8" s="1"/>
  <c r="E7"/>
  <c r="K7" s="1"/>
  <c r="K6"/>
  <c r="K788" i="39"/>
  <c r="N2048"/>
  <c r="N1865"/>
  <c r="N1862"/>
  <c r="N1860"/>
  <c r="N1858"/>
  <c r="N1856"/>
  <c r="K101" i="44" l="1"/>
  <c r="K102" s="1"/>
  <c r="N102" s="1"/>
  <c r="K114"/>
  <c r="K115" s="1"/>
  <c r="C207" s="1"/>
  <c r="G207" s="1"/>
  <c r="I207" s="1"/>
  <c r="K107"/>
  <c r="K108" s="1"/>
  <c r="N108" s="1"/>
  <c r="K146"/>
  <c r="K147" s="1"/>
  <c r="N147" s="1"/>
  <c r="K9"/>
  <c r="K10" s="1"/>
  <c r="N10" s="1"/>
  <c r="K17"/>
  <c r="K18" s="1"/>
  <c r="N18" s="1"/>
  <c r="K73"/>
  <c r="K74" s="1"/>
  <c r="K123"/>
  <c r="K124" s="1"/>
  <c r="N124" s="1"/>
  <c r="K137"/>
  <c r="K138" s="1"/>
  <c r="C210" s="1"/>
  <c r="G210" s="1"/>
  <c r="I210" s="1"/>
  <c r="K25"/>
  <c r="K26" s="1"/>
  <c r="C202" s="1"/>
  <c r="L202" s="1"/>
  <c r="K50"/>
  <c r="K51" s="1"/>
  <c r="N51" s="1"/>
  <c r="K65"/>
  <c r="K86"/>
  <c r="K87" s="1"/>
  <c r="N87" s="1"/>
  <c r="K129"/>
  <c r="K32"/>
  <c r="K33" s="1"/>
  <c r="N33" s="1"/>
  <c r="K96"/>
  <c r="K97" s="1"/>
  <c r="N97" s="1"/>
  <c r="K43"/>
  <c r="K44" s="1"/>
  <c r="N44" s="1"/>
  <c r="K130"/>
  <c r="K66"/>
  <c r="C211"/>
  <c r="G211" s="1"/>
  <c r="I211" s="1"/>
  <c r="N74" l="1"/>
  <c r="C205"/>
  <c r="C208"/>
  <c r="G208" s="1"/>
  <c r="I208" s="1"/>
  <c r="K160"/>
  <c r="C203"/>
  <c r="G203" s="1"/>
  <c r="I203" s="1"/>
  <c r="N115"/>
  <c r="N138"/>
  <c r="N26"/>
  <c r="C204"/>
  <c r="L204" s="1"/>
  <c r="C201"/>
  <c r="M201" s="1"/>
  <c r="E77"/>
  <c r="K77" s="1"/>
  <c r="G205"/>
  <c r="I205" s="1"/>
  <c r="L205"/>
  <c r="C209"/>
  <c r="G209" s="1"/>
  <c r="I209" s="1"/>
  <c r="N130"/>
  <c r="C206"/>
  <c r="G206" s="1"/>
  <c r="I206" s="1"/>
  <c r="K206" s="1"/>
  <c r="N66"/>
  <c r="M202"/>
  <c r="E100" i="43"/>
  <c r="K100" s="1"/>
  <c r="E99"/>
  <c r="E98"/>
  <c r="K108"/>
  <c r="K107"/>
  <c r="K164" i="44" l="1"/>
  <c r="K165" s="1"/>
  <c r="N165" s="1"/>
  <c r="K161"/>
  <c r="N161" s="1"/>
  <c r="K109" i="43"/>
  <c r="N109" s="1"/>
  <c r="L212" i="44"/>
  <c r="K177" s="1"/>
  <c r="K182" s="1"/>
  <c r="N182" s="1"/>
  <c r="G204"/>
  <c r="M212"/>
  <c r="K178" s="1"/>
  <c r="N178" s="1"/>
  <c r="K78"/>
  <c r="N78" s="1"/>
  <c r="K79"/>
  <c r="N79" s="1"/>
  <c r="K80"/>
  <c r="N80" s="1"/>
  <c r="K203"/>
  <c r="K212" s="1"/>
  <c r="K176" s="1"/>
  <c r="N176" s="1"/>
  <c r="K98" i="43"/>
  <c r="K99"/>
  <c r="K102"/>
  <c r="K101"/>
  <c r="N177" i="44" l="1"/>
  <c r="I204"/>
  <c r="I212" s="1"/>
  <c r="K175" s="1"/>
  <c r="N175" s="1"/>
  <c r="N183" s="1"/>
  <c r="N184" s="1"/>
  <c r="N185" s="1"/>
  <c r="G212"/>
  <c r="G213" s="1"/>
  <c r="K181" s="1"/>
  <c r="N181" s="1"/>
  <c r="K103" i="43"/>
  <c r="N103" l="1"/>
  <c r="G92" l="1"/>
  <c r="K92" s="1"/>
  <c r="G93"/>
  <c r="K93" s="1"/>
  <c r="G91"/>
  <c r="K91" s="1"/>
  <c r="K82"/>
  <c r="K81"/>
  <c r="K80"/>
  <c r="K66"/>
  <c r="K65"/>
  <c r="K64"/>
  <c r="K56"/>
  <c r="K55"/>
  <c r="K54"/>
  <c r="K40"/>
  <c r="K39"/>
  <c r="K38"/>
  <c r="K29"/>
  <c r="K28"/>
  <c r="K27"/>
  <c r="K18"/>
  <c r="K17"/>
  <c r="K16"/>
  <c r="E15"/>
  <c r="K15" s="1"/>
  <c r="K125"/>
  <c r="K124"/>
  <c r="K120"/>
  <c r="K119"/>
  <c r="K114"/>
  <c r="E113"/>
  <c r="K113" s="1"/>
  <c r="E89"/>
  <c r="K89" s="1"/>
  <c r="E88"/>
  <c r="K88" s="1"/>
  <c r="E87"/>
  <c r="K87" s="1"/>
  <c r="E79"/>
  <c r="K79" s="1"/>
  <c r="E78"/>
  <c r="K78" s="1"/>
  <c r="E77"/>
  <c r="K77" s="1"/>
  <c r="E63"/>
  <c r="K63" s="1"/>
  <c r="E62"/>
  <c r="K62" s="1"/>
  <c r="E61"/>
  <c r="K61" s="1"/>
  <c r="K53"/>
  <c r="K52"/>
  <c r="E51"/>
  <c r="K51" s="1"/>
  <c r="E50"/>
  <c r="K50" s="1"/>
  <c r="E49"/>
  <c r="K49" s="1"/>
  <c r="A47"/>
  <c r="A59" s="1"/>
  <c r="A69" s="1"/>
  <c r="A74" s="1"/>
  <c r="A85" s="1"/>
  <c r="E37"/>
  <c r="K37" s="1"/>
  <c r="E36"/>
  <c r="K36" s="1"/>
  <c r="E35"/>
  <c r="K35" s="1"/>
  <c r="E26"/>
  <c r="K26" s="1"/>
  <c r="E25"/>
  <c r="K25" s="1"/>
  <c r="E24"/>
  <c r="K24" s="1"/>
  <c r="E14"/>
  <c r="K14" s="1"/>
  <c r="E13"/>
  <c r="K13" s="1"/>
  <c r="E8"/>
  <c r="K8" s="1"/>
  <c r="E7"/>
  <c r="K7" s="1"/>
  <c r="E6"/>
  <c r="K6" s="1"/>
  <c r="K893" i="39"/>
  <c r="K894" s="1"/>
  <c r="N894" s="1"/>
  <c r="N892"/>
  <c r="K94" i="43" l="1"/>
  <c r="K41"/>
  <c r="K44" s="1"/>
  <c r="E45" s="1"/>
  <c r="K45" s="1"/>
  <c r="K126"/>
  <c r="C167" s="1"/>
  <c r="G167" s="1"/>
  <c r="I167" s="1"/>
  <c r="K167" s="1"/>
  <c r="K83"/>
  <c r="K121"/>
  <c r="K134" s="1"/>
  <c r="N134" s="1"/>
  <c r="A96"/>
  <c r="A106" s="1"/>
  <c r="A111" s="1"/>
  <c r="A117" s="1"/>
  <c r="A123" s="1"/>
  <c r="K57"/>
  <c r="C168" s="1"/>
  <c r="K67"/>
  <c r="E70" s="1"/>
  <c r="K70" s="1"/>
  <c r="K30"/>
  <c r="E31" s="1"/>
  <c r="K31" s="1"/>
  <c r="K9"/>
  <c r="K19"/>
  <c r="E20" s="1"/>
  <c r="K20" s="1"/>
  <c r="K115"/>
  <c r="N115" s="1"/>
  <c r="N893" i="39"/>
  <c r="A128" i="43" l="1"/>
  <c r="A136" s="1"/>
  <c r="N83"/>
  <c r="N121"/>
  <c r="N45"/>
  <c r="N67"/>
  <c r="N94"/>
  <c r="K71"/>
  <c r="N71" s="1"/>
  <c r="K72"/>
  <c r="N72" s="1"/>
  <c r="N41"/>
  <c r="N31"/>
  <c r="C169"/>
  <c r="G169" s="1"/>
  <c r="I169" s="1"/>
  <c r="K169" s="1"/>
  <c r="N20"/>
  <c r="N57"/>
  <c r="N126"/>
  <c r="K133"/>
  <c r="N133" s="1"/>
  <c r="G168"/>
  <c r="I168" s="1"/>
  <c r="L168"/>
  <c r="C170" l="1"/>
  <c r="G170" s="1"/>
  <c r="I170" s="1"/>
  <c r="C165"/>
  <c r="L165" s="1"/>
  <c r="K138" s="1"/>
  <c r="N138" s="1"/>
  <c r="C166"/>
  <c r="G166" s="1"/>
  <c r="I166" s="1"/>
  <c r="C164"/>
  <c r="M164" s="1"/>
  <c r="L171" l="1"/>
  <c r="K131" s="1"/>
  <c r="N131" s="1"/>
  <c r="M165"/>
  <c r="M171" s="1"/>
  <c r="K132" s="1"/>
  <c r="N132" s="1"/>
  <c r="G171"/>
  <c r="K137" s="1"/>
  <c r="N137" s="1"/>
  <c r="I171"/>
  <c r="K129" s="1"/>
  <c r="N129" s="1"/>
  <c r="K166"/>
  <c r="K171" s="1"/>
  <c r="K130" s="1"/>
  <c r="N130" s="1"/>
  <c r="N139" l="1"/>
  <c r="K611" i="39" l="1"/>
  <c r="K610"/>
  <c r="K609"/>
  <c r="K608"/>
  <c r="K808"/>
  <c r="K807"/>
  <c r="K806"/>
  <c r="K805"/>
  <c r="K804"/>
  <c r="K803"/>
  <c r="K802"/>
  <c r="K801"/>
  <c r="K800"/>
  <c r="K799"/>
  <c r="K798"/>
  <c r="K797"/>
  <c r="K796"/>
  <c r="K795"/>
  <c r="K794"/>
  <c r="K793"/>
  <c r="K792"/>
  <c r="K791"/>
  <c r="K790"/>
  <c r="K789"/>
  <c r="K826"/>
  <c r="K825"/>
  <c r="K824"/>
  <c r="K823"/>
  <c r="K822"/>
  <c r="K821"/>
  <c r="K820"/>
  <c r="K819"/>
  <c r="K818"/>
  <c r="K817"/>
  <c r="K816"/>
  <c r="K815"/>
  <c r="K814"/>
  <c r="K813"/>
  <c r="K812"/>
  <c r="K811"/>
  <c r="K810"/>
  <c r="K784"/>
  <c r="K783"/>
  <c r="K782"/>
  <c r="K781"/>
  <c r="K780"/>
  <c r="K779"/>
  <c r="K778"/>
  <c r="K777"/>
  <c r="K776"/>
  <c r="K775"/>
  <c r="K774"/>
  <c r="K773"/>
  <c r="K772"/>
  <c r="K771"/>
  <c r="K769"/>
  <c r="K768"/>
  <c r="K767"/>
  <c r="K766"/>
  <c r="K765"/>
  <c r="K764"/>
  <c r="K763"/>
  <c r="K762"/>
  <c r="K761"/>
  <c r="K760"/>
  <c r="K759"/>
  <c r="K758"/>
  <c r="K757"/>
  <c r="K756"/>
  <c r="K755"/>
  <c r="K751"/>
  <c r="K750"/>
  <c r="K749"/>
  <c r="K748"/>
  <c r="K747"/>
  <c r="K746"/>
  <c r="K745"/>
  <c r="K744"/>
  <c r="K743"/>
  <c r="K742"/>
  <c r="K740"/>
  <c r="K739"/>
  <c r="K738"/>
  <c r="K737"/>
  <c r="K709"/>
  <c r="K583"/>
  <c r="K582"/>
  <c r="K711"/>
  <c r="K710"/>
  <c r="K708"/>
  <c r="K707"/>
  <c r="K706"/>
  <c r="K705"/>
  <c r="K704"/>
  <c r="K703"/>
  <c r="K702"/>
  <c r="K701"/>
  <c r="K700"/>
  <c r="K699"/>
  <c r="K698"/>
  <c r="K697"/>
  <c r="K696"/>
  <c r="K695"/>
  <c r="K694"/>
  <c r="K693"/>
  <c r="K692"/>
  <c r="K691"/>
  <c r="K562"/>
  <c r="K561"/>
  <c r="K560"/>
  <c r="K559"/>
  <c r="K573"/>
  <c r="K572"/>
  <c r="K571"/>
  <c r="K672"/>
  <c r="K671"/>
  <c r="K670"/>
  <c r="K669"/>
  <c r="K668"/>
  <c r="K667"/>
  <c r="K666"/>
  <c r="K665"/>
  <c r="K664"/>
  <c r="K663"/>
  <c r="K662"/>
  <c r="K661"/>
  <c r="K660"/>
  <c r="K659"/>
  <c r="K658"/>
  <c r="K643"/>
  <c r="K642"/>
  <c r="K641"/>
  <c r="K640"/>
  <c r="K654"/>
  <c r="K653"/>
  <c r="K652"/>
  <c r="K651"/>
  <c r="K650"/>
  <c r="K649"/>
  <c r="K648"/>
  <c r="K647"/>
  <c r="K646"/>
  <c r="K645"/>
  <c r="K535"/>
  <c r="K534"/>
  <c r="K785" l="1"/>
  <c r="K827"/>
  <c r="K752"/>
  <c r="K655"/>
  <c r="K536"/>
  <c r="K537" s="1"/>
  <c r="N537" s="1"/>
  <c r="K828" l="1"/>
  <c r="K527" l="1"/>
  <c r="K526"/>
  <c r="K525"/>
  <c r="K524"/>
  <c r="K523"/>
  <c r="K522"/>
  <c r="K521"/>
  <c r="K520"/>
  <c r="K519"/>
  <c r="K518"/>
  <c r="K516"/>
  <c r="K515"/>
  <c r="K514"/>
  <c r="K513"/>
  <c r="K512"/>
  <c r="K511"/>
  <c r="K510"/>
  <c r="K509"/>
  <c r="K508"/>
  <c r="K507"/>
  <c r="K506"/>
  <c r="K505"/>
  <c r="K480"/>
  <c r="K479"/>
  <c r="K478"/>
  <c r="K477"/>
  <c r="K476"/>
  <c r="K475"/>
  <c r="K474"/>
  <c r="K473"/>
  <c r="K471"/>
  <c r="K470"/>
  <c r="K469"/>
  <c r="K468"/>
  <c r="K467"/>
  <c r="K466"/>
  <c r="K465"/>
  <c r="K464"/>
  <c r="K463"/>
  <c r="K500"/>
  <c r="K499"/>
  <c r="K498"/>
  <c r="K497"/>
  <c r="K496"/>
  <c r="K495"/>
  <c r="K494"/>
  <c r="K493"/>
  <c r="K492"/>
  <c r="K490"/>
  <c r="K489"/>
  <c r="K488"/>
  <c r="K487"/>
  <c r="K486"/>
  <c r="C485"/>
  <c r="K485" s="1"/>
  <c r="N1739"/>
  <c r="M6"/>
  <c r="A218"/>
  <c r="M1635"/>
  <c r="K213"/>
  <c r="K212"/>
  <c r="K211"/>
  <c r="K210"/>
  <c r="K209"/>
  <c r="K208"/>
  <c r="K207"/>
  <c r="K206"/>
  <c r="K205"/>
  <c r="K204"/>
  <c r="K203"/>
  <c r="K202"/>
  <c r="K201"/>
  <c r="K200"/>
  <c r="K199"/>
  <c r="K198"/>
  <c r="K197"/>
  <c r="K196"/>
  <c r="K195"/>
  <c r="K194"/>
  <c r="K193"/>
  <c r="K192"/>
  <c r="K191"/>
  <c r="K190"/>
  <c r="K189"/>
  <c r="K185"/>
  <c r="K184"/>
  <c r="K183"/>
  <c r="K182"/>
  <c r="K181"/>
  <c r="K180"/>
  <c r="K179"/>
  <c r="K178"/>
  <c r="K177"/>
  <c r="K176"/>
  <c r="K175"/>
  <c r="K174"/>
  <c r="K173"/>
  <c r="K172"/>
  <c r="K171"/>
  <c r="K169"/>
  <c r="K168"/>
  <c r="K167"/>
  <c r="K166"/>
  <c r="K162"/>
  <c r="K161"/>
  <c r="K160"/>
  <c r="K159"/>
  <c r="K158"/>
  <c r="K157"/>
  <c r="K156"/>
  <c r="K155"/>
  <c r="K154"/>
  <c r="K153"/>
  <c r="K152"/>
  <c r="K151"/>
  <c r="K150"/>
  <c r="K149"/>
  <c r="K148"/>
  <c r="K147"/>
  <c r="K146"/>
  <c r="K145"/>
  <c r="K144"/>
  <c r="K143"/>
  <c r="K632"/>
  <c r="K631"/>
  <c r="K629"/>
  <c r="K628"/>
  <c r="K627"/>
  <c r="K626"/>
  <c r="K622"/>
  <c r="K621"/>
  <c r="K620"/>
  <c r="K618"/>
  <c r="K617"/>
  <c r="K616"/>
  <c r="K615"/>
  <c r="K606"/>
  <c r="K605"/>
  <c r="K604"/>
  <c r="K603"/>
  <c r="K602"/>
  <c r="K601"/>
  <c r="K600"/>
  <c r="K599"/>
  <c r="K598"/>
  <c r="K597"/>
  <c r="K596"/>
  <c r="K595"/>
  <c r="K594"/>
  <c r="K593"/>
  <c r="K592"/>
  <c r="K591"/>
  <c r="K729"/>
  <c r="K728"/>
  <c r="K727"/>
  <c r="K726"/>
  <c r="K725"/>
  <c r="K724"/>
  <c r="K723"/>
  <c r="K722"/>
  <c r="K721"/>
  <c r="K720"/>
  <c r="K719"/>
  <c r="K718"/>
  <c r="K717"/>
  <c r="K716"/>
  <c r="K715"/>
  <c r="K714"/>
  <c r="K713"/>
  <c r="K687"/>
  <c r="K686"/>
  <c r="K685"/>
  <c r="K684"/>
  <c r="K683"/>
  <c r="K682"/>
  <c r="K681"/>
  <c r="K680"/>
  <c r="K679"/>
  <c r="K678"/>
  <c r="K677"/>
  <c r="K676"/>
  <c r="K675"/>
  <c r="K674"/>
  <c r="K580"/>
  <c r="K579"/>
  <c r="K578"/>
  <c r="K577"/>
  <c r="K569"/>
  <c r="K568"/>
  <c r="K567"/>
  <c r="K566"/>
  <c r="K557"/>
  <c r="K556"/>
  <c r="K555"/>
  <c r="K554"/>
  <c r="K553"/>
  <c r="K552"/>
  <c r="K551"/>
  <c r="K550"/>
  <c r="K549"/>
  <c r="K548"/>
  <c r="K547"/>
  <c r="K546"/>
  <c r="K545"/>
  <c r="K544"/>
  <c r="K543"/>
  <c r="K542"/>
  <c r="A256" l="1"/>
  <c r="A260" s="1"/>
  <c r="A298" s="1"/>
  <c r="A335" s="1"/>
  <c r="A385" s="1"/>
  <c r="K688"/>
  <c r="K730"/>
  <c r="K612"/>
  <c r="K623"/>
  <c r="K633"/>
  <c r="K563"/>
  <c r="K584"/>
  <c r="K574"/>
  <c r="K501"/>
  <c r="K502" s="1"/>
  <c r="K528"/>
  <c r="K529" s="1"/>
  <c r="K481"/>
  <c r="K482" s="1"/>
  <c r="N6"/>
  <c r="K186"/>
  <c r="K214"/>
  <c r="K163"/>
  <c r="A461" l="1"/>
  <c r="A533" s="1"/>
  <c r="A539" s="1"/>
  <c r="A588" s="1"/>
  <c r="A637" s="1"/>
  <c r="A734" s="1"/>
  <c r="A831" s="1"/>
  <c r="A837" s="1"/>
  <c r="A843" s="1"/>
  <c r="A849" s="1"/>
  <c r="A864" s="1"/>
  <c r="A882" s="1"/>
  <c r="A885" s="1"/>
  <c r="A891" s="1"/>
  <c r="A896" s="1"/>
  <c r="A968" s="1"/>
  <c r="A972" s="1"/>
  <c r="A976" s="1"/>
  <c r="K215"/>
  <c r="K634"/>
  <c r="K635" s="1"/>
  <c r="K731"/>
  <c r="K732" s="1"/>
  <c r="K585"/>
  <c r="K530"/>
  <c r="K829"/>
  <c r="N829" s="1"/>
  <c r="K531" l="1"/>
  <c r="N531" s="1"/>
  <c r="N635"/>
  <c r="C2096"/>
  <c r="N732"/>
  <c r="C2095"/>
  <c r="G2095" s="1"/>
  <c r="K216"/>
  <c r="K219"/>
  <c r="K253" l="1"/>
  <c r="K254" s="1"/>
  <c r="N216"/>
  <c r="A1637"/>
  <c r="A1642" l="1"/>
  <c r="A1741" s="1"/>
  <c r="A1776" s="1"/>
  <c r="A1855" s="1"/>
  <c r="A1857" s="1"/>
  <c r="A1859" s="1"/>
  <c r="A1861" s="1"/>
  <c r="A1864" s="1"/>
  <c r="A1867" s="1"/>
  <c r="A1873" s="1"/>
  <c r="A1879" s="1"/>
  <c r="A1885" s="1"/>
  <c r="A1891" s="1"/>
  <c r="A1897" s="1"/>
  <c r="A1910" s="1"/>
  <c r="A1916" s="1"/>
  <c r="A1922" s="1"/>
  <c r="A1928" s="1"/>
  <c r="A1934" s="1"/>
  <c r="A1940" s="1"/>
  <c r="A1957" s="1"/>
  <c r="A1977" s="1"/>
  <c r="A1989" s="1"/>
  <c r="A2006" s="1"/>
  <c r="A2038" s="1"/>
  <c r="A2044" s="1"/>
  <c r="A2050" l="1"/>
  <c r="A2054" s="1"/>
  <c r="A2060" s="1"/>
  <c r="K1640"/>
  <c r="N1640" s="1"/>
  <c r="C2093"/>
  <c r="G2093" s="1"/>
  <c r="K586"/>
  <c r="C2094" s="1"/>
  <c r="G2094" l="1"/>
  <c r="I2094" s="1"/>
  <c r="N586"/>
  <c r="I2095"/>
  <c r="N254"/>
  <c r="I2093"/>
  <c r="K2093" l="1"/>
  <c r="G2096"/>
  <c r="I2096" s="1"/>
  <c r="I2103" s="1"/>
  <c r="G2103" l="1"/>
  <c r="G2104" s="1"/>
  <c r="K2061" s="1"/>
  <c r="N2061" s="1"/>
  <c r="N1635"/>
  <c r="K2103"/>
  <c r="K2056" s="1"/>
  <c r="K2055"/>
  <c r="N2055" s="1"/>
  <c r="N2056" l="1"/>
  <c r="N2062"/>
  <c r="N2063" s="1"/>
  <c r="F7" i="61" l="1"/>
  <c r="H7" s="1"/>
  <c r="J7" s="1"/>
  <c r="J7" i="58" l="1"/>
  <c r="F10" i="61"/>
  <c r="H10" s="1"/>
  <c r="J10" s="1"/>
  <c r="J6" i="58"/>
  <c r="F9" i="61"/>
  <c r="H9" s="1"/>
  <c r="J9" s="1"/>
  <c r="J4" i="58"/>
  <c r="F12" i="61"/>
  <c r="H12" s="1"/>
  <c r="J12" s="1"/>
  <c r="F27"/>
  <c r="H27" s="1"/>
  <c r="J27" s="1"/>
  <c r="F13"/>
  <c r="H13" s="1"/>
  <c r="J13" s="1"/>
  <c r="J5" i="58" l="1"/>
  <c r="F8" i="61"/>
  <c r="H8" s="1"/>
  <c r="J8" s="1"/>
  <c r="J67" i="58"/>
  <c r="J68"/>
  <c r="J9"/>
  <c r="F16" i="61"/>
  <c r="H16" s="1"/>
  <c r="J16" s="1"/>
  <c r="F15"/>
  <c r="H15" s="1"/>
  <c r="J15" s="1"/>
  <c r="F59" l="1"/>
  <c r="H59" s="1"/>
  <c r="J59" s="1"/>
  <c r="J12" i="58"/>
  <c r="J11"/>
  <c r="F19" i="61"/>
  <c r="H19" s="1"/>
  <c r="J19" s="1"/>
  <c r="F57"/>
  <c r="H57" s="1"/>
  <c r="J57" s="1"/>
  <c r="F58" l="1"/>
  <c r="H58" s="1"/>
  <c r="J58" s="1"/>
  <c r="J99" i="58"/>
  <c r="J100"/>
  <c r="F62" i="61"/>
  <c r="H62" s="1"/>
  <c r="J62" s="1"/>
  <c r="J15" i="58"/>
  <c r="F22" i="61"/>
  <c r="H22" s="1"/>
  <c r="J22" s="1"/>
  <c r="J14" i="58"/>
  <c r="J98"/>
  <c r="F56" i="61"/>
  <c r="H56" s="1"/>
  <c r="J56" s="1"/>
  <c r="J103" i="58" l="1"/>
  <c r="J97"/>
  <c r="F61" i="61" l="1"/>
  <c r="H61" s="1"/>
  <c r="J61" s="1"/>
  <c r="J63" s="1"/>
  <c r="J64" l="1"/>
  <c r="J102" i="58"/>
  <c r="J104" s="1"/>
  <c r="J65" i="61" l="1"/>
  <c r="C3" s="1"/>
  <c r="C4" s="1"/>
</calcChain>
</file>

<file path=xl/sharedStrings.xml><?xml version="1.0" encoding="utf-8"?>
<sst xmlns="http://schemas.openxmlformats.org/spreadsheetml/2006/main" count="12574" uniqueCount="845">
  <si>
    <t>S.O.R</t>
  </si>
  <si>
    <t xml:space="preserve">Description </t>
  </si>
  <si>
    <t>Nos</t>
  </si>
  <si>
    <t>Length</t>
  </si>
  <si>
    <t>Width</t>
  </si>
  <si>
    <t>Height</t>
  </si>
  <si>
    <t>Qty</t>
  </si>
  <si>
    <t>Rate</t>
  </si>
  <si>
    <t>Amount</t>
  </si>
  <si>
    <t>rft</t>
  </si>
  <si>
    <t>GOVERNMENT OF BIHAR</t>
  </si>
  <si>
    <t>NAME OF DIVISION:- BUILDING CONSTRUCTION  DIVSION DARBHANGA</t>
  </si>
  <si>
    <t>NAME OF CIRCLE:- B.C.D. BUILDING CIRCLE DARBHANGA</t>
  </si>
  <si>
    <t>REPORT</t>
  </si>
  <si>
    <t>In this estimate provision of following items as per requirement of Building.</t>
  </si>
  <si>
    <t>Estimate may kindly be sanctioned as earliest that work may be start soon.</t>
  </si>
  <si>
    <t>x</t>
  </si>
  <si>
    <t>=</t>
  </si>
  <si>
    <t>cft</t>
  </si>
  <si>
    <t>cft(A)</t>
  </si>
  <si>
    <t>cum</t>
  </si>
  <si>
    <t>sft</t>
  </si>
  <si>
    <t>Toilet</t>
  </si>
  <si>
    <t>Total=</t>
  </si>
  <si>
    <t>sqm</t>
  </si>
  <si>
    <t>nos</t>
  </si>
  <si>
    <t>W</t>
  </si>
  <si>
    <t>2.8.1</t>
  </si>
  <si>
    <t>(A)</t>
  </si>
  <si>
    <t>(B)</t>
  </si>
  <si>
    <t>4.1.3</t>
  </si>
  <si>
    <t>m</t>
  </si>
  <si>
    <t>sft(A)</t>
  </si>
  <si>
    <t>Portico</t>
  </si>
  <si>
    <t>@</t>
  </si>
  <si>
    <t>Room</t>
  </si>
  <si>
    <t>Deduction</t>
  </si>
  <si>
    <t>D1</t>
  </si>
  <si>
    <t>Carriage cost of materials</t>
  </si>
  <si>
    <t>m3</t>
  </si>
  <si>
    <t>/th</t>
  </si>
  <si>
    <t>Extra cost of materials</t>
  </si>
  <si>
    <t>bag</t>
  </si>
  <si>
    <t>Total</t>
  </si>
  <si>
    <t>Say</t>
  </si>
  <si>
    <t>STATEMENT OF MATERIALS</t>
  </si>
  <si>
    <t>SL NO.</t>
  </si>
  <si>
    <t>ITEMS</t>
  </si>
  <si>
    <t>QTY</t>
  </si>
  <si>
    <t>UNIT</t>
  </si>
  <si>
    <t>CEMENT</t>
  </si>
  <si>
    <t>K-SAND</t>
  </si>
  <si>
    <t>S-CHIPS</t>
  </si>
  <si>
    <t>BRICKS</t>
  </si>
  <si>
    <t>L-SAND</t>
  </si>
  <si>
    <t>L-sand filling</t>
  </si>
  <si>
    <t>100A B/F Soling</t>
  </si>
  <si>
    <t>PCC M15(1:2:4)</t>
  </si>
  <si>
    <t>100A B/W(1:6)</t>
  </si>
  <si>
    <t>12mm CP(1:3)</t>
  </si>
  <si>
    <t>P/V labour for cleaning site etc all complete jobs.</t>
  </si>
  <si>
    <t>P/V 100A B/F soling in F/P level etc all complete jobs.</t>
  </si>
  <si>
    <t>WC</t>
  </si>
  <si>
    <t>kg</t>
  </si>
  <si>
    <t>a) 8mm dia</t>
  </si>
  <si>
    <t>G.Floor</t>
  </si>
  <si>
    <t>5.2.2</t>
  </si>
  <si>
    <t>5.22.7A</t>
  </si>
  <si>
    <t>S0362B</t>
  </si>
  <si>
    <t>W1</t>
  </si>
  <si>
    <t>D2</t>
  </si>
  <si>
    <t>Ground Floor</t>
  </si>
  <si>
    <t>P/V and applying white cement based putty of avg thickness 2mm etc all comp jobs.</t>
  </si>
  <si>
    <t>13.80A.2</t>
  </si>
  <si>
    <t>Court Yard</t>
  </si>
  <si>
    <t>(C)</t>
  </si>
  <si>
    <t>Washing</t>
  </si>
  <si>
    <t>Store</t>
  </si>
  <si>
    <t>Bath</t>
  </si>
  <si>
    <t>W2</t>
  </si>
  <si>
    <t>W3</t>
  </si>
  <si>
    <t>Grill</t>
  </si>
  <si>
    <t>D3</t>
  </si>
  <si>
    <t>or</t>
  </si>
  <si>
    <t>Passage</t>
  </si>
  <si>
    <t>Stair Room</t>
  </si>
  <si>
    <t>6.1.12/1</t>
  </si>
  <si>
    <t>P/V PCC M15 (1:2:4) in F/P level etc all complete jobs.</t>
  </si>
  <si>
    <t>a) Carpentar</t>
  </si>
  <si>
    <t>J.E 
BCD DARBHANGA</t>
  </si>
  <si>
    <t>A.E 
BCD DARBHANGA</t>
  </si>
  <si>
    <t>E.E 
BCD DARBHANGA</t>
  </si>
  <si>
    <t>RCC M20(1:1.5:3)</t>
  </si>
  <si>
    <t>V</t>
  </si>
  <si>
    <t>100A B/W(1:4)</t>
  </si>
  <si>
    <t>E/W in Excavation in foundation &amp; trenches etc all complete jobs.</t>
  </si>
  <si>
    <t>P/V local sand filling in F/P level etc all complete jobs.</t>
  </si>
  <si>
    <t>Reinforcement to RCC work etc all complete jobs.</t>
  </si>
  <si>
    <t>P/V Centerring and shuttering etc all complete jobs.</t>
  </si>
  <si>
    <t>a) K-Sand</t>
  </si>
  <si>
    <t>b) S-Chips</t>
  </si>
  <si>
    <t>a) Cement</t>
  </si>
  <si>
    <t>P/V PCC M20 (1:1.5:3) in F/P level etc all complete jobs.</t>
  </si>
  <si>
    <t>4.1.2</t>
  </si>
  <si>
    <t>5.22.7B</t>
  </si>
  <si>
    <t>b) 10mm dia</t>
  </si>
  <si>
    <t>PCC M20(1:1.5:3)</t>
  </si>
  <si>
    <t>Unit</t>
  </si>
  <si>
    <t>S tank</t>
  </si>
  <si>
    <t>P/V 100A Brick Work(1:4) in F/P level etc all complete jobs.</t>
  </si>
  <si>
    <t>P/V 12mm CP(1:3) with Neat cement punning etc all complete jobs.</t>
  </si>
  <si>
    <t>13.17.1</t>
  </si>
  <si>
    <t>Supplying of Brick Bats in S. pit etc all complete jobs.</t>
  </si>
  <si>
    <t>9.7.7.1</t>
  </si>
  <si>
    <t>Renewing glass panes in D/W etc all comp jobs.</t>
  </si>
  <si>
    <t>11.27.1</t>
  </si>
  <si>
    <t>Skirting</t>
  </si>
  <si>
    <t>Kota Stone</t>
  </si>
  <si>
    <t>(i)</t>
  </si>
  <si>
    <t>(ii)</t>
  </si>
  <si>
    <t>(iii)</t>
  </si>
  <si>
    <t>P/V and laying 60x60cm vitrified tiles in floor etc all complete jobs.</t>
  </si>
  <si>
    <t>11.41.2</t>
  </si>
  <si>
    <t>P/V and laying vitrified tiles in skirting etc all complete jobs.</t>
  </si>
  <si>
    <t>11.47.2</t>
  </si>
  <si>
    <t>x(</t>
  </si>
  <si>
    <t>+</t>
  </si>
  <si>
    <t>)x</t>
  </si>
  <si>
    <t>Net Qty=(A+B)</t>
  </si>
  <si>
    <t>Mumty</t>
  </si>
  <si>
    <t>D4</t>
  </si>
  <si>
    <t>sft(B)</t>
  </si>
  <si>
    <t>(X)</t>
  </si>
  <si>
    <t>Veranda</t>
  </si>
  <si>
    <t>D/W Sill &amp; Jambs</t>
  </si>
  <si>
    <t>Less D1</t>
  </si>
  <si>
    <t>Fuel</t>
  </si>
  <si>
    <t>Library</t>
  </si>
  <si>
    <t>Waiting Area</t>
  </si>
  <si>
    <t>Office</t>
  </si>
  <si>
    <t>Spare Room</t>
  </si>
  <si>
    <t>Biology Laboratory</t>
  </si>
  <si>
    <t>Store Room</t>
  </si>
  <si>
    <t>Chemistry Laboratory</t>
  </si>
  <si>
    <t>Physics Laboratory</t>
  </si>
  <si>
    <t>Staff Room</t>
  </si>
  <si>
    <t>Principal Room</t>
  </si>
  <si>
    <t>Generator Room</t>
  </si>
  <si>
    <t>Common Room</t>
  </si>
  <si>
    <t>G.Floor Room Internal wall area=2(L+B)xH</t>
  </si>
  <si>
    <t>F.Floor Room Internal wall area=2(L+B)xH</t>
  </si>
  <si>
    <t>Class Room-1</t>
  </si>
  <si>
    <t>Class Room-2</t>
  </si>
  <si>
    <t>Class Room-3</t>
  </si>
  <si>
    <t>Class Room-4</t>
  </si>
  <si>
    <t>Class Room-5</t>
  </si>
  <si>
    <t>Class Room-6</t>
  </si>
  <si>
    <t>Class Room-7</t>
  </si>
  <si>
    <t>Class Room-8</t>
  </si>
  <si>
    <t>Computer Room</t>
  </si>
  <si>
    <t>MD</t>
  </si>
  <si>
    <t>MD1</t>
  </si>
  <si>
    <t>G1</t>
  </si>
  <si>
    <t>G2</t>
  </si>
  <si>
    <t>G3</t>
  </si>
  <si>
    <t>G4</t>
  </si>
  <si>
    <t>C.Gate</t>
  </si>
  <si>
    <t>Less Opening</t>
  </si>
  <si>
    <t xml:space="preserve">Grill Gate </t>
  </si>
  <si>
    <t>W4</t>
  </si>
  <si>
    <t>(Y)</t>
  </si>
  <si>
    <t>G.Floor Net area=(A-X+B)</t>
  </si>
  <si>
    <t>F.Floor</t>
  </si>
  <si>
    <t>Visitor</t>
  </si>
  <si>
    <t>Room 5</t>
  </si>
  <si>
    <t>Room 6</t>
  </si>
  <si>
    <t xml:space="preserve">Toilet </t>
  </si>
  <si>
    <t xml:space="preserve">Bath </t>
  </si>
  <si>
    <t xml:space="preserve">WC </t>
  </si>
  <si>
    <t>Room 7</t>
  </si>
  <si>
    <t>Room 8</t>
  </si>
  <si>
    <t xml:space="preserve">Dinning Hall </t>
  </si>
  <si>
    <t>Pantry</t>
  </si>
  <si>
    <t xml:space="preserve">Kitchen </t>
  </si>
  <si>
    <t xml:space="preserve">Manager </t>
  </si>
  <si>
    <t>store</t>
  </si>
  <si>
    <t>Room 1</t>
  </si>
  <si>
    <t>Room 2</t>
  </si>
  <si>
    <t xml:space="preserve">Room </t>
  </si>
  <si>
    <t>Room 3</t>
  </si>
  <si>
    <t>Room 4</t>
  </si>
  <si>
    <t xml:space="preserve">Store </t>
  </si>
  <si>
    <t>Room 13</t>
  </si>
  <si>
    <t>Room 14</t>
  </si>
  <si>
    <t>Room 15</t>
  </si>
  <si>
    <t>Room 16</t>
  </si>
  <si>
    <t>Sick Room</t>
  </si>
  <si>
    <t xml:space="preserve">Common Room </t>
  </si>
  <si>
    <t>Room 9</t>
  </si>
  <si>
    <t>Room 10</t>
  </si>
  <si>
    <t>Room 11</t>
  </si>
  <si>
    <t>Room 12</t>
  </si>
  <si>
    <t xml:space="preserve">Lobby </t>
  </si>
  <si>
    <t xml:space="preserve">Office </t>
  </si>
  <si>
    <t xml:space="preserve">Reading </t>
  </si>
  <si>
    <t xml:space="preserve">Dinning Area </t>
  </si>
  <si>
    <t xml:space="preserve">Court Yard </t>
  </si>
  <si>
    <t>Wash Area</t>
  </si>
  <si>
    <t>Room 20</t>
  </si>
  <si>
    <t>Room 21</t>
  </si>
  <si>
    <t>Room 22</t>
  </si>
  <si>
    <t>Room 23</t>
  </si>
  <si>
    <t>Room 24</t>
  </si>
  <si>
    <t>Room 25</t>
  </si>
  <si>
    <t>Room 26</t>
  </si>
  <si>
    <t xml:space="preserve">Spare Room </t>
  </si>
  <si>
    <t xml:space="preserve">Staff Room </t>
  </si>
  <si>
    <t>Chemistry Laboratry</t>
  </si>
  <si>
    <t>Stair case</t>
  </si>
  <si>
    <t xml:space="preserve">Passage </t>
  </si>
  <si>
    <t>Physics Laboratry</t>
  </si>
  <si>
    <t>Ceiling</t>
  </si>
  <si>
    <t>sft(i)</t>
  </si>
  <si>
    <t>D3'</t>
  </si>
  <si>
    <t>V1</t>
  </si>
  <si>
    <t>Less W2</t>
  </si>
  <si>
    <t>Mumty W2</t>
  </si>
  <si>
    <t>Grill above Grill gate</t>
  </si>
  <si>
    <t>Kota stone slabs 20 mm thick in risers of steps skirting dado &amp; pillars laid in floor etc all complete jobs.</t>
  </si>
  <si>
    <t>SCHOOL BUILDING</t>
  </si>
  <si>
    <t>100 BEDDED HOSTEL BUILDING</t>
  </si>
  <si>
    <t xml:space="preserve">Stair case </t>
  </si>
  <si>
    <t xml:space="preserve">W.C </t>
  </si>
  <si>
    <t>Warden Drawing area</t>
  </si>
  <si>
    <t>C.Gate-1</t>
  </si>
  <si>
    <t>C.Gate-2</t>
  </si>
  <si>
    <t>Stair Case</t>
  </si>
  <si>
    <t>(P)</t>
  </si>
  <si>
    <t>150 BEDDED HOSTEL BUILDING</t>
  </si>
  <si>
    <t>Warden's Hall</t>
  </si>
  <si>
    <t>W5</t>
  </si>
  <si>
    <t>V2</t>
  </si>
  <si>
    <t>Locker room</t>
  </si>
  <si>
    <t>Room 17</t>
  </si>
  <si>
    <t>Room 18</t>
  </si>
  <si>
    <t>Room 19</t>
  </si>
  <si>
    <t>Less W4</t>
  </si>
  <si>
    <t>F.Floor Net area=(C-Y+D)</t>
  </si>
  <si>
    <t>Net area=(i+ii+iii)</t>
  </si>
  <si>
    <t>Finishing with Deluxe Multi surface paint system for interiors and exteriors as per manufacturers specifications.</t>
  </si>
  <si>
    <t>Demolishing cement concrete including disposal of materials etc all complete jobs.</t>
  </si>
  <si>
    <t>15.2.1</t>
  </si>
  <si>
    <t>Vitrified Tiles</t>
  </si>
  <si>
    <t>This Detailed estimate has been framed amounting to</t>
  </si>
  <si>
    <t xml:space="preserve"> to meet the cost of above mention work. </t>
  </si>
  <si>
    <t>Net Qty=(A+B+C)</t>
  </si>
  <si>
    <t>sft(ii)</t>
  </si>
  <si>
    <t>sft(iii)</t>
  </si>
  <si>
    <t>sft(C)</t>
  </si>
  <si>
    <t>Taking 40% area for Glass of (A)</t>
  </si>
  <si>
    <t>Taking 40% area for Glass of (B)</t>
  </si>
  <si>
    <t>Taking 40% area for Glass of (C)</t>
  </si>
  <si>
    <t>Providing and fixing double scaffolding system (cup lock type) on the exterior side, up to seven story height made with 40 mm dia M.S. tube 1.5 m centre to centre, horizontal &amp; vertical tubes joining with cup &amp; lock system with M.S. tubes, M.S. tube challies, M.S. clamps and M.S. staircase system in the scaffolding for working platform etc. and maintaining it in a serviceable condition for the required duration as approved and removing it there after  etc. complete as per directions and approval of Engineer- in-charge .</t>
  </si>
  <si>
    <t>This estimate has been framed as per the current schedule of rates of Building Construction Department, Bihar Patna effective from 01-01-2022. All items of work will be done as per the specification of Building Construction Department, Bihar Patna.</t>
  </si>
  <si>
    <t>Easing and adjusting of D/W etc all complete jobs.</t>
  </si>
  <si>
    <t>S0111</t>
  </si>
  <si>
    <t>S0L27</t>
  </si>
  <si>
    <t>b) Plumber</t>
  </si>
  <si>
    <t>S0L05</t>
  </si>
  <si>
    <t>c) Helper</t>
  </si>
  <si>
    <t>as per market rate</t>
  </si>
  <si>
    <t>S/F/F 300mm Height metal letter for naming with logo with all fitting etc all complete jobs.</t>
  </si>
  <si>
    <t>Total Length of Compound wall=597.72m</t>
  </si>
  <si>
    <t>North side</t>
  </si>
  <si>
    <t>West side</t>
  </si>
  <si>
    <t>East side</t>
  </si>
  <si>
    <t>South side</t>
  </si>
  <si>
    <t xml:space="preserve">Earthwork in excavation in as(exceeding 30cm in depth.1.5m in width as well as 10sqm on plan) incloding dressing of sides and ramming of bottom,lift upto 1.5 including getting out the excavated soil and disposal of surplus soil as directed within a lead of... </t>
  </si>
  <si>
    <t>Plinth Protection Along Compound wall</t>
  </si>
  <si>
    <t>Brick Drain Along Compound wall</t>
  </si>
  <si>
    <t>Net Qty=(i+ii)</t>
  </si>
  <si>
    <t>Suppliying and filling in plinth with local sand and under floots including watering, ramming consolidating and dressing complete.</t>
  </si>
  <si>
    <t>Providing and laying in position cement concrete of specified grade exluding the cost of centring and shuttering-all work upto plinth level.1:2:4(1 Cement: 2 coarse sand:4 graded stone aggregate 20mm nominal size)</t>
  </si>
  <si>
    <t>Area vide 3(A)</t>
  </si>
  <si>
    <t>Area vide 3(B)</t>
  </si>
  <si>
    <t>Brick work with bricks of class designation 100A in foundations and plinth in : Cement mortar 1:6 (1 cement: 6 coarse sand )</t>
  </si>
  <si>
    <t>Main Gate to School Building</t>
  </si>
  <si>
    <t>Approach Road upto Hostel-1 &amp; 2</t>
  </si>
  <si>
    <t>Drain Deck Slab</t>
  </si>
  <si>
    <t>Reinforcement for RCC work including straightening, cutting, bending, placing in position and bonding all complete.</t>
  </si>
  <si>
    <t>Qty vide item no. 6</t>
  </si>
  <si>
    <t>kg/cum</t>
  </si>
  <si>
    <t>Centring and shuttering including strutting, propping etc. and removal of form for foundation, footings, bases of columns etc. for mass concrete.</t>
  </si>
  <si>
    <t>Brick Drain Along Compound wall (250+600+400+600+250=2100)</t>
  </si>
  <si>
    <t>Excavating, supplying and filling of local earth (including royalty but excluding cairriage cost) by mechanical transport upto a lead of 3km also including ramming and watering of the earth in layers not exceeding 20 cm in trenches, plinth, sides of foundation etc. complete. If local earth is available at more than 3 km lead the actual lead must be approved by compitent authority. cairraiage of material will be paid seperately and calculated after deducting initial lead etc all complete jobs.</t>
  </si>
  <si>
    <t>Along Compound wall</t>
  </si>
  <si>
    <t>Construction of granular sub-base by providing close graded Material conforming to specifications, mixing in a mechanical mix plant at OMC, carriage of mixed material by tippers to work site, for all leads &amp; lifts, spreading in uniform layers of specified thickness with motor grader on prepared surface and compacting with vibratory power roller to achieve the desired density, complete as per specifications and directions of Engineer-in-Charge. etc all complete jobs.</t>
  </si>
  <si>
    <t>16.78.1</t>
  </si>
  <si>
    <t>With material conforming to Grade-I (size range 75 mm to
0.075 mm) having CBR Value-30</t>
  </si>
  <si>
    <t>`</t>
  </si>
  <si>
    <t>S/F/F Motor Grader 3.35 metre blade for Jungle cleaning etc all complete jobs.</t>
  </si>
  <si>
    <t>(S054+15%)</t>
  </si>
  <si>
    <t>JCB for Cleaning of Jungle side of Compound wall &amp; Campus</t>
  </si>
  <si>
    <t>hours</t>
  </si>
  <si>
    <t>Carriage of Materials</t>
  </si>
  <si>
    <t xml:space="preserve">(i) K Sand </t>
  </si>
  <si>
    <t>(ii) Stone Chips</t>
  </si>
  <si>
    <t xml:space="preserve">(iii) Bricks </t>
  </si>
  <si>
    <t>(iv) Local Sand (1km kutcha +2km pacca)</t>
  </si>
  <si>
    <t>e) L-Earth</t>
  </si>
  <si>
    <t>e) G.S.B G-1</t>
  </si>
  <si>
    <t>Difference cost of Materials</t>
  </si>
  <si>
    <t>(ii) Cement</t>
  </si>
  <si>
    <t>bags</t>
  </si>
  <si>
    <t>(i) Bricks</t>
  </si>
  <si>
    <t xml:space="preserve">   J.E.                                                       BCD DARBHANGA</t>
  </si>
  <si>
    <t xml:space="preserve">  E.E.                                                      BCD DARBHANGA</t>
  </si>
  <si>
    <t>(A1)</t>
  </si>
  <si>
    <t>Reinforced cement concrete work in wall (any thickness), including attached pilasters, buttresses, plinth and string courses, fillets, columns, pillars, piers, abutments, posts and struts, etc. upt floor five level excluding cost of centring, shuttering, finishin and reinforcement. 1:1:5:3(1 cement: 1.5 coarse sand:3 graded stone aggregate 20 mm nominal size)</t>
  </si>
  <si>
    <t>ADM Building to Main Drain</t>
  </si>
  <si>
    <t>100 Bed Hostel to Main Drain</t>
  </si>
  <si>
    <t>150 Bed Hostel to Main Drain</t>
  </si>
  <si>
    <t>Connecting Brick Drain (250+450+300+450+250=1700)</t>
  </si>
  <si>
    <t>Sl. No.</t>
  </si>
  <si>
    <t>Less Gate-1</t>
  </si>
  <si>
    <t>Less Gate-2</t>
  </si>
  <si>
    <t>Finishing wall with Water proofing cement paint for interior &amp; ext surface etc all comp jobs.</t>
  </si>
  <si>
    <t>Main Gate-1</t>
  </si>
  <si>
    <t>Main Gate-2</t>
  </si>
  <si>
    <t>Painting with ready mixed paint over Steel surface with primer etc all comp jobs.</t>
  </si>
  <si>
    <t>13.81.3</t>
  </si>
  <si>
    <t>13.82.1</t>
  </si>
  <si>
    <t>Compound wall one side Painting due to make of Plinth Protection &amp; Drain work</t>
  </si>
  <si>
    <t>(A) Lintels, beams</t>
  </si>
  <si>
    <t>5.9.5</t>
  </si>
  <si>
    <t>110mm dia</t>
  </si>
  <si>
    <t>110mm dia S/T with door</t>
  </si>
  <si>
    <t>110mm dia band</t>
  </si>
  <si>
    <t>110mm dia PVC clips</t>
  </si>
  <si>
    <t>P/V &amp; fixing  gun metal non return valve 32mm dia etc all complete jobs.</t>
  </si>
  <si>
    <t>18.19.2.1</t>
  </si>
  <si>
    <t>Horizontal</t>
  </si>
  <si>
    <t>18.19.2.2</t>
  </si>
  <si>
    <t>Vertical</t>
  </si>
  <si>
    <t>P/V &amp; fixing white glazed IWC pan etc all complete jobs.</t>
  </si>
  <si>
    <t>17.1.1</t>
  </si>
  <si>
    <t>P/V &amp; fixing CPVC pipes for Internal work etc all complete jobs.</t>
  </si>
  <si>
    <t>18.8.1</t>
  </si>
  <si>
    <t>15mm dia</t>
  </si>
  <si>
    <t>18.8.3</t>
  </si>
  <si>
    <t>25mm dia</t>
  </si>
  <si>
    <t>P/V &amp; fixing CPVC pipes for External work etc all complete jobs.</t>
  </si>
  <si>
    <t>18.9.1</t>
  </si>
  <si>
    <t>40mm dia</t>
  </si>
  <si>
    <t>Coupling/Socket</t>
  </si>
  <si>
    <t>18.87.1</t>
  </si>
  <si>
    <t>15.88 mm outer dia pipe</t>
  </si>
  <si>
    <t>18.87.3</t>
  </si>
  <si>
    <t>28.58 mm outer dia pipe</t>
  </si>
  <si>
    <t>Elbow</t>
  </si>
  <si>
    <t>18.90.1</t>
  </si>
  <si>
    <t>18.90.3</t>
  </si>
  <si>
    <t>Tee</t>
  </si>
  <si>
    <t>18.92.1</t>
  </si>
  <si>
    <t>18.92.3</t>
  </si>
  <si>
    <t>18.76.1</t>
  </si>
  <si>
    <t>P/V Aluminium sliding door bolts(300x16)mm etc all complete jobs.</t>
  </si>
  <si>
    <t>P/V Aluminium sliding tower bolts(300x16)mm etc all complete jobs.</t>
  </si>
  <si>
    <t>P/V &amp; fixing Aluminium handles etc all complete jobs.</t>
  </si>
  <si>
    <t>9.100.1</t>
  </si>
  <si>
    <t>P/V &amp; fixing aluminium hanging floor door stopper etc all complete jobs.</t>
  </si>
  <si>
    <t>9.101.2</t>
  </si>
  <si>
    <t>Supplying assembling, lowering and fixing in vertical position in bore well unplasticized PVC medium well casing (CM) pipe of required 100mm dia etc all complete jobs.</t>
  </si>
  <si>
    <t>i) 150mm dia for outer connection</t>
  </si>
  <si>
    <t>24.3.2</t>
  </si>
  <si>
    <t>18.37.1</t>
  </si>
  <si>
    <t>18.36.1</t>
  </si>
  <si>
    <t>Qty vide item no. 2(i)</t>
  </si>
  <si>
    <t>Guard Post</t>
  </si>
  <si>
    <t>For Grade Beam</t>
  </si>
  <si>
    <t>Plinth Protection</t>
  </si>
  <si>
    <t>Guard post Plinth</t>
  </si>
  <si>
    <t>P/V RCC M20 (1:1.5:3) in F/P level etc all complete jobs.</t>
  </si>
  <si>
    <t>5.1.2</t>
  </si>
  <si>
    <t>(3.5+1.67)</t>
  </si>
  <si>
    <t>Stiffener up to G.Level</t>
  </si>
  <si>
    <t>G/Beam</t>
  </si>
  <si>
    <t>Stiffener up to P.Level</t>
  </si>
  <si>
    <t>Guard post Plinth Band</t>
  </si>
  <si>
    <t>Guard post upto Plinth</t>
  </si>
  <si>
    <t>Steps</t>
  </si>
  <si>
    <t>P/V RCC M20 (1:1.5:3) in Stiffener &amp; column etc all complete jobs.</t>
  </si>
  <si>
    <t>Stiffener up to Top</t>
  </si>
  <si>
    <t>Lintel</t>
  </si>
  <si>
    <t>Roof Beam Beam</t>
  </si>
  <si>
    <t>Slab</t>
  </si>
  <si>
    <t>Guard post Inner Shelves</t>
  </si>
  <si>
    <t>Guard Chajja</t>
  </si>
  <si>
    <t>Chajja at Sill &amp; Lintel (Box Window)</t>
  </si>
  <si>
    <t>Parapet Stiffener</t>
  </si>
  <si>
    <t>Parapet Band</t>
  </si>
  <si>
    <t>P/V 100A Brick Work(1:4) in S/S level etc all complete jobs.</t>
  </si>
  <si>
    <t>Guard post (Ceiling Height 10'-0")</t>
  </si>
  <si>
    <t>6.3A</t>
  </si>
  <si>
    <t>Door</t>
  </si>
  <si>
    <t>Parapet</t>
  </si>
  <si>
    <t>Qty Vide item no. 5+7</t>
  </si>
  <si>
    <t>kg/cft</t>
  </si>
  <si>
    <t>5.22.7C</t>
  </si>
  <si>
    <t>c) 12mm dia</t>
  </si>
  <si>
    <t>5.9.1</t>
  </si>
  <si>
    <t>Foundation</t>
  </si>
  <si>
    <t>Footing</t>
  </si>
  <si>
    <t>Grade Beam</t>
  </si>
  <si>
    <t>Guard post Lintel</t>
  </si>
  <si>
    <t>Guard post Roof Beam</t>
  </si>
  <si>
    <t>Guard post Roof</t>
  </si>
  <si>
    <t>5.9.6</t>
  </si>
  <si>
    <t>Column</t>
  </si>
  <si>
    <t>5.9.4</t>
  </si>
  <si>
    <t>Chajja</t>
  </si>
  <si>
    <t>P/V 12mm CP(1:6) in wall etc all complete jobs.</t>
  </si>
  <si>
    <t>13.11.4</t>
  </si>
  <si>
    <t>Guard post Internal</t>
  </si>
  <si>
    <t>P/V 6mm CP(1:4) in ceiling etc all complete jobs.</t>
  </si>
  <si>
    <t>13.24.2</t>
  </si>
  <si>
    <t>Guard post Ceiling</t>
  </si>
  <si>
    <t>sft (A)</t>
  </si>
  <si>
    <t>P/V 15mm CP(1:6) in wall etc all complete jobs.</t>
  </si>
  <si>
    <t>13.12.4</t>
  </si>
  <si>
    <t>External Area (LxB)</t>
  </si>
  <si>
    <t>P/V 12mm CP(1:3) with NCP etc all complete jobs.</t>
  </si>
  <si>
    <t>up to plinth</t>
  </si>
  <si>
    <t>Roof</t>
  </si>
  <si>
    <t>Step side wall</t>
  </si>
  <si>
    <t>Providing and laying floor/Indora/Parking tiles 600x300 mm in Main gate (thickness to be specified by the manufacturer) etc complete.</t>
  </si>
  <si>
    <t>Floor</t>
  </si>
  <si>
    <t>Shelves</t>
  </si>
  <si>
    <t>Front wall</t>
  </si>
  <si>
    <t>P/V and fixing M.S Grill etc all complete jobs.</t>
  </si>
  <si>
    <t>9.48.1</t>
  </si>
  <si>
    <t>W (from 12mm square bar at 3" c/c)</t>
  </si>
  <si>
    <t>P/V and fixing factory made UPVC white colour sliding glazed for D/W etc all complete jobs.</t>
  </si>
  <si>
    <t>9.147F.1</t>
  </si>
  <si>
    <t>Guard post D</t>
  </si>
  <si>
    <t>P/V and applying white cement based putty 2mm etc all comp jobs.</t>
  </si>
  <si>
    <t>13.80A.1</t>
  </si>
  <si>
    <t>Area vide item no. 11(A+12(A)+13(A)</t>
  </si>
  <si>
    <t>Finishing walls with water proofing cement paint for exterior surface etc all comp jobs.</t>
  </si>
  <si>
    <t>(13.78.1+13.79.1)</t>
  </si>
  <si>
    <t>Area vide item no. 18</t>
  </si>
  <si>
    <t>Painting with ready mixed paint over new Steel surface etc all comp jobs.</t>
  </si>
  <si>
    <t>13.82.2</t>
  </si>
  <si>
    <t>a) K-Sand (Lead 140KM)</t>
  </si>
  <si>
    <t>c) Bricks (7P+1K)</t>
  </si>
  <si>
    <t>d) L-Sand (2P+1K)</t>
  </si>
  <si>
    <t>b) Bricks (7P+1K)</t>
  </si>
  <si>
    <t>COST OF 1 NO. OF GUARD POST</t>
  </si>
  <si>
    <t>SO COST OF 2 NOS. OF GUARD POST</t>
  </si>
  <si>
    <t>12mm CP(1:6)</t>
  </si>
  <si>
    <t>6mm CP(1:4)</t>
  </si>
  <si>
    <t>15mm CP(1:6)</t>
  </si>
  <si>
    <t>Tiles work</t>
  </si>
  <si>
    <r>
      <t>m</t>
    </r>
    <r>
      <rPr>
        <vertAlign val="superscript"/>
        <sz val="10"/>
        <rFont val="Century Gothic"/>
        <family val="2"/>
      </rPr>
      <t>2</t>
    </r>
    <r>
      <rPr>
        <sz val="10"/>
        <rFont val="Arial"/>
        <family val="2"/>
      </rPr>
      <t/>
    </r>
  </si>
  <si>
    <r>
      <t>m</t>
    </r>
    <r>
      <rPr>
        <b/>
        <vertAlign val="superscript"/>
        <sz val="10"/>
        <rFont val="Century Gothic"/>
        <family val="2"/>
      </rPr>
      <t>3</t>
    </r>
    <r>
      <rPr>
        <sz val="10"/>
        <rFont val="Arial"/>
        <family val="2"/>
      </rPr>
      <t/>
    </r>
  </si>
  <si>
    <r>
      <t>m</t>
    </r>
    <r>
      <rPr>
        <b/>
        <vertAlign val="superscript"/>
        <sz val="10"/>
        <rFont val="Century Gothic"/>
        <family val="2"/>
      </rPr>
      <t>2</t>
    </r>
    <r>
      <rPr>
        <sz val="10"/>
        <rFont val="Arial"/>
        <family val="2"/>
      </rPr>
      <t/>
    </r>
  </si>
  <si>
    <r>
      <t>m</t>
    </r>
    <r>
      <rPr>
        <vertAlign val="superscript"/>
        <sz val="10"/>
        <rFont val="Century Gothic"/>
        <family val="2"/>
      </rPr>
      <t>3</t>
    </r>
    <r>
      <rPr>
        <sz val="10"/>
        <rFont val="Arial"/>
        <family val="2"/>
      </rPr>
      <t/>
    </r>
  </si>
  <si>
    <r>
      <t>m</t>
    </r>
    <r>
      <rPr>
        <vertAlign val="superscript"/>
        <sz val="10"/>
        <rFont val="Century Gothic"/>
        <family val="2"/>
      </rPr>
      <t>2</t>
    </r>
  </si>
  <si>
    <r>
      <t>m</t>
    </r>
    <r>
      <rPr>
        <vertAlign val="superscript"/>
        <sz val="10"/>
        <color theme="1"/>
        <rFont val="Century Gothic"/>
        <family val="2"/>
      </rPr>
      <t>2</t>
    </r>
    <r>
      <rPr>
        <sz val="11"/>
        <color theme="1"/>
        <rFont val="Calibri"/>
        <family val="2"/>
        <scheme val="minor"/>
      </rPr>
      <t/>
    </r>
  </si>
  <si>
    <r>
      <t>m</t>
    </r>
    <r>
      <rPr>
        <b/>
        <vertAlign val="superscript"/>
        <sz val="10"/>
        <color theme="1"/>
        <rFont val="Century Gothic"/>
        <family val="2"/>
      </rPr>
      <t>2</t>
    </r>
    <r>
      <rPr>
        <sz val="11"/>
        <color theme="1"/>
        <rFont val="Calibri"/>
        <family val="2"/>
        <scheme val="minor"/>
      </rPr>
      <t/>
    </r>
  </si>
  <si>
    <t>A.E.                                                      BCD DARBHANGA</t>
  </si>
  <si>
    <t>Taking in &amp; taking out of material</t>
  </si>
  <si>
    <t>AT 1 NOS MAIN GATE</t>
  </si>
  <si>
    <t>13.79.1</t>
  </si>
  <si>
    <t>Providing and laying Ceramic glazed wall tiles 300x300 mm (thickness to be specified by the manufacturer) of 1 st quality conforming to IS : 13755 of NITCO , ORIENT , SOMANY , KAJARIA or equivalent make in colours such as white , Ivory , Grey , Fume , Red , Brown , laid on 20 mm thick cement motar 1:4 (1 cement: 4 Coarse sand) including grouting the joints with white cement and matching pigments etc complete.</t>
  </si>
  <si>
    <t>Cutting holes of required size in brick masonry wall for fixing of exhaust fan including providing and fixing 300 mm dia PVC pipe conforming BIS12818 and making good the same etc. complete as per direction of Engineer-in-charge.</t>
  </si>
  <si>
    <t>P/V &amp; fixing C.P Brass bib cock etc all complete jobs.</t>
  </si>
  <si>
    <t>P/V &amp; fixing C.P Brass stop cock etc all complete jobs.</t>
  </si>
  <si>
    <t>18.52.1</t>
  </si>
  <si>
    <t>P/V &amp; fixing C.P Brass long nose bib cock etc all complete jobs.</t>
  </si>
  <si>
    <t>P/V &amp; fixing Waste pipe for basin and sink etc all complete jobs.</t>
  </si>
  <si>
    <t>17.28.1.1</t>
  </si>
  <si>
    <t>Providing and fixing water closet squatting pan (European type) etc all complete jobs.</t>
  </si>
  <si>
    <t>17.3.2</t>
  </si>
  <si>
    <t>P/V &amp; fixing white glazed hand wash basin etc all complete jobs.</t>
  </si>
  <si>
    <t>17.7.8</t>
  </si>
  <si>
    <t>P/V &amp; fixing Vitreous china 10 litres low level cistern with fittings etc all complete jobs.</t>
  </si>
  <si>
    <t>(S7006+15%)</t>
  </si>
  <si>
    <t>Providing and placing on terrace polyethylene water storage tank etc all complete jobs.</t>
  </si>
  <si>
    <t>lit</t>
  </si>
  <si>
    <t>P/V &amp; fixing following items etc all complete jobs.</t>
  </si>
  <si>
    <t>17.32.2</t>
  </si>
  <si>
    <t>Mirror</t>
  </si>
  <si>
    <t>Soap Dish holder</t>
  </si>
  <si>
    <t>Towel Handles</t>
  </si>
  <si>
    <t>P/V &amp; fixing UPVCRWD pipes etc all complete jobs.</t>
  </si>
  <si>
    <t>12.78.2</t>
  </si>
  <si>
    <t>12.79.3.1</t>
  </si>
  <si>
    <t>12.79.5.2</t>
  </si>
  <si>
    <t>12.79.6.2</t>
  </si>
  <si>
    <t>110mm dia shoe</t>
  </si>
  <si>
    <t>12.80.2</t>
  </si>
  <si>
    <t>18.9.3</t>
  </si>
  <si>
    <t>18.9.5</t>
  </si>
  <si>
    <t>S/F/F Brick masonry chamber 60x60x75cm etc all complete jobs.</t>
  </si>
  <si>
    <t>Dismantling tile work in floors and roofs laid in cement mortar including stacking material within 50 metres lead.</t>
  </si>
  <si>
    <t>15.23.1</t>
  </si>
  <si>
    <t>Dismantling stone slab flooring etc all complete jobs.</t>
  </si>
  <si>
    <t>Dismantling old plaster or skirting raking out joints and cleaning the surface for plaster including disposal of rubbish to the dumping ground within 50 metres lead.</t>
  </si>
  <si>
    <t>G.Floor Down slab</t>
  </si>
  <si>
    <t>W.C</t>
  </si>
  <si>
    <t>Girls Toilet</t>
  </si>
  <si>
    <t>First Floor</t>
  </si>
  <si>
    <t>Toilet Left side</t>
  </si>
  <si>
    <t>Toilet Right side</t>
  </si>
  <si>
    <t>Pantry Toilet</t>
  </si>
  <si>
    <t>Warden Kitchen</t>
  </si>
  <si>
    <t>Warden W.C</t>
  </si>
  <si>
    <t>(B1)</t>
  </si>
  <si>
    <t>Left &amp; Right side Toilet</t>
  </si>
  <si>
    <t xml:space="preserve">Warden's Kitchen </t>
  </si>
  <si>
    <t>Toilet In Courtyard</t>
  </si>
  <si>
    <t>Door Sill</t>
  </si>
  <si>
    <t>(C1)</t>
  </si>
  <si>
    <t>Warden's WC</t>
  </si>
  <si>
    <t>Door Jam</t>
  </si>
  <si>
    <t>Deduction D2</t>
  </si>
  <si>
    <t>Deduction D3</t>
  </si>
  <si>
    <t>Ground Floor Wall Tiles</t>
  </si>
  <si>
    <t>(A2)</t>
  </si>
  <si>
    <t>Door jam</t>
  </si>
  <si>
    <t>Less</t>
  </si>
  <si>
    <t>(B2)</t>
  </si>
  <si>
    <t>(C2)</t>
  </si>
  <si>
    <t>Net Qty=(A1+A2+B1+B2+C1+C2)</t>
  </si>
  <si>
    <t>Providing and laying water proofing treatment to vertical and horizontal surfaces of depressed portions of W.C. kitchen and the like consisting of:
(i) 1st course of applying cement slurry @ 4.4 kg/sqm mixed with   water proofing compound conforming tc IS 2645 in recommended proportions.
(ii) 2nd course of 20 mm cement plaster 1:3 (1 cement:3 coarse sand)mixed with water proofing compound in recommended proportion,</t>
  </si>
  <si>
    <t xml:space="preserve">Sunken Floor </t>
  </si>
  <si>
    <t>Providing well burnt brick bats or Jhama bricks including ramming properly till compacted thickness is achieved, curing and carriage of water with all leads, making proper slope and blinding the top with cement mortar (1:10) all complete as per building specification and direction of E/I..</t>
  </si>
  <si>
    <t>Down Slab</t>
  </si>
  <si>
    <t>Net Qty=(A1+B1+C1)</t>
  </si>
  <si>
    <t>Providing and laying Ceramic glazed floor tiles 300x300 mm (thickness to be specified by the manufacturer) of ist quality conforming to IS : 15622 of approved make in colours such shades except white , Ivory , Grey , Fume Red , Brown , laid on 20 mm thick Cement motar 1:4 (1 cement: 4 coarse sand ) including pointing the joints with white cement and matching pigment etc., complete.</t>
  </si>
  <si>
    <t>Left Side Toilet</t>
  </si>
  <si>
    <t>Right Side Toilet</t>
  </si>
  <si>
    <t>(A3)</t>
  </si>
  <si>
    <t>Taking 25% area of (A)</t>
  </si>
  <si>
    <t>Floor Tiles</t>
  </si>
  <si>
    <t>Wall tiles</t>
  </si>
  <si>
    <t>Brick Bats</t>
  </si>
  <si>
    <t>12mm CP(1:4)</t>
  </si>
  <si>
    <t>12 mm cement plaster of mix:1:6 (1 cement:6 coarse sand) as per building specification and direction of E/l, etc all complete jobs.</t>
  </si>
  <si>
    <t>Area vide item no. 2(A1+B1+C1)</t>
  </si>
  <si>
    <t>Area vide item no. 2(A2+B2+C2)</t>
  </si>
  <si>
    <t>NAME OF WORK :- ESTIMATE FOR PLINTH PROTECTION &amp; BRICK DRAIN IN THE CAMPUS OF OBC (GIRLS) RESIDENTIAL +2 HIGH SCHOOL AT BADH POKHAR UNDER KEOTI BLOCK IN DISTRICT DARBHANGA FOR YEAR OF 2025-26.</t>
  </si>
  <si>
    <t>NAME OF WORK :- ESTIMATE FOR VITRIFIED TILES &amp; KOTA STONE WORK IN +2 SCHOOL BUILDING, 100 BEDDED HOSTEL AND 150 BEDDED HOSTEL BUILDING AT OBC (GIRLS) RESIDENTIAL +2 HIGH SCHOOL AT BADH POKHAR UNDER KEOTI BLOCK IN DISTRICT DARBHANGA FOR YEAR OF 2025-26.</t>
  </si>
  <si>
    <t>NAME OF WORK :- ESTIMATE FOR GUARD POST AT MAIN GATE IN THE CAMPUS OF OBC (GIRLS) RESIDENTIAL +2 HIGH SCHOOL AT BADH POKHAR UNDER KEOTI BLOCK IN DISTRICT DARBHANGA FOR YEAR OF 2025-26.</t>
  </si>
  <si>
    <t>P/V and fixing steel glazed windows etc all complete jobs.</t>
  </si>
  <si>
    <t>10.12.1</t>
  </si>
  <si>
    <t>Extra for providing and fixing steel beading in glazed windows etc all complete jobs.</t>
  </si>
  <si>
    <t>10.13B</t>
  </si>
  <si>
    <t>Providing and fixing M.S. grills of required pattern in frames of windows etc. with M.S. flats, square or round bars etc. including priming coat with approved steel primer all complete.</t>
  </si>
  <si>
    <t>P/V and fixing PVC Door frames etc all complete jobs.</t>
  </si>
  <si>
    <t>P/V and fixing PVC Door shutters etc all complete jobs.</t>
  </si>
  <si>
    <t>P/V local woods work in Chaukhat of Doors and windows etc all comp jobs.</t>
  </si>
  <si>
    <t>9.1.4</t>
  </si>
  <si>
    <t>P/V and fixing 30mm thick non decorative flush door shutters etc all comp jobs.</t>
  </si>
  <si>
    <t>9.21.2</t>
  </si>
  <si>
    <t>Area vide item no. 22</t>
  </si>
  <si>
    <t>Constructing masonry Chamber 60x60x75 cm, inside in brick work in cement mortar 1:4 (1 cement : 4 coarse sand) for fire hydrants,with C.I. surface box 350x350 mm top and 165 mm deep ( inside)with chained lid and RCC top slab 1:2:4 mix (1 cement : 2 coarse sand : 4 graded stone aggregate 20 mm nominal size) complete as per standard design...</t>
  </si>
  <si>
    <t>P/V labour for cleaning and hacking of roof etc all complete jobs.</t>
  </si>
  <si>
    <t>SL01</t>
  </si>
  <si>
    <t>School Building Roof area</t>
  </si>
  <si>
    <t>Over Portico</t>
  </si>
  <si>
    <t>1st Floor Terrace</t>
  </si>
  <si>
    <t>Mangra along Parapet</t>
  </si>
  <si>
    <t>2nd Floor Terrace</t>
  </si>
  <si>
    <t>100 sft for one Labour</t>
  </si>
  <si>
    <t>P/V 20mm CP(1:3) for levelling etc all complete jobs.</t>
  </si>
  <si>
    <t>13.13.1</t>
  </si>
  <si>
    <t>Providing and laying in situ seven course water proofing treatment with A.P.P etc….</t>
  </si>
  <si>
    <t>Less Column</t>
  </si>
  <si>
    <t>Add Column</t>
  </si>
  <si>
    <t>Less Mumty</t>
  </si>
  <si>
    <t>Area vide tem no- 26(ii)</t>
  </si>
  <si>
    <t>Taking 25% area of (i)</t>
  </si>
  <si>
    <t>G.Floor Ceiling Area</t>
  </si>
  <si>
    <t>Beam</t>
  </si>
  <si>
    <t>Stair Room W/S</t>
  </si>
  <si>
    <t>Beam in Veranda</t>
  </si>
  <si>
    <t>Beam in Passage</t>
  </si>
  <si>
    <t>F.Floor Ceiling Area</t>
  </si>
  <si>
    <t>(D)</t>
  </si>
  <si>
    <t>F.Floor Net area=(C-Y+Z)</t>
  </si>
  <si>
    <t>Less wall tiles Area Vide item no. 25/29(A)</t>
  </si>
  <si>
    <t>(iv)</t>
  </si>
  <si>
    <t>Net area=(i+ii+iii-iv)</t>
  </si>
  <si>
    <t>1st Floor Parapet</t>
  </si>
  <si>
    <t>Outer Area</t>
  </si>
  <si>
    <t>Column Projection</t>
  </si>
  <si>
    <t xml:space="preserve">G.Floor &amp; F.Floor Chajja </t>
  </si>
  <si>
    <t>Front Chajja</t>
  </si>
  <si>
    <t>Left Side Chajja</t>
  </si>
  <si>
    <t>Back Side Chajja</t>
  </si>
  <si>
    <t>Back Chajja</t>
  </si>
  <si>
    <t>Right Side Chajja</t>
  </si>
  <si>
    <t>Right Side Portico</t>
  </si>
  <si>
    <t>Projected</t>
  </si>
  <si>
    <t>Painting with ready mixed paint of approved brand and manufacture in all shades to give an even shade:</t>
  </si>
  <si>
    <t>(13.81.1 +13.82.1)</t>
  </si>
  <si>
    <t>Painting with ready mixed paint of approved brand and manufacture in all shades to give an even shade</t>
  </si>
  <si>
    <t>(13.81.3 +13.82.2)</t>
  </si>
  <si>
    <t>Mumty D1</t>
  </si>
  <si>
    <t>Finishing wall with water proofing cement paint for exterior surface etc as per manufacturers specifications.</t>
  </si>
  <si>
    <t>2nd Floor Parapet</t>
  </si>
  <si>
    <t xml:space="preserve">G.Floor Chajja </t>
  </si>
  <si>
    <t xml:space="preserve">F.Floor Chajja </t>
  </si>
  <si>
    <t>sft(a)</t>
  </si>
  <si>
    <t>Net Qty=(i+ii+iii)</t>
  </si>
  <si>
    <t>Beam in Room</t>
  </si>
  <si>
    <t>(P1)</t>
  </si>
  <si>
    <t>(Z)</t>
  </si>
  <si>
    <t>(P2)</t>
  </si>
  <si>
    <t>Net area=(P+P1+P2)</t>
  </si>
  <si>
    <t>(X1)</t>
  </si>
  <si>
    <t>Area vide item no. 29(X1)</t>
  </si>
  <si>
    <t>Taking 15% area of (A)</t>
  </si>
  <si>
    <t>Area vide item no. 31(a)</t>
  </si>
  <si>
    <t>20mm CP(1:3)</t>
  </si>
  <si>
    <t>Net Qty=(X+Y+Z)</t>
  </si>
  <si>
    <t>Excavating, supplying and filling of local earth (including royalty but excluding cairriage cost) by mechanical transport upto a lead of 3km also including ramming and watering of the earth in layers not exceeding 20 cm in trenches, plinth, sides of foundation etc. complete. If local earth is available at more than 3 km lead the actual lead must be approved by compitent authority. cairraiage of material will be paid seperately and calculated after deducting initial lead. etc all complete jobs.</t>
  </si>
  <si>
    <t>2.25(a)</t>
  </si>
  <si>
    <t>d) Local Earth</t>
  </si>
  <si>
    <t>Area vide Contour Report(Attatched)</t>
  </si>
  <si>
    <t>Providing 100A one brick on Flat soling joints filled with local sand including cost of watering texes royalty all complete as per building specification and direction of E/I.</t>
  </si>
  <si>
    <t>Total Length of Compound wall=399.47m</t>
  </si>
  <si>
    <t>Area vide 3</t>
  </si>
  <si>
    <t>NAME OF WORK :- ESTIMATE FOR BRICK DRAIN &amp; APPROACH ROAD IN THE CAMPUS OF OBC (GIRLS) RESIDENTIAL +2 HIGH SCHOOL AT BADH POKHAR UNDER KEOTI BLOCK IN DISTRICT DARBHANGA FOR YEAR OF 2025-26.</t>
  </si>
  <si>
    <t>S/F/F 40x1.82m long P.V.C Strainer etc all complete jobs.</t>
  </si>
  <si>
    <t>S/F/ 100x40mm PVC Reducer etc all complete jobs.</t>
  </si>
  <si>
    <t>AMOUNT</t>
  </si>
  <si>
    <t>P/V labour for cleaning the site &amp; uprooting trees etc all complete jobs.</t>
  </si>
  <si>
    <t>Site cleaning</t>
  </si>
  <si>
    <t>each</t>
  </si>
  <si>
    <t>Boring/drilling bore well of required dia for casing/strainer pipe by suitable method 150mm dia etc all complete job as per building specification &amp; direction of E/I.</t>
  </si>
  <si>
    <t>N.S</t>
  </si>
  <si>
    <t>G.L to 95.00m Depth</t>
  </si>
  <si>
    <t>Supplying assembling, lowering and fixing in vertical position in bore well unplasticized PVC medium well casing (CM) pipe of required 110mm dia etc all complete job as per building specification &amp; direction of E/I.</t>
  </si>
  <si>
    <t>Supplying assembling, lowering and fixing in vertical position in bore well unplasticized PVC medium well casing (CM) pipe of required 100mm dia etc all complete job as per building specification &amp; direction of E/I.</t>
  </si>
  <si>
    <t>i) 100mm dia-88.00m</t>
  </si>
  <si>
    <t>Supplying assembling, lowering and fixing in vertical position in bore well unplasticized PVC medium well filter of required 100mm dia etc all complete job as per building specification &amp; direction of E/I.</t>
  </si>
  <si>
    <t>Gravel packing in tubewell construction in accordance with IS:4097 including providing gravel line/medium/coarse in required grading and sizes etc all complete job as per building specification &amp; direction of E/I.</t>
  </si>
  <si>
    <t>Providing and fixing chlorinated Polyvinyl Chloride (CPVC) pipes havaing thermal stability for hot and cold water supply including all CPVC plain and brass threaded fittings etc all complete jobs.</t>
  </si>
  <si>
    <t>a) 40mm dia</t>
  </si>
  <si>
    <t>S/F/F suitable size threaded mild steel cap etc all complete jobs.</t>
  </si>
  <si>
    <t>S/F/F 40mm dia Gate valve etc all complete jobs.</t>
  </si>
  <si>
    <t>S/F/F M.S clamp of required dia etc all complete jobs.</t>
  </si>
  <si>
    <t>Additional water required during boring of submersible etc all complete jobs.</t>
  </si>
  <si>
    <t>K.L</t>
  </si>
  <si>
    <t>S/F/F fully automatic single phase starter etc all complete jobs.</t>
  </si>
  <si>
    <t>S/F/F submersible wire cable etc all complete jobs.</t>
  </si>
  <si>
    <t>S/F/F 1HP submersible motor ISI mark etc all complete jobs.</t>
  </si>
  <si>
    <t>Development of Submersible in accordance with IS:2800 (Part_1) and IS:1189 to establism maximum rate of usable water yield without sand content with required capacity air compressor running the compressor for required time as per direction of E/I etc all complete jobs.</t>
  </si>
  <si>
    <t>Hrs</t>
  </si>
  <si>
    <t>Constructing masonry Chamber 60x45x50 cm inside, in brick work in cement mortar 1:4 (1 cement : 4 coarse sand) for water meter complete with C.I. double flap surface box etc all complete jobs.</t>
  </si>
  <si>
    <t>f) G.S.B G-1</t>
  </si>
  <si>
    <t>Reinforced cement concrete work in wall (any thickness), including attached pilasters, buttresses, plinth upt floor five level excluding cost of centring, shuttering, finishin and reinforcement. 1:1:5:3(1 cement: 1.5 coarse sand:3 graded stone aggregate 20 mm nominal size)</t>
  </si>
  <si>
    <t>NAME OF WORK:- THE DETAILED ESTIMATE FOR 2 UNITS SUBMERSIBBLE WORK IN THE CAMPUS OF OBC (GIRLS) RESIDENTIAL +2 HIGH SCHOOL AT BADH POKHAR UNDER KEOTI BLOCK IN DISTRICT DARBHANGA FOR YEAR OF 2025-26.</t>
  </si>
  <si>
    <t>A.E.                                                         BCD DARBHANGA</t>
  </si>
  <si>
    <t>So cost of 2 Nos. Submersibble</t>
  </si>
  <si>
    <t>Cost of 1 No. Submersibble</t>
  </si>
  <si>
    <t>ESTIMATED COST       :-</t>
  </si>
  <si>
    <t xml:space="preserve">B/F/S </t>
  </si>
  <si>
    <t xml:space="preserve">PCC 1:2:4 </t>
  </si>
  <si>
    <t>12mm plaster in internal and external</t>
  </si>
  <si>
    <t>Water supply and Sanitary work &amp; fittings as per requirement of Building.</t>
  </si>
  <si>
    <t>J.E 
BCD Darbhanga</t>
  </si>
  <si>
    <t>A.E 
BCD Darbhanga</t>
  </si>
  <si>
    <t>E.E 
BCD Darbhanga</t>
  </si>
  <si>
    <t>unit</t>
  </si>
  <si>
    <t>P/V labour for cleaning the site etc all complete jobs.</t>
  </si>
  <si>
    <t>0L01</t>
  </si>
  <si>
    <t>courtyard</t>
  </si>
  <si>
    <t>Half brick(1:4) masonry with bricks of class designation 100A in</t>
  </si>
  <si>
    <t>6.18.4A+6.19A</t>
  </si>
  <si>
    <t>WALL</t>
  </si>
  <si>
    <t>P/V 100A Brick Work(1:6) in F/P level etc all complete jobs.</t>
  </si>
  <si>
    <t>6.1.12/1+6.31</t>
  </si>
  <si>
    <t>Sgas stand</t>
  </si>
  <si>
    <t>2.5kg/sft</t>
  </si>
  <si>
    <t>p/v  12 mm thick plaster in  etc all complete jobs.</t>
  </si>
  <si>
    <t>wall</t>
  </si>
  <si>
    <t>13.11.4+33.26</t>
  </si>
  <si>
    <t xml:space="preserve"> Applying one coat of cement primer of approved brand and 
manufacture on wall surface:</t>
  </si>
  <si>
    <t>13.78.1+13.79.1</t>
  </si>
  <si>
    <t>New work (three or more coats)
Arae vide item no. 9(A)</t>
  </si>
  <si>
    <t>Stainless steel kitchen sink - with drain board 510 x 1040 mm bowl depth 225 mm.</t>
  </si>
  <si>
    <t>17.7.10</t>
  </si>
  <si>
    <t>b) Bricks</t>
  </si>
  <si>
    <t xml:space="preserve">Say </t>
  </si>
  <si>
    <t>NAME OF WORK:- THE DETAILED ESTIMATE FOR REPAIR WORK OF KITCHEN &amp; COURTYARD AT OBC GIRL'S +2 HIGH SCHOOL BADH POKHAR IN DISTT.DARBHANGA FOR THE YEAR  2025-26.</t>
  </si>
  <si>
    <t>Estimated Cost</t>
  </si>
  <si>
    <t xml:space="preserve"> Estimate for  FOR INSTALLATION OF SUBMERSIBLE IN A-TYPE  RESIDENCE (YAMUNA BLOCK) AT L. SARAI  DARBHANGA FOR THE YEAR 2023-24  is prepared with refrence to letter of .JAIL SPRITENDENT vide letter no. 3582 dated 20/10/2023 .and has been framed by executive engineer BCD building division darbhanga. This estimate is prepared for technical sanction. In this Estimate Provision has been made for supplying fitting fixing 1 h.p submersibble boring. In this estimate provision has been made for boring and driiling bore well of 300 mm dia,  supplying , assembling, lowering CM PVC pipe, rms screen pipe, gravel packing , and fitting complete. In this Estimate provision has also been made for  pvc outer pipe, submerssible pump, submerssible cable, starteret.,  In this Estimate Rate has been taken form Current  BCD SOR rate effective from 01/01/2022. </t>
  </si>
  <si>
    <t>SUBMERSIBBLE WORKS</t>
  </si>
  <si>
    <t>1/</t>
  </si>
  <si>
    <t>2/</t>
  </si>
  <si>
    <t>24.1.1.1</t>
  </si>
  <si>
    <t>G.L to 90.00m Depth</t>
  </si>
  <si>
    <t>3/</t>
  </si>
  <si>
    <t>24.3.1</t>
  </si>
  <si>
    <t>4/</t>
  </si>
  <si>
    <t>24.4.1</t>
  </si>
  <si>
    <t>100 MM</t>
  </si>
  <si>
    <t>5/</t>
  </si>
  <si>
    <t>6/</t>
  </si>
  <si>
    <t>7/</t>
  </si>
  <si>
    <t>18.7.5</t>
  </si>
  <si>
    <t>8/</t>
  </si>
  <si>
    <t>24.13.2</t>
  </si>
  <si>
    <t>9/</t>
  </si>
  <si>
    <t>24.14.2</t>
  </si>
  <si>
    <t>10/</t>
  </si>
  <si>
    <t>11/</t>
  </si>
  <si>
    <t>12/</t>
  </si>
  <si>
    <t>13/</t>
  </si>
  <si>
    <t>HRS</t>
  </si>
  <si>
    <t>SUM</t>
  </si>
  <si>
    <t>FOR 2 UNIT</t>
  </si>
  <si>
    <t>SAY</t>
  </si>
  <si>
    <t xml:space="preserve"> J.E
B.C.D DARBHANGA</t>
  </si>
  <si>
    <t>A.E.
B.C.D DARBHANGA</t>
  </si>
  <si>
    <t xml:space="preserve">   E.E.
B.C.D DARBHANGA</t>
  </si>
  <si>
    <t xml:space="preserve"> </t>
  </si>
  <si>
    <t>Providing and fixing M.S.grills of required pattern in frames of windows etc. withM.S. flats, square or round bars etc. including priming coat with
 approved steel primer all complete.</t>
  </si>
  <si>
    <r>
      <t>m</t>
    </r>
    <r>
      <rPr>
        <vertAlign val="superscript"/>
        <sz val="10"/>
        <rFont val="Century Gothic"/>
        <family val="2"/>
      </rPr>
      <t>3</t>
    </r>
  </si>
  <si>
    <t>Development of tube well in accordance with IS : 2800 (part I) and IS: 11189, to establish maximum rate of usable water yield without sand content (beyond permissible limit), with required capacity air compressor, running the compressor for required time till well is fully develo ped, measuring yield of well by "V" notch method or any other approved method, measuring static level &amp; draw down etc..</t>
  </si>
  <si>
    <t>Constructing masonry Chamber 30x30x50 cm inside, in brick work in
cement mortar 1:4 (1 cement :4 coarse sand) for stop cock, with C. I. surface box 100x100 x75 mm (inside) with hinged cover fixed in
cement concrete slab 1:2:4 mix (1 cement : 2 coarse sand : 4 graded stone aggregate 20 mm nominal size), i/c necessary excavation, foundation concrete 1:5:10</t>
  </si>
  <si>
    <t>Constructing masonry Chamber 30x30x50 cm inside, in brick work in cement mortar 1:4 (1 cement :4 coarse sand) for stop cock, with C. I. surface box 100x100 x75 mm (inside) with hinged cover fixed in cement concrete slab 1:2:4 mix (1 cement : 2 coarse sand : 4 graded stone aggregate 20 mm nominal size), i/c necessary excavation, foundation concrete 1:5:10</t>
  </si>
  <si>
    <t>NAME OF WORK:- THE DETAILED ESTIMATE FOR REPAIR WORK OF KITCHEN &amp;COURTYARD AT OBC GIRL'S +2 HIGH SCHOOL BAD POKHAR IN DISTT.DARBHANGAFOR THE YEAR  2025-26.</t>
  </si>
  <si>
    <t>P/V labour for cleanProviding corrugated G.S. sheet roofing including vertical / curved surface fixed with polymer coated J or L hooks, bolts and nuts 8 mm diameter with bitumen and G.I. limpet washers or with G.I. limpet washers filled with white lead, including a coat of approved steel primer and two coats of approved paint on overlapping of sheets complete (up to any pitch in horizontal/ vertical or curved surfaces), excluding the cost of purlins, rafters and trusses and including cutting to size and shape wherever required.ing and hacking of roof etc all complete jobs.</t>
  </si>
  <si>
    <t>12.1.2</t>
  </si>
  <si>
    <t>Providing and fixing G.I. pipes complete with G.I. fittings and clamps,
i/c cutting and making good the walls etc.:</t>
  </si>
  <si>
    <t>15.12.1</t>
  </si>
  <si>
    <t>ft</t>
  </si>
  <si>
    <t>ProvidingandfixingM.S.grillsofrequiredpatterninframesofwindowsetc.
 withM.S. flats, square or round bars etc. including priming coat with
 approved steel primer all complete.</t>
  </si>
  <si>
    <t>P/v half inch flexible copper tube gas pipe etc.</t>
  </si>
  <si>
    <t>n/s</t>
  </si>
  <si>
    <t>P/v gas valve (LPG) for domestic uses etc.</t>
  </si>
  <si>
    <t>P/v T-Type LPG GAS Jointer valve etc.</t>
  </si>
  <si>
    <r>
      <t>m</t>
    </r>
    <r>
      <rPr>
        <vertAlign val="superscript"/>
        <sz val="11"/>
        <rFont val="Century Gothic"/>
        <family val="2"/>
      </rPr>
      <t>3</t>
    </r>
  </si>
  <si>
    <t>Applying one coat of cement primer of approved brand and 
manufacture on wall surface: New work (three or more coats)</t>
  </si>
  <si>
    <t>Area vide item no. 9(A)</t>
  </si>
  <si>
    <t>P/V labour for cleanProviding corrugated G.S. sheet roofing including vertical / curved surface fixed with polymer coated J or L hooks, bolts and nuts 8 mm diameter with bitumen and G.I. limpet washers or with G.I. limpet washers filled with white lead, including a coat of approved steel primer and two coats of approved paint on overlapping of sheets complete..</t>
  </si>
  <si>
    <t>Providing and fixing M.S.grills of required pattern in frames of windows etc. withM.S. flats, square or round bars etc. including priming coat with approved steel primer all complete.</t>
  </si>
  <si>
    <t>P/V 12 mm thick plaster in  etc all complete jobs.</t>
  </si>
  <si>
    <t>BILL OF QUANTITY</t>
  </si>
  <si>
    <t xml:space="preserve">BOQ Amount    :- </t>
  </si>
  <si>
    <t>Issued to Ms/Sri/Smt.:-</t>
  </si>
  <si>
    <t xml:space="preserve">Earnest Money :- </t>
  </si>
  <si>
    <t>Address :-</t>
  </si>
  <si>
    <t>Cost of BOQ       :- Rs.   
Time of Comp    :- Month                              
Date of tender   :-</t>
  </si>
  <si>
    <t xml:space="preserve">Reg. No. :-
M.R. No. &amp; Date :-
Signature of issuing of </t>
  </si>
  <si>
    <t>SOR. 2022</t>
  </si>
  <si>
    <t>Item of work</t>
  </si>
  <si>
    <t>Qty.</t>
  </si>
  <si>
    <t>Earth work in excavation in foundation trenches or drains (not exceeding 1.5 m in width or 10 sqm on plan) including dressing of sides and ramming of bottoms, lift upto 1.5 m . including getting out the excavated soil and disposal of surplus excavated soil as directed, within a lead of 50 m. All Kinds of soil etc all complete jobs.</t>
  </si>
  <si>
    <t>Supplying and Filling in plinth with local sand and under floors including, watering, ramming consolidating and dressing complete.</t>
  </si>
  <si>
    <t>Providing designation 100 A one brick flat soling joints filled with local sand including cost of watering, taxes, royalty all complete as per building specification and direction of E/l, etc all complete jobs.</t>
  </si>
  <si>
    <t>m2</t>
  </si>
  <si>
    <t>Providing and laying in position cement concrete of specifiedgrade exluding the cost of centring and shuttering- all work uptoplinth level.1:2:4(1 Cement: 2 coarse sand:4 graded stone aggregate 20mm nominal size)</t>
  </si>
  <si>
    <t>P/V and fixing 40mm dia G.I Pipe etc all complete jobs.</t>
  </si>
  <si>
    <t>Applying priming coat: With ready mixed zinc chromate yellow primer of approved brand and manufacture on steel galvanized iron/steel works  Painting with ready mixed paint of approved brand and manufacture in all shades to give an even shade: New steel work (two or more coats)</t>
  </si>
  <si>
    <t>Reinforced cement concrete work in wall (any thickness), including attached pilasters, buttresses, plinth and string courses, fillets, columns, pillars, piers, abutments, posts and struts, etc. upt floor five level excluding cost of centring, shuttering, finishin and reinforcement 1:1:5:3(1 cement: 1.5 coarse sand:3 graded stone aggregate 20 mm nominal size)</t>
  </si>
  <si>
    <t>(B) Column</t>
  </si>
  <si>
    <t>(C) Shelves</t>
  </si>
  <si>
    <t>Carrige Cost of Materials</t>
  </si>
  <si>
    <t>i</t>
  </si>
  <si>
    <t>K.sand</t>
  </si>
  <si>
    <t>ii</t>
  </si>
  <si>
    <t>S.Chips</t>
  </si>
  <si>
    <t>iii</t>
  </si>
  <si>
    <t>Bricks</t>
  </si>
  <si>
    <t>L.sand</t>
  </si>
  <si>
    <t>Cement</t>
  </si>
  <si>
    <t>Bag</t>
  </si>
  <si>
    <t>Add for GST 5.36%</t>
  </si>
  <si>
    <t>NAME OF WORK:- BRICK DRAIN, APPRAOCH ROAD , SEPTIC TANK,  SUBMERSIBBLE &amp; JEEVIKA WORK IN THE CAMPUS OF OBC (GIRLS) RESIDENTIAL +2 HIGH SCHOOL AT BADH POKHAR UNDER KEOTI BLOCK IN DISTRICT DARBHANGA FOR YEAR OF 2025-26.</t>
  </si>
  <si>
    <t>Drain</t>
  </si>
  <si>
    <t>Jivika</t>
  </si>
  <si>
    <t>Brick work with bricks of class designation 100A in foundations and plinth in : Cement mortar 1:6 (1 cement: 6 coarse sand ) etc all complete jobs.</t>
  </si>
  <si>
    <t>(6.1.12A)</t>
  </si>
  <si>
    <t>(A) Lintel</t>
  </si>
  <si>
    <t>(13.79.1)</t>
  </si>
  <si>
    <t>(13.82.1+13.82.4)</t>
  </si>
  <si>
    <t>Providing and laying in position cement concrete of specifiedgrade exluding the cost of centring and shuttering- all work uptoplinth level.1:1.5:3(1 Cement: 1.5 coarse sand:3 graded stone aggregate 20mm nominal size)</t>
  </si>
  <si>
    <t>Brick work with bricks of class designation 100A in foundations and plinth in : Cement mortar 1:4 (1 cement: 4 coarse sand ) etc all complete jobs.</t>
  </si>
  <si>
    <t>Each</t>
  </si>
  <si>
    <t>Providing corrugated G.S. sheet roofing including vertical / curved surface fixed with polymer coated J or L hooks, bolts and nuts 8 mm diameter with
bitumen and G.I. limpet washers or with G.I. limpet washers filled with white lead, including a coat of approved steel primer and two coats of approved
paint on overlapping of sheets complete (up to any pitch in horizontal/ vertical or curved surfaces), excluding the cost of purlins, rafters and trusses and
including cutting to size and shape wherever required. etc all complete jobs.</t>
  </si>
  <si>
    <t>18.10.5</t>
  </si>
  <si>
    <t>Half brick(1:4) masonry with bricks of class designation 100A in etc all complete jobs.</t>
  </si>
  <si>
    <t>Applying one coat of cement primer of approved brand and  manufacture on wall surface: New work (three or more coats) etc all complete jobs.</t>
  </si>
  <si>
    <t>Stainless steel kitchen sink - with drain board 510 x 1040 mm bowl depth 225 mm etc all complete jobs.</t>
  </si>
  <si>
    <t>P/V half inch flexible copper tube gas pipe etc all complete jobs.</t>
  </si>
  <si>
    <t>P/v gas valve (LPG) for domestic uses etc all complete jobs.</t>
  </si>
  <si>
    <t>P/v T-Type LPG GAS Jointer valve etc all complete jobs.</t>
  </si>
  <si>
    <t>Providing and laying Non Pressure NP-3 class (Medium duty) R.C.C. pipes including collars/spigot jointed with stiff mixture of cement mortar in the proportion of 1:2 (1 cement : 2 fine sand) including testing of joints etc. completetc all complete jobs.</t>
  </si>
  <si>
    <t>(S1728+15%)</t>
  </si>
  <si>
    <t>Reinforced cement concrete work in wall (any thickness), including attached pilasters, buttresses, plinth and string courses, fillets, columns, pillars, piers, abutments, posts and struts, etc. upt floor five level excluding cost of centring, shuttering,..</t>
  </si>
  <si>
    <t>Providing corrugated G.S. sheet roofing including vertical / curved surface fixed with polymer coated J or L hooks, bolts and nuts 8 mm diameter with
bitumen and G.I. limpet washers or with G.I. limpet washers filled with white lead, including a coat of approved steel primer and two coats of approved
paint on overlapping of sheets complete..</t>
  </si>
  <si>
    <t>Finishing wall with M/Deluxe paint for interior &amp; exterior surface etc all comp jobs.</t>
  </si>
  <si>
    <t>14.5.1</t>
  </si>
  <si>
    <t>(13.82.1)</t>
  </si>
  <si>
    <t>22.20.1</t>
  </si>
  <si>
    <t>Dismantling stone slab flooring laid in cement mortar including stacking of serviceable material and disposal of unserviceable material within 50 metres lead.</t>
  </si>
  <si>
    <t>Providing and fixing 1st quality ceramic glazed floor  tiles conforming to IS : 15622 (Thickness to be specified by the manufacture) of approved make in all colours, shades except burgundy , bottle green , black of any size as approved by Engineer-in-charge..</t>
  </si>
  <si>
    <t>Providing and fixing 1st quality ceramic glazed wall tiles conforming to IS : 15622 (Thickness to be specified by the manufacture) of approved make in all colours, shades except burgundy , bottle green , black of any size as approved by Engineer-in-charge in skirting , risers of steps and dados over 12 mm thick bed of cement Motar 1:3(1 cement: 3 coarse sand )..</t>
  </si>
  <si>
    <t>Providing and fixing ISI marked flush door shutters conforming to IS : 2202 (Part I) non-decorative type,core of block board construction with frame of 1 st class hard wood and well matched commercial 3 ply veneering with vertical grains or cross bands and face veneers on both faces of shutters: etc all complete jobs.</t>
  </si>
  <si>
    <t>b) Welder</t>
  </si>
  <si>
    <t xml:space="preserve">Removing dry or oil bound Distemper by scrapping and sand paper in and preparing the surface smooth including necessary repair scratches etc. complete </t>
  </si>
  <si>
    <t>Providing and fixing aluminium sliding door bolts, ISI marked, anodised (anodic coating not less than grade AC 10 as per IS : 1868),transparent or dyed to required colour or shade, with nuts and screws etc. complete:300x16 mm</t>
  </si>
  <si>
    <t>Providing and fixing aluminium tower bolts, ISI marked,  anodised (anodic coating not less than grade AC 10 as per IS : 1868 ), transparent or dyed to required colour or shade, with necessary screws etc. complete :300x10 mm</t>
  </si>
  <si>
    <t>Providing and fixing ISI marked Aluminium handles conforming to IS :1868 with necessary screws etc. complete: 125mm</t>
  </si>
  <si>
    <t>Providing and fixing C.P brass  bib cock etc all complete jobs.</t>
  </si>
  <si>
    <t>Providing and fixing C.P brass  Stop cock etc all complete jobs.</t>
  </si>
  <si>
    <t>18.50.1</t>
  </si>
  <si>
    <t>Providing &amp; fixing C.P. brass long nose bib cock.</t>
  </si>
  <si>
    <t>Providing and fixing 32 mm waste pipe for sink/wash basin</t>
  </si>
  <si>
    <t>Providing and fixing W.C Pan with ISI Marked white solid plastic seat and lid.</t>
  </si>
  <si>
    <t>Providing and fixing white vitreous china pedestal type water closet (European type) with seat and lid, 10 litre low level white vitreous china flushing cistern &amp; C.P. flush bend with fittings &amp; C.I.brackets, 40 mm flush bend, overflow arrangement with specials of standard make and mosquito proof coupling of approved municipal design complete..</t>
  </si>
  <si>
    <t>Providing and fixing wash basin with C.I. brackets, 15 mm C.P. brass pillar taps, 32 mm C.P. brass waste of standard pattern, including painting of fittings and brackets, cutting and making good the walls wherever require :White Vitreous China Surgeon type wash basin of size 660x460 mm with a pair of 15 mm C.P. brass pillar taps with elbow operated levers</t>
  </si>
  <si>
    <t>s7006</t>
  </si>
  <si>
    <t>p/v &amp; fixing Vitreous china 10 litres low level cistern with fittings</t>
  </si>
  <si>
    <t>P/F UPVCRW Pipes and Accessories------------</t>
  </si>
  <si>
    <t>a.110 mm dia pipe</t>
  </si>
  <si>
    <t>b. 110 mm dia single tee with door</t>
  </si>
  <si>
    <t>d. 110 mm dia plain bend</t>
  </si>
  <si>
    <t>d. 110 mm dia shoe</t>
  </si>
  <si>
    <t>d. 110 mm dia pvc clips</t>
  </si>
  <si>
    <t>Providing &amp; fixing U.P.V.C pipes for internal work etc all complete jobs.</t>
  </si>
  <si>
    <t>a(18.8.1)</t>
  </si>
  <si>
    <t>b(18.8.3)</t>
  </si>
  <si>
    <t>Providing and laying APP (Atactic Polypropylene Polymer) modified prefabricated five layer 3 mm thick water proofing membrane, black finished reinforced with non-woven polyester matt consisting of a coat of bitumen primer for bitumen membrane @ 0.40 litre/ sqm by the same membrane manufacture of density at 25°C, 0.87-0.89 kg/ litre and viscocity 70-160 cps. Over the primer coat the layer of membrane shall be
laid using Butane Torch and sealing all joints etc., and preparing the surface complete. The vital physical and chemical parameters of the membrane shall be as under : Joint strength in longitudinal and transverse
direction at 23°C as 650/450N/5 cm.</t>
  </si>
  <si>
    <t>13.48.1-13.78.1</t>
  </si>
  <si>
    <t>Constructing masonry Chamber 60x45x50 cm inside, in brick work in cement mortar 1:4 (1 cement : 4 coarse sand) for water meter complete with C.I. double flap surface box 400x200x200 mm (inside)with locking arrangement and RCC top slab 1:2:4 mix (1 cement : 2 coarse sand : 4 graded stone aggregate 20 mm nominal size) , i/c necessary excavation, foundation concrete 1:5:10 ( 1 cement : 5 fine sand:10 graded stone aggregate 40 mm nominal size) and inside plastering with cement mortar 1:3 (1 cement : 3 coarse sand) 12 mm thick, finished with a floating coat of neat cement complete as per design :</t>
  </si>
  <si>
    <t>M.R.</t>
  </si>
  <si>
    <t>APPLY CORRECTION 
FACTOR .982</t>
  </si>
  <si>
    <t>NAME OF WORK:- CONSTRUCTION OF BRICK DRAIN, APPRAOCH ROAD , SEPTIC TANK,  SUBMERSIBBLE &amp; JEEVIKA WORK IN THE CAMPUS OF OBC (GIRLS) RESIDENTIAL +2 HIGH SCHOOL AT BADH POKHAR UNDER KEOTI BLOCK IN DISTRICT DARBHANGA FOR YEAR OF 2025-26.</t>
  </si>
</sst>
</file>

<file path=xl/styles.xml><?xml version="1.0" encoding="utf-8"?>
<styleSheet xmlns="http://schemas.openxmlformats.org/spreadsheetml/2006/main">
  <numFmts count="59">
    <numFmt numFmtId="5" formatCode="&quot;$&quot;#,##0_);\(&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 #,##0_ ;_ * \-#,##0_ ;_ * &quot;-&quot;_ ;_ @_ "/>
    <numFmt numFmtId="165" formatCode="_ &quot;₹&quot;\ * #,##0.00_ ;_ &quot;₹&quot;\ * \-#,##0.00_ ;_ &quot;₹&quot;\ * &quot;-&quot;??_ ;_ @_ "/>
    <numFmt numFmtId="166" formatCode="_ * #,##0.00_ ;_ * \-#,##0.00_ ;_ * &quot;-&quot;??_ ;_ @_ "/>
    <numFmt numFmtId="167" formatCode="[$Rs-420]\ #,##0.00"/>
    <numFmt numFmtId="168" formatCode="0.0"/>
    <numFmt numFmtId="169" formatCode="0.000"/>
    <numFmt numFmtId="170" formatCode="[$Rs.-4009]\ #,##0.00"/>
    <numFmt numFmtId="171" formatCode="0.000000"/>
    <numFmt numFmtId="172" formatCode="#,##0.0000_);\(#,##0.0000\)"/>
    <numFmt numFmtId="173" formatCode="General_)"/>
    <numFmt numFmtId="174" formatCode="yyyy"/>
    <numFmt numFmtId="175" formatCode="&quot;$&quot;#,##0.0000_);\(&quot;$&quot;#,##0.0000\)"/>
    <numFmt numFmtId="176" formatCode="#,##0.0_);\(#,##0.0\)"/>
    <numFmt numFmtId="177" formatCode="#,##0.000_);\(#,##0.000\)"/>
    <numFmt numFmtId="178" formatCode="\(0.00%"/>
    <numFmt numFmtId="179" formatCode="_-* #,##0.00_-;\-* #,##0.00_-;_-* &quot;-&quot;??_-;_-@_-"/>
    <numFmt numFmtId="180" formatCode="&quot;Rs.&quot;\ #,##0;&quot;Rs.&quot;\ \-#,##0"/>
    <numFmt numFmtId="181" formatCode="&quot;$&quot;#,##0.00;[Red]\-&quot;$&quot;#,##0.00"/>
    <numFmt numFmtId="182" formatCode="mm/dd/yyyy"/>
    <numFmt numFmtId="183" formatCode="dd\-mmm\-yyyy"/>
    <numFmt numFmtId="184" formatCode="\U\S\$#,##0.00;\(\U\S\$#,##0.00\)"/>
    <numFmt numFmtId="185" formatCode="_-* #,##0.00\ &quot;€&quot;_-;\-* #,##0.00\ &quot;€&quot;_-;_-* &quot;-&quot;??\ &quot;€&quot;_-;_-@_-"/>
    <numFmt numFmtId="186" formatCode="#,##0.0"/>
    <numFmt numFmtId="187" formatCode="#,##0.0000000_);\(#,##0.0000000\)"/>
    <numFmt numFmtId="188" formatCode="_-* #,##0\ _F_-;\-* #,##0\ _F_-;_-* &quot;-&quot;\ _F_-;_-@_-"/>
    <numFmt numFmtId="189" formatCode="_-* #,##0.00\ _F_-;\-* #,##0.00\ _F_-;_-* &quot;-&quot;??\ _F_-;_-@_-"/>
    <numFmt numFmtId="190" formatCode="_-* #,##0\ &quot;F&quot;_-;\-* #,##0\ &quot;F&quot;_-;_-* &quot;-&quot;\ &quot;F&quot;_-;_-@_-"/>
    <numFmt numFmtId="191" formatCode="_-* #,##0.00\ &quot;F&quot;_-;\-* #,##0.00\ &quot;F&quot;_-;_-* &quot;-&quot;??\ &quot;F&quot;_-;_-@_-"/>
    <numFmt numFmtId="192" formatCode="0.00_)"/>
    <numFmt numFmtId="193" formatCode="#,##0.00000000;[Red]\-#,##0.00000000"/>
    <numFmt numFmtId="194" formatCode="&quot;Rs.&quot;#,##0.00_);[Red]\(&quot;Rs.&quot;#,##0.00\)"/>
    <numFmt numFmtId="195" formatCode="0.00000000"/>
    <numFmt numFmtId="196" formatCode="&quot;$&quot;#,##0;\-&quot;$&quot;#,##0"/>
    <numFmt numFmtId="197" formatCode="_-* #,##0_-;\-* #,##0_-;_-* &quot;-&quot;_-;_-@_-"/>
    <numFmt numFmtId="198" formatCode="#,##0.000"/>
    <numFmt numFmtId="199" formatCode="_(&quot;$&quot;* #,##0.0000000_);_(&quot;$&quot;* \(#,##0.0000000\);_(&quot;$&quot;* &quot;-&quot;??_);_(@_)"/>
    <numFmt numFmtId="200" formatCode="\+0.00%\+"/>
    <numFmt numFmtId="201" formatCode="0.00%\)"/>
    <numFmt numFmtId="202" formatCode="_-&quot;$&quot;* #,##0_-;\-&quot;$&quot;* #,##0_-;_-&quot;$&quot;* &quot;-&quot;_-;_-@_-"/>
    <numFmt numFmtId="203" formatCode="_-&quot;$&quot;* #,##0.00_-;\-&quot;$&quot;* #,##0.00_-;_-&quot;$&quot;* &quot;-&quot;??_-;_-@_-"/>
    <numFmt numFmtId="204" formatCode="_ &quot;Fr.&quot;\ * #,##0_ ;_ &quot;Fr.&quot;\ * \-#,##0_ ;_ &quot;Fr.&quot;\ * &quot;-&quot;_ ;_ @_ "/>
    <numFmt numFmtId="205" formatCode="_ &quot;Fr.&quot;\ * #,##0.00_ ;_ &quot;Fr.&quot;\ * \-#,##0.00_ ;_ &quot;Fr.&quot;\ * &quot;-&quot;??_ ;_ @_ "/>
    <numFmt numFmtId="206" formatCode="&quot;\&quot;#,##0.00;[Red]&quot;\&quot;\-#,##0.00"/>
    <numFmt numFmtId="207" formatCode="&quot;\&quot;#,##0;[Red]&quot;\&quot;\-#,##0"/>
    <numFmt numFmtId="208" formatCode="[$Rs-859]\ #,##0.00"/>
    <numFmt numFmtId="209" formatCode="_(* #,##0_);_(* \(#,##0\);_(* &quot;-&quot;??_);_(@_)"/>
    <numFmt numFmtId="210" formatCode="_ &quot;Rs.&quot;\ * #,##0_ ;_ &quot;Rs.&quot;\ * \-#,##0_ ;_ &quot;Rs.&quot;\ * &quot;-&quot;_ ;_ @_ "/>
    <numFmt numFmtId="211" formatCode="&quot;£&quot;#,##0;\-&quot;£&quot;#,##0"/>
    <numFmt numFmtId="212" formatCode="_ &quot;Rs.&quot;\ * #,##0.00_ ;_ &quot;Rs.&quot;\ * \-#,##0.00_ ;_ &quot;Rs.&quot;\ * &quot;-&quot;??_ ;_ @_ "/>
    <numFmt numFmtId="213" formatCode="[$Rs-846]\ #,##0.00"/>
    <numFmt numFmtId="214" formatCode="[$Rs-420]#,##0.00_-"/>
    <numFmt numFmtId="215" formatCode="yy\.mm\.d;@"/>
    <numFmt numFmtId="216" formatCode="[$Rs-420]\ #,##0"/>
  </numFmts>
  <fonts count="139">
    <font>
      <sz val="11"/>
      <color theme="1"/>
      <name val="Calibri"/>
      <family val="2"/>
      <scheme val="minor"/>
    </font>
    <font>
      <sz val="10"/>
      <color theme="1"/>
      <name val="Century Gothic"/>
      <family val="2"/>
    </font>
    <font>
      <sz val="10"/>
      <color theme="1"/>
      <name val="Century Gothic"/>
      <family val="2"/>
    </font>
    <font>
      <sz val="10"/>
      <color theme="1"/>
      <name val="Century Gothic"/>
      <family val="2"/>
    </font>
    <font>
      <sz val="10"/>
      <color theme="1"/>
      <name val="Century Gothic"/>
      <family val="2"/>
    </font>
    <font>
      <sz val="10"/>
      <color theme="1"/>
      <name val="Century Gothic"/>
      <family val="2"/>
    </font>
    <font>
      <sz val="10"/>
      <color theme="1"/>
      <name val="Calibri"/>
      <family val="2"/>
      <scheme val="minor"/>
    </font>
    <font>
      <sz val="10"/>
      <color indexed="8"/>
      <name val="Arial"/>
      <family val="2"/>
    </font>
    <font>
      <b/>
      <sz val="12"/>
      <name val="Arial"/>
      <family val="2"/>
    </font>
    <font>
      <u/>
      <sz val="11"/>
      <color theme="10"/>
      <name val="Calibri"/>
      <family val="2"/>
    </font>
    <font>
      <sz val="10"/>
      <name val="Arial"/>
      <family val="2"/>
    </font>
    <font>
      <sz val="11"/>
      <color theme="1"/>
      <name val="Calibri"/>
      <family val="2"/>
      <scheme val="minor"/>
    </font>
    <font>
      <sz val="11"/>
      <color theme="0"/>
      <name val="Calibri"/>
      <family val="2"/>
      <scheme val="minor"/>
    </font>
    <font>
      <sz val="17"/>
      <color theme="0"/>
      <name val="Calibri"/>
      <family val="2"/>
      <scheme val="minor"/>
    </font>
    <font>
      <sz val="11"/>
      <color rgb="FF0B744D"/>
      <name val="Calibri"/>
      <family val="2"/>
      <scheme val="minor"/>
    </font>
    <font>
      <sz val="11"/>
      <color theme="1"/>
      <name val="Calibri"/>
      <family val="2"/>
    </font>
    <font>
      <sz val="10"/>
      <name val="Courier"/>
      <family val="3"/>
    </font>
    <font>
      <sz val="72"/>
      <color theme="0"/>
      <name val="Calibri Light"/>
      <family val="2"/>
      <scheme val="major"/>
    </font>
    <font>
      <sz val="11"/>
      <name val="Arial"/>
      <family val="2"/>
    </font>
    <font>
      <b/>
      <sz val="9"/>
      <name val="Arial"/>
      <family val="2"/>
    </font>
    <font>
      <sz val="9"/>
      <name val="Times New Roman"/>
      <family val="1"/>
    </font>
    <font>
      <sz val="11"/>
      <color indexed="8"/>
      <name val="Calibri"/>
      <family val="2"/>
    </font>
    <font>
      <sz val="11"/>
      <name val="돋움"/>
      <family val="3"/>
      <charset val="129"/>
    </font>
    <font>
      <sz val="10"/>
      <name val="Helv"/>
      <family val="2"/>
    </font>
    <font>
      <sz val="10"/>
      <name val="Helv"/>
      <charset val="204"/>
    </font>
    <font>
      <sz val="11"/>
      <color indexed="9"/>
      <name val="Calibri"/>
      <family val="2"/>
    </font>
    <font>
      <sz val="14"/>
      <name val="AngsanaUPC"/>
      <family val="1"/>
    </font>
    <font>
      <sz val="12"/>
      <name val="¹UAAA¼"/>
      <family val="3"/>
      <charset val="129"/>
    </font>
    <font>
      <sz val="8"/>
      <name val="Times New Roman"/>
      <family val="1"/>
    </font>
    <font>
      <sz val="10"/>
      <name val="Helv"/>
    </font>
    <font>
      <sz val="10"/>
      <name val="Times New Roman"/>
      <family val="1"/>
    </font>
    <font>
      <sz val="11"/>
      <color indexed="20"/>
      <name val="Calibri"/>
      <family val="2"/>
    </font>
    <font>
      <sz val="7"/>
      <name val="Helv"/>
    </font>
    <font>
      <b/>
      <sz val="10"/>
      <name val="MS Sans Serif"/>
      <family val="2"/>
    </font>
    <font>
      <sz val="10"/>
      <name val="MS Sans Serif"/>
      <family val="2"/>
    </font>
    <font>
      <sz val="12"/>
      <name val="¹ÙÅÁÃ¼"/>
      <charset val="129"/>
    </font>
    <font>
      <b/>
      <sz val="11"/>
      <color indexed="52"/>
      <name val="Calibri"/>
      <family val="2"/>
    </font>
    <font>
      <b/>
      <sz val="11"/>
      <color indexed="9"/>
      <name val="Calibri"/>
      <family val="2"/>
    </font>
    <font>
      <sz val="10"/>
      <name val="MS Serif"/>
      <family val="1"/>
    </font>
    <font>
      <sz val="11"/>
      <name val="Courier"/>
      <family val="3"/>
    </font>
    <font>
      <sz val="10"/>
      <name val="Tms Rmn"/>
    </font>
    <font>
      <sz val="10"/>
      <color indexed="16"/>
      <name val="MS Serif"/>
      <family val="1"/>
    </font>
    <font>
      <sz val="11"/>
      <color indexed="8"/>
      <name val="Calibri"/>
      <family val="2"/>
      <charset val="1"/>
    </font>
    <font>
      <sz val="10"/>
      <name val="Arial"/>
      <family val="2"/>
      <charset val="1"/>
    </font>
    <font>
      <i/>
      <sz val="11"/>
      <color indexed="23"/>
      <name val="Calibri"/>
      <family val="2"/>
    </font>
    <font>
      <u/>
      <sz val="10"/>
      <color indexed="36"/>
      <name val="Arial"/>
      <family val="2"/>
    </font>
    <font>
      <sz val="10"/>
      <color indexed="10"/>
      <name val="Arial"/>
      <family val="2"/>
    </font>
    <font>
      <sz val="11"/>
      <color indexed="17"/>
      <name val="Calibri"/>
      <family val="2"/>
    </font>
    <font>
      <sz val="8"/>
      <name val="Arial"/>
      <family val="2"/>
    </font>
    <font>
      <b/>
      <sz val="11"/>
      <color indexed="56"/>
      <name val="Calibri"/>
      <family val="2"/>
    </font>
    <font>
      <u/>
      <sz val="10"/>
      <color indexed="12"/>
      <name val="Arial"/>
      <family val="2"/>
    </font>
    <font>
      <u/>
      <sz val="11"/>
      <color rgb="FF0000FF"/>
      <name val="Calibri"/>
      <family val="2"/>
      <scheme val="minor"/>
    </font>
    <font>
      <u/>
      <sz val="9"/>
      <color indexed="12"/>
      <name val="Arial"/>
      <family val="2"/>
    </font>
    <font>
      <sz val="11"/>
      <color indexed="62"/>
      <name val="Calibri"/>
      <family val="2"/>
    </font>
    <font>
      <sz val="12"/>
      <name val="Helv"/>
    </font>
    <font>
      <sz val="11"/>
      <color indexed="52"/>
      <name val="Calibri"/>
      <family val="2"/>
    </font>
    <font>
      <sz val="12"/>
      <color indexed="9"/>
      <name val="Helv"/>
    </font>
    <font>
      <sz val="11"/>
      <color indexed="60"/>
      <name val="Calibri"/>
      <family val="2"/>
    </font>
    <font>
      <sz val="7"/>
      <name val="Small Fonts"/>
      <family val="2"/>
    </font>
    <font>
      <b/>
      <i/>
      <sz val="16"/>
      <name val="Helv"/>
    </font>
    <font>
      <sz val="10"/>
      <name val="Arctic 2"/>
    </font>
    <font>
      <sz val="11"/>
      <color indexed="8"/>
      <name val="Arial"/>
      <family val="2"/>
    </font>
    <font>
      <sz val="11"/>
      <color theme="1"/>
      <name val="Calibri Light"/>
      <family val="2"/>
      <scheme val="major"/>
    </font>
    <font>
      <sz val="10"/>
      <name val="Tahoma"/>
      <family val="2"/>
    </font>
    <font>
      <sz val="10"/>
      <name val="Arial"/>
      <family val="2"/>
      <charset val="204"/>
    </font>
    <font>
      <sz val="10"/>
      <color rgb="FF000000"/>
      <name val="Calibri"/>
      <family val="2"/>
      <scheme val="minor"/>
    </font>
    <font>
      <sz val="10"/>
      <color indexed="8"/>
      <name val="MS Sans Serif"/>
      <family val="2"/>
    </font>
    <font>
      <sz val="10"/>
      <color rgb="FF000000"/>
      <name val="Times New Roman"/>
      <family val="1"/>
    </font>
    <font>
      <b/>
      <sz val="11"/>
      <color indexed="63"/>
      <name val="Calibri"/>
      <family val="2"/>
    </font>
    <font>
      <sz val="12"/>
      <color indexed="8"/>
      <name val="Times New Roman"/>
      <family val="1"/>
    </font>
    <font>
      <b/>
      <sz val="10"/>
      <name val="Arial CE"/>
      <family val="2"/>
      <charset val="238"/>
    </font>
    <font>
      <sz val="7"/>
      <color indexed="10"/>
      <name val="Helv"/>
    </font>
    <font>
      <u/>
      <sz val="9"/>
      <color indexed="36"/>
      <name val="Arial"/>
      <family val="2"/>
    </font>
    <font>
      <b/>
      <sz val="15"/>
      <color theme="1"/>
      <name val="Bahnschrift"/>
      <family val="2"/>
    </font>
    <font>
      <b/>
      <sz val="8"/>
      <color indexed="8"/>
      <name val="Helv"/>
    </font>
    <font>
      <b/>
      <sz val="11"/>
      <name val="Times New Roman"/>
      <family val="1"/>
    </font>
    <font>
      <b/>
      <sz val="11"/>
      <color indexed="8"/>
      <name val="Calibri"/>
      <family val="2"/>
    </font>
    <font>
      <sz val="11"/>
      <color indexed="10"/>
      <name val="Calibri"/>
      <family val="2"/>
    </font>
    <font>
      <sz val="12"/>
      <name val="뼻뮝"/>
      <family val="1"/>
      <charset val="129"/>
    </font>
    <font>
      <sz val="12"/>
      <name val="바탕체"/>
      <family val="1"/>
      <charset val="129"/>
    </font>
    <font>
      <sz val="10"/>
      <name val="굴림체"/>
      <family val="3"/>
      <charset val="129"/>
    </font>
    <font>
      <sz val="12"/>
      <name val="Times New Roman"/>
      <family val="1"/>
    </font>
    <font>
      <sz val="11"/>
      <name val="??"/>
      <family val="1"/>
      <charset val="128"/>
    </font>
    <font>
      <sz val="11"/>
      <name val="?? ??"/>
      <family val="1"/>
      <charset val="128"/>
    </font>
    <font>
      <sz val="14"/>
      <name val="Terminal"/>
      <family val="3"/>
      <charset val="128"/>
    </font>
    <font>
      <b/>
      <sz val="15"/>
      <color indexed="56"/>
      <name val="Calibri"/>
      <family val="2"/>
    </font>
    <font>
      <b/>
      <sz val="13"/>
      <color indexed="56"/>
      <name val="Calibri"/>
      <family val="2"/>
    </font>
    <font>
      <sz val="11"/>
      <name val="Calibri"/>
      <family val="2"/>
    </font>
    <font>
      <b/>
      <sz val="18"/>
      <color indexed="56"/>
      <name val="Cambria"/>
      <family val="2"/>
    </font>
    <font>
      <sz val="11"/>
      <name val="ＭＳ 明朝"/>
      <family val="1"/>
      <charset val="128"/>
    </font>
    <font>
      <sz val="10"/>
      <name val="ＭＳ ゴシック"/>
      <family val="3"/>
      <charset val="128"/>
    </font>
    <font>
      <b/>
      <sz val="10"/>
      <color theme="1"/>
      <name val="Century Gothic"/>
      <family val="2"/>
    </font>
    <font>
      <b/>
      <sz val="13"/>
      <name val="Century Gothic"/>
      <family val="2"/>
    </font>
    <font>
      <b/>
      <sz val="10"/>
      <name val="Century Gothic"/>
      <family val="2"/>
    </font>
    <font>
      <sz val="10"/>
      <name val="Century Gothic"/>
      <family val="2"/>
    </font>
    <font>
      <sz val="10"/>
      <color indexed="8"/>
      <name val="Century Gothic"/>
      <family val="2"/>
    </font>
    <font>
      <vertAlign val="superscript"/>
      <sz val="10"/>
      <name val="Century Gothic"/>
      <family val="2"/>
    </font>
    <font>
      <b/>
      <vertAlign val="superscript"/>
      <sz val="10"/>
      <name val="Century Gothic"/>
      <family val="2"/>
    </font>
    <font>
      <i/>
      <sz val="10"/>
      <color theme="1"/>
      <name val="Century Gothic"/>
      <family val="2"/>
    </font>
    <font>
      <vertAlign val="superscript"/>
      <sz val="10"/>
      <color theme="1"/>
      <name val="Century Gothic"/>
      <family val="2"/>
    </font>
    <font>
      <b/>
      <vertAlign val="superscript"/>
      <sz val="10"/>
      <color theme="1"/>
      <name val="Century Gothic"/>
      <family val="2"/>
    </font>
    <font>
      <sz val="11"/>
      <color theme="1"/>
      <name val="Century Gothic"/>
      <family val="2"/>
    </font>
    <font>
      <b/>
      <sz val="10"/>
      <color indexed="8"/>
      <name val="Century Gothic"/>
      <family val="2"/>
    </font>
    <font>
      <sz val="13"/>
      <name val="Century Gothic"/>
      <family val="2"/>
    </font>
    <font>
      <sz val="11"/>
      <name val="Century Gothic"/>
      <family val="2"/>
    </font>
    <font>
      <b/>
      <sz val="12"/>
      <color theme="1"/>
      <name val="Century Gothic"/>
      <family val="2"/>
    </font>
    <font>
      <b/>
      <sz val="14"/>
      <color theme="1"/>
      <name val="Century Gothic"/>
      <family val="2"/>
    </font>
    <font>
      <sz val="12"/>
      <color theme="1"/>
      <name val="Century Gothic"/>
      <family val="2"/>
    </font>
    <font>
      <sz val="13"/>
      <color theme="1"/>
      <name val="Century Gothic"/>
      <family val="2"/>
    </font>
    <font>
      <b/>
      <sz val="12"/>
      <name val="Century Gothic"/>
      <family val="2"/>
    </font>
    <font>
      <b/>
      <sz val="13"/>
      <color theme="1"/>
      <name val="Century Gothic"/>
      <family val="2"/>
    </font>
    <font>
      <u/>
      <sz val="10"/>
      <color theme="1"/>
      <name val="Century Gothic"/>
      <family val="2"/>
    </font>
    <font>
      <b/>
      <sz val="10"/>
      <color rgb="FFFF0000"/>
      <name val="Century Gothic"/>
      <family val="2"/>
    </font>
    <font>
      <sz val="12"/>
      <name val="Century Gothic"/>
      <family val="2"/>
    </font>
    <font>
      <sz val="14"/>
      <color theme="1"/>
      <name val="Century Gothic"/>
      <family val="2"/>
    </font>
    <font>
      <b/>
      <u/>
      <sz val="15"/>
      <color theme="1"/>
      <name val="Century Gothic"/>
      <family val="2"/>
    </font>
    <font>
      <b/>
      <u/>
      <sz val="13"/>
      <color theme="1"/>
      <name val="Century Gothic"/>
      <family val="2"/>
    </font>
    <font>
      <sz val="8"/>
      <name val="Calibri"/>
      <family val="2"/>
      <scheme val="minor"/>
    </font>
    <font>
      <b/>
      <sz val="10"/>
      <color rgb="FF000000"/>
      <name val="Century Gothic"/>
      <family val="2"/>
    </font>
    <font>
      <b/>
      <sz val="11"/>
      <name val="Century Gothic"/>
      <family val="2"/>
    </font>
    <font>
      <sz val="14"/>
      <name val="Century Gothic"/>
      <family val="2"/>
    </font>
    <font>
      <b/>
      <u/>
      <sz val="15"/>
      <name val="Century Gothic"/>
      <family val="2"/>
    </font>
    <font>
      <b/>
      <u/>
      <sz val="13"/>
      <name val="Century Gothic"/>
      <family val="2"/>
    </font>
    <font>
      <b/>
      <sz val="14"/>
      <name val="Century Gothic"/>
      <family val="2"/>
    </font>
    <font>
      <b/>
      <u/>
      <sz val="12"/>
      <color theme="1"/>
      <name val="Century Gothic"/>
      <family val="2"/>
    </font>
    <font>
      <b/>
      <sz val="13"/>
      <color indexed="8"/>
      <name val="Century Gothic"/>
      <family val="2"/>
    </font>
    <font>
      <sz val="13"/>
      <color indexed="8"/>
      <name val="Century Gothic"/>
      <family val="2"/>
    </font>
    <font>
      <b/>
      <sz val="11"/>
      <color theme="1"/>
      <name val="Century Gothic"/>
      <family val="2"/>
    </font>
    <font>
      <vertAlign val="superscript"/>
      <sz val="11"/>
      <name val="Century Gothic"/>
      <family val="2"/>
    </font>
    <font>
      <b/>
      <sz val="10"/>
      <color theme="5"/>
      <name val="Century Gothic"/>
      <family val="2"/>
    </font>
    <font>
      <sz val="10"/>
      <color rgb="FF002060"/>
      <name val="Century Gothic"/>
      <family val="2"/>
    </font>
    <font>
      <sz val="10"/>
      <color rgb="FF00B0F0"/>
      <name val="Century Gothic"/>
      <family val="2"/>
    </font>
    <font>
      <sz val="10"/>
      <color rgb="FF0070C0"/>
      <name val="Century Gothic"/>
      <family val="2"/>
    </font>
    <font>
      <b/>
      <sz val="10"/>
      <color rgb="FF0070C0"/>
      <name val="Century Gothic"/>
      <family val="2"/>
    </font>
    <font>
      <b/>
      <sz val="10"/>
      <color theme="4"/>
      <name val="Century Gothic"/>
      <family val="2"/>
    </font>
    <font>
      <b/>
      <u/>
      <sz val="12"/>
      <name val="Century Gothic"/>
      <family val="2"/>
    </font>
    <font>
      <sz val="10"/>
      <color rgb="FF000000"/>
      <name val="Century Gothic"/>
      <family val="2"/>
    </font>
    <font>
      <sz val="10"/>
      <color rgb="FF231F20"/>
      <name val="Century Gothic"/>
      <family val="2"/>
    </font>
    <font>
      <b/>
      <sz val="11"/>
      <color rgb="FF000000"/>
      <name val="Century Gothic"/>
      <family val="2"/>
    </font>
  </fonts>
  <fills count="33">
    <fill>
      <patternFill patternType="none"/>
    </fill>
    <fill>
      <patternFill patternType="gray125"/>
    </fill>
    <fill>
      <patternFill patternType="solid">
        <fgColor theme="0" tint="-4.9989318521683403E-2"/>
        <bgColor indexed="64"/>
      </patternFill>
    </fill>
    <fill>
      <patternFill patternType="solid">
        <fgColor rgb="FF217346"/>
        <bgColor indexed="64"/>
      </patternFill>
    </fill>
    <fill>
      <patternFill patternType="solid">
        <fgColor rgb="FF339966"/>
        <bgColor indexed="64"/>
      </patternFill>
    </fill>
    <fill>
      <patternFill patternType="solid">
        <fgColor rgb="FFFF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patternFill>
    </fill>
    <fill>
      <patternFill patternType="solid">
        <fgColor indexed="26"/>
      </patternFill>
    </fill>
    <fill>
      <patternFill patternType="solid">
        <fgColor indexed="9"/>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thick">
        <color rgb="FFF4B183"/>
      </left>
      <right style="thick">
        <color rgb="FFF4B183"/>
      </right>
      <top style="thick">
        <color rgb="FFF4B183"/>
      </top>
      <bottom style="thick">
        <color rgb="FFF4B183"/>
      </bottom>
      <diagonal/>
    </border>
    <border>
      <left style="thin">
        <color indexed="64"/>
      </left>
      <right style="thin">
        <color indexed="64"/>
      </right>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medium">
        <color indexed="64"/>
      </left>
      <right/>
      <top/>
      <bottom/>
      <diagonal/>
    </border>
    <border>
      <left/>
      <right/>
      <top style="double">
        <color indexed="64"/>
      </top>
      <bottom style="double">
        <color indexed="64"/>
      </bottom>
      <diagonal/>
    </border>
    <border>
      <left/>
      <right style="medium">
        <color indexed="64"/>
      </right>
      <top/>
      <bottom/>
      <diagonal/>
    </border>
    <border>
      <left/>
      <right/>
      <top style="medium">
        <color indexed="64"/>
      </top>
      <bottom style="medium">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style="thin">
        <color rgb="FF000000"/>
      </right>
      <top style="thin">
        <color rgb="FF000000"/>
      </top>
      <bottom/>
      <diagonal/>
    </border>
    <border>
      <left/>
      <right style="thin">
        <color indexed="64"/>
      </right>
      <top style="thin">
        <color indexed="64"/>
      </top>
      <bottom style="thin">
        <color indexed="64"/>
      </bottom>
      <diagonal/>
    </border>
  </borders>
  <cellStyleXfs count="1125">
    <xf numFmtId="0" fontId="0" fillId="0" borderId="0"/>
    <xf numFmtId="167" fontId="11" fillId="0" borderId="0" applyFont="0" applyFill="0" applyBorder="0" applyAlignment="0" applyProtection="0"/>
    <xf numFmtId="43" fontId="10" fillId="0" borderId="0" applyFont="0" applyFill="0" applyBorder="0" applyAlignment="0" applyProtection="0"/>
    <xf numFmtId="7" fontId="10" fillId="0" borderId="0" applyFont="0" applyFill="0" applyBorder="0" applyAlignment="0" applyProtection="0"/>
    <xf numFmtId="43" fontId="11" fillId="0" borderId="0" applyFont="0" applyFill="0" applyBorder="0" applyAlignment="0" applyProtection="0"/>
    <xf numFmtId="0" fontId="11" fillId="2" borderId="0"/>
    <xf numFmtId="0" fontId="13" fillId="3" borderId="0" applyNumberFormat="0" applyProtection="0">
      <alignment horizontal="left" wrapText="1" indent="4"/>
    </xf>
    <xf numFmtId="0" fontId="14" fillId="3" borderId="0" applyNumberFormat="0" applyProtection="0">
      <alignment horizontal="left" wrapText="1" indent="4"/>
    </xf>
    <xf numFmtId="0" fontId="12" fillId="4" borderId="0" applyNumberFormat="0" applyBorder="0" applyProtection="0"/>
    <xf numFmtId="0" fontId="9" fillId="0" borderId="0" applyNumberFormat="0" applyFill="0" applyBorder="0" applyAlignment="0" applyProtection="0"/>
    <xf numFmtId="0" fontId="10" fillId="0" borderId="0"/>
    <xf numFmtId="0" fontId="11" fillId="0" borderId="0"/>
    <xf numFmtId="0" fontId="10" fillId="0" borderId="0"/>
    <xf numFmtId="0" fontId="11" fillId="0" borderId="0"/>
    <xf numFmtId="0" fontId="10" fillId="0" borderId="0"/>
    <xf numFmtId="0" fontId="15" fillId="0" borderId="0"/>
    <xf numFmtId="0" fontId="10" fillId="0" borderId="0"/>
    <xf numFmtId="0" fontId="11" fillId="0" borderId="0"/>
    <xf numFmtId="0" fontId="10" fillId="0" borderId="0"/>
    <xf numFmtId="0" fontId="10" fillId="0" borderId="0"/>
    <xf numFmtId="171" fontId="16" fillId="0" borderId="0"/>
    <xf numFmtId="0" fontId="11" fillId="2" borderId="7"/>
    <xf numFmtId="0" fontId="17" fillId="3" borderId="0" applyNumberFormat="0" applyBorder="0" applyProtection="0">
      <alignment horizontal="left" indent="1"/>
    </xf>
    <xf numFmtId="0" fontId="11" fillId="5" borderId="6"/>
    <xf numFmtId="0" fontId="12" fillId="0" borderId="0"/>
    <xf numFmtId="167" fontId="11" fillId="0" borderId="0" applyFont="0" applyFill="0" applyBorder="0" applyAlignment="0" applyProtection="0"/>
    <xf numFmtId="0" fontId="11" fillId="0" borderId="0" applyProtection="0"/>
    <xf numFmtId="43" fontId="21" fillId="0" borderId="0" applyFont="0" applyFill="0" applyBorder="0" applyAlignment="0" applyProtection="0"/>
    <xf numFmtId="0" fontId="10" fillId="0" borderId="0"/>
    <xf numFmtId="0" fontId="22" fillId="0" borderId="0"/>
    <xf numFmtId="0" fontId="23" fillId="0" borderId="0"/>
    <xf numFmtId="0" fontId="24" fillId="0" borderId="0"/>
    <xf numFmtId="0" fontId="24" fillId="0" borderId="0"/>
    <xf numFmtId="0" fontId="22" fillId="0" borderId="0"/>
    <xf numFmtId="0" fontId="21" fillId="6"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9" borderId="0" applyNumberFormat="0" applyBorder="0" applyAlignment="0" applyProtection="0"/>
    <xf numFmtId="0" fontId="21" fillId="12" borderId="0" applyNumberFormat="0" applyBorder="0" applyAlignment="0" applyProtection="0"/>
    <xf numFmtId="0" fontId="21" fillId="15" borderId="0" applyNumberFormat="0" applyBorder="0" applyAlignment="0" applyProtection="0"/>
    <xf numFmtId="0" fontId="25" fillId="16"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9" fontId="26" fillId="0" borderId="0"/>
    <xf numFmtId="0" fontId="18" fillId="0" borderId="8">
      <alignment horizontal="left" vertical="center" wrapText="1" readingOrder="1"/>
    </xf>
    <xf numFmtId="0" fontId="25" fillId="20"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23" borderId="0" applyNumberFormat="0" applyBorder="0" applyAlignment="0" applyProtection="0"/>
    <xf numFmtId="172" fontId="26" fillId="0" borderId="0" applyFont="0" applyFill="0" applyBorder="0" applyAlignment="0" applyProtection="0"/>
    <xf numFmtId="0" fontId="27" fillId="0" borderId="0" applyFont="0" applyFill="0" applyBorder="0" applyAlignment="0" applyProtection="0"/>
    <xf numFmtId="0" fontId="26" fillId="0" borderId="0" applyFont="0" applyFill="0" applyBorder="0" applyAlignment="0" applyProtection="0"/>
    <xf numFmtId="0" fontId="27" fillId="0" borderId="0" applyFont="0" applyFill="0" applyBorder="0" applyAlignment="0" applyProtection="0"/>
    <xf numFmtId="0" fontId="28" fillId="0" borderId="0">
      <alignment horizontal="center" wrapText="1"/>
      <protection locked="0"/>
    </xf>
    <xf numFmtId="0" fontId="29" fillId="0" borderId="0"/>
    <xf numFmtId="0" fontId="29" fillId="0" borderId="0"/>
    <xf numFmtId="0" fontId="10" fillId="0" borderId="0" applyFill="0" applyBorder="0">
      <alignment vertical="center"/>
    </xf>
    <xf numFmtId="0" fontId="10" fillId="0" borderId="0" applyFill="0" applyBorder="0">
      <alignment vertical="center"/>
    </xf>
    <xf numFmtId="0" fontId="10" fillId="0" borderId="0" applyFill="0" applyBorder="0">
      <alignment vertical="center"/>
    </xf>
    <xf numFmtId="0" fontId="10" fillId="0" borderId="0" applyFill="0" applyBorder="0">
      <alignment vertical="center"/>
    </xf>
    <xf numFmtId="173" fontId="30" fillId="0" borderId="0" applyFont="0" applyFill="0" applyBorder="0" applyAlignment="0" applyProtection="0"/>
    <xf numFmtId="0" fontId="27" fillId="0" borderId="0" applyFont="0" applyFill="0" applyBorder="0" applyAlignment="0" applyProtection="0"/>
    <xf numFmtId="0" fontId="26" fillId="0" borderId="0" applyFont="0" applyFill="0" applyBorder="0" applyAlignment="0" applyProtection="0"/>
    <xf numFmtId="0" fontId="27" fillId="0" borderId="0" applyFont="0" applyFill="0" applyBorder="0" applyAlignment="0" applyProtection="0"/>
    <xf numFmtId="173" fontId="30" fillId="0" borderId="3">
      <protection locked="0"/>
    </xf>
    <xf numFmtId="173" fontId="30" fillId="0" borderId="3">
      <protection locked="0"/>
    </xf>
    <xf numFmtId="0" fontId="31" fillId="7" borderId="0" applyNumberFormat="0" applyBorder="0" applyAlignment="0" applyProtection="0"/>
    <xf numFmtId="3" fontId="32" fillId="0" borderId="0"/>
    <xf numFmtId="5" fontId="33" fillId="0" borderId="2" applyAlignment="0" applyProtection="0"/>
    <xf numFmtId="38" fontId="34" fillId="0" borderId="0" applyFill="0" applyBorder="0" applyAlignment="0" applyProtection="0"/>
    <xf numFmtId="0" fontId="27" fillId="0" borderId="0"/>
    <xf numFmtId="0" fontId="35" fillId="0" borderId="0"/>
    <xf numFmtId="0" fontId="27" fillId="0" borderId="0"/>
    <xf numFmtId="174" fontId="10" fillId="0" borderId="0" applyFill="0" applyBorder="0" applyAlignment="0"/>
    <xf numFmtId="175" fontId="10" fillId="0" borderId="0" applyFill="0" applyBorder="0" applyAlignment="0"/>
    <xf numFmtId="175" fontId="10" fillId="0" borderId="0" applyFill="0" applyBorder="0" applyAlignment="0"/>
    <xf numFmtId="175" fontId="10" fillId="0" borderId="0" applyFill="0" applyBorder="0" applyAlignment="0"/>
    <xf numFmtId="175" fontId="10" fillId="0" borderId="0" applyFill="0" applyBorder="0" applyAlignment="0"/>
    <xf numFmtId="175" fontId="10" fillId="0" borderId="0" applyFill="0" applyBorder="0" applyAlignment="0"/>
    <xf numFmtId="173" fontId="20" fillId="0" borderId="0" applyFill="0" applyBorder="0" applyAlignment="0"/>
    <xf numFmtId="169" fontId="20" fillId="0" borderId="0" applyFill="0" applyBorder="0" applyAlignment="0"/>
    <xf numFmtId="176" fontId="16" fillId="0" borderId="0" applyFill="0" applyBorder="0" applyAlignment="0"/>
    <xf numFmtId="177" fontId="16" fillId="0" borderId="0" applyFill="0" applyBorder="0" applyAlignment="0"/>
    <xf numFmtId="174" fontId="10" fillId="0" borderId="0" applyFill="0" applyBorder="0" applyAlignment="0"/>
    <xf numFmtId="178" fontId="10" fillId="0" borderId="0" applyFill="0" applyBorder="0" applyAlignment="0"/>
    <xf numFmtId="173" fontId="20" fillId="0" borderId="0" applyFill="0" applyBorder="0" applyAlignment="0"/>
    <xf numFmtId="0" fontId="36" fillId="24" borderId="9" applyNumberFormat="0" applyAlignment="0" applyProtection="0"/>
    <xf numFmtId="0" fontId="37" fillId="25" borderId="10" applyNumberFormat="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1" fontId="10" fillId="0" borderId="0" applyFont="0" applyFill="0" applyBorder="0" applyAlignment="0" applyProtection="0"/>
    <xf numFmtId="41" fontId="10" fillId="0" borderId="0" applyFont="0" applyFill="0" applyBorder="0" applyAlignment="0" applyProtection="0"/>
    <xf numFmtId="17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1" fillId="0" borderId="0" applyFont="0" applyFill="0" applyBorder="0" applyAlignment="0" applyProtection="0"/>
    <xf numFmtId="169" fontId="11" fillId="0" borderId="0" applyFont="0" applyFill="0" applyBorder="0" applyAlignment="0" applyProtection="0"/>
    <xf numFmtId="164" fontId="1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9" fontId="21" fillId="0" borderId="0" applyFont="0" applyFill="0" applyBorder="0" applyAlignment="0" applyProtection="0"/>
    <xf numFmtId="167" fontId="21" fillId="0" borderId="0" applyFont="0" applyFill="0" applyBorder="0" applyAlignment="0" applyProtection="0"/>
    <xf numFmtId="164" fontId="21" fillId="0" borderId="0" applyFont="0" applyFill="0" applyBorder="0" applyAlignment="0" applyProtection="0"/>
    <xf numFmtId="169" fontId="21"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179" fontId="10" fillId="0" borderId="0" applyFont="0" applyFill="0" applyBorder="0" applyAlignment="0" applyProtection="0"/>
    <xf numFmtId="43" fontId="10" fillId="0" borderId="0" applyFont="0" applyFill="0" applyBorder="0" applyAlignment="0" applyProtection="0"/>
    <xf numFmtId="179" fontId="10"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NumberFormat="0" applyFont="0" applyBorder="0" applyAlignment="0" applyProtection="0"/>
    <xf numFmtId="43" fontId="10" fillId="0" borderId="0" applyNumberFormat="0" applyFont="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1" fillId="0" borderId="0" applyFont="0" applyFill="0" applyBorder="0" applyAlignment="0" applyProtection="0"/>
    <xf numFmtId="179" fontId="10" fillId="0" borderId="0" applyFont="0" applyFill="0" applyBorder="0" applyAlignment="0" applyProtection="0"/>
    <xf numFmtId="43" fontId="10" fillId="0" borderId="0" applyFont="0" applyFill="0" applyBorder="0" applyAlignment="0" applyProtection="0"/>
    <xf numFmtId="179"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21" fillId="0" borderId="0" applyFont="0" applyFill="0" applyBorder="0" applyAlignment="0" applyProtection="0"/>
    <xf numFmtId="180" fontId="30" fillId="0" borderId="0" applyNumberFormat="0" applyFont="0" applyFill="0" applyBorder="0" applyProtection="0"/>
    <xf numFmtId="43" fontId="10" fillId="0" borderId="0" applyFont="0" applyFill="0" applyBorder="0" applyAlignment="0" applyProtection="0"/>
    <xf numFmtId="43" fontId="21" fillId="0" borderId="0" applyFont="0" applyFill="0" applyBorder="0" applyAlignment="0" applyProtection="0"/>
    <xf numFmtId="43" fontId="10" fillId="0" borderId="0" applyFont="0" applyFill="0" applyBorder="0" applyAlignment="0" applyProtection="0"/>
    <xf numFmtId="169" fontId="11" fillId="0" borderId="0" applyFont="0" applyFill="0" applyBorder="0" applyAlignment="0" applyProtection="0"/>
    <xf numFmtId="166" fontId="11" fillId="0" borderId="0" applyFont="0" applyFill="0" applyBorder="0" applyAlignment="0" applyProtection="0"/>
    <xf numFmtId="169" fontId="11" fillId="0" borderId="0" applyFont="0" applyFill="0" applyBorder="0" applyAlignment="0" applyProtection="0">
      <alignment vertical="center"/>
    </xf>
    <xf numFmtId="43" fontId="11" fillId="0" borderId="0" applyFont="0" applyFill="0" applyBorder="0" applyAlignment="0" applyProtection="0"/>
    <xf numFmtId="43" fontId="11" fillId="0" borderId="0" applyFont="0" applyFill="0" applyBorder="0" applyAlignment="0" applyProtection="0"/>
    <xf numFmtId="0" fontId="11" fillId="0" borderId="0" applyFont="0" applyFill="0" applyBorder="0" applyAlignment="0" applyProtection="0"/>
    <xf numFmtId="169" fontId="11" fillId="0" borderId="0" applyFont="0" applyFill="0" applyBorder="0" applyAlignment="0" applyProtection="0"/>
    <xf numFmtId="167" fontId="11"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9" fontId="11" fillId="0" borderId="0" applyFont="0" applyFill="0" applyBorder="0" applyAlignment="0" applyProtection="0"/>
    <xf numFmtId="166" fontId="11" fillId="0" borderId="0" applyFont="0" applyFill="0" applyBorder="0" applyAlignment="0" applyProtection="0"/>
    <xf numFmtId="167" fontId="1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11" fillId="0" borderId="0" applyFont="0" applyFill="0" applyBorder="0" applyAlignment="0" applyProtection="0"/>
    <xf numFmtId="167" fontId="1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3" fontId="10" fillId="0" borderId="0" applyFont="0" applyFill="0" applyBorder="0" applyAlignment="0" applyProtection="0"/>
    <xf numFmtId="0" fontId="38" fillId="0" borderId="0" applyNumberFormat="0" applyAlignment="0">
      <alignment horizontal="left"/>
    </xf>
    <xf numFmtId="0" fontId="16" fillId="0" borderId="0" applyNumberFormat="0" applyAlignment="0"/>
    <xf numFmtId="173" fontId="39" fillId="0" borderId="11" applyNumberFormat="0" applyBorder="0" applyAlignment="0" applyProtection="0">
      <protection locked="0"/>
    </xf>
    <xf numFmtId="173" fontId="20" fillId="0" borderId="0" applyFont="0" applyFill="0" applyBorder="0" applyAlignment="0" applyProtection="0"/>
    <xf numFmtId="166" fontId="21"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10" fillId="0" borderId="0" applyFont="0" applyFill="0" applyBorder="0" applyAlignment="0" applyProtection="0"/>
    <xf numFmtId="181" fontId="10" fillId="0" borderId="0" applyFont="0" applyFill="0" applyBorder="0" applyAlignment="0" applyProtection="0"/>
    <xf numFmtId="182" fontId="10" fillId="0" borderId="4" applyBorder="0">
      <alignment horizontal="center"/>
    </xf>
    <xf numFmtId="14" fontId="7" fillId="0" borderId="0" applyFill="0" applyBorder="0" applyAlignment="0"/>
    <xf numFmtId="183" fontId="10" fillId="0" borderId="0" applyFont="0" applyFill="0" applyBorder="0" applyAlignment="0" applyProtection="0"/>
    <xf numFmtId="184" fontId="10" fillId="0" borderId="12">
      <alignment vertical="center"/>
    </xf>
    <xf numFmtId="164" fontId="10" fillId="0" borderId="0" applyFont="0" applyFill="0" applyBorder="0" applyAlignment="0" applyProtection="0"/>
    <xf numFmtId="166" fontId="10" fillId="0" borderId="0" applyFont="0" applyFill="0" applyBorder="0" applyAlignment="0" applyProtection="0"/>
    <xf numFmtId="0" fontId="40" fillId="0" borderId="0">
      <alignment horizontal="left"/>
    </xf>
    <xf numFmtId="174" fontId="10" fillId="0" borderId="0" applyFill="0" applyBorder="0" applyAlignment="0"/>
    <xf numFmtId="173" fontId="20" fillId="0" borderId="0" applyFill="0" applyBorder="0" applyAlignment="0"/>
    <xf numFmtId="174" fontId="10" fillId="0" borderId="0" applyFill="0" applyBorder="0" applyAlignment="0"/>
    <xf numFmtId="178" fontId="10" fillId="0" borderId="0" applyFill="0" applyBorder="0" applyAlignment="0"/>
    <xf numFmtId="173" fontId="20" fillId="0" borderId="0" applyFill="0" applyBorder="0" applyAlignment="0"/>
    <xf numFmtId="0" fontId="41" fillId="0" borderId="0" applyNumberFormat="0" applyAlignment="0">
      <alignment horizontal="left"/>
    </xf>
    <xf numFmtId="185" fontId="10" fillId="0" borderId="0" applyFont="0" applyFill="0" applyBorder="0" applyAlignment="0" applyProtection="0"/>
    <xf numFmtId="0" fontId="21" fillId="0" borderId="0"/>
    <xf numFmtId="0" fontId="42" fillId="0" borderId="0"/>
    <xf numFmtId="0" fontId="43" fillId="0" borderId="0"/>
    <xf numFmtId="0" fontId="44" fillId="0" borderId="0" applyNumberFormat="0" applyFill="0" applyBorder="0" applyAlignment="0" applyProtection="0"/>
    <xf numFmtId="2" fontId="10" fillId="0" borderId="0" applyFont="0" applyFill="0" applyBorder="0" applyAlignment="0" applyProtection="0"/>
    <xf numFmtId="0" fontId="45" fillId="0" borderId="0" applyNumberFormat="0" applyFill="0" applyBorder="0" applyAlignment="0" applyProtection="0">
      <alignment vertical="top"/>
      <protection locked="0"/>
    </xf>
    <xf numFmtId="0" fontId="30" fillId="0" borderId="13" applyNumberFormat="0" applyFill="0" applyBorder="0" applyAlignment="0" applyProtection="0">
      <protection locked="0"/>
    </xf>
    <xf numFmtId="0" fontId="30" fillId="0" borderId="13" applyNumberFormat="0" applyFill="0" applyBorder="0" applyAlignment="0" applyProtection="0">
      <protection locked="0"/>
    </xf>
    <xf numFmtId="186" fontId="46" fillId="0" borderId="8">
      <alignment horizontal="right"/>
    </xf>
    <xf numFmtId="0" fontId="47" fillId="8" borderId="0" applyNumberFormat="0" applyBorder="0" applyAlignment="0" applyProtection="0"/>
    <xf numFmtId="38" fontId="48" fillId="26" borderId="0" applyNumberFormat="0" applyBorder="0" applyAlignment="0" applyProtection="0"/>
    <xf numFmtId="38" fontId="48" fillId="26" borderId="0" applyNumberFormat="0" applyBorder="0" applyAlignment="0" applyProtection="0"/>
    <xf numFmtId="38" fontId="48" fillId="26" borderId="0" applyNumberFormat="0" applyBorder="0" applyAlignment="0" applyProtection="0"/>
    <xf numFmtId="38" fontId="48" fillId="26" borderId="0" applyNumberFormat="0" applyBorder="0" applyAlignment="0" applyProtection="0"/>
    <xf numFmtId="38" fontId="48" fillId="26" borderId="0" applyNumberFormat="0" applyBorder="0" applyAlignment="0" applyProtection="0"/>
    <xf numFmtId="38" fontId="48" fillId="26" borderId="0" applyNumberFormat="0" applyBorder="0" applyAlignment="0" applyProtection="0"/>
    <xf numFmtId="0" fontId="8" fillId="0" borderId="14" applyNumberFormat="0" applyAlignment="0" applyProtection="0">
      <alignment horizontal="left" vertical="center"/>
    </xf>
    <xf numFmtId="0" fontId="8" fillId="0" borderId="14" applyNumberFormat="0" applyAlignment="0" applyProtection="0">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8" fillId="0" borderId="5">
      <alignment horizontal="left" vertical="center"/>
    </xf>
    <xf numFmtId="0" fontId="49" fillId="0" borderId="0" applyNumberFormat="0" applyFill="0" applyBorder="0" applyAlignment="0" applyProtection="0"/>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51" fillId="0" borderId="0" applyNumberFormat="0" applyFill="0" applyBorder="0" applyAlignment="0" applyProtection="0">
      <alignment vertical="center"/>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187" fontId="10" fillId="0" borderId="0" applyProtection="0">
      <alignment horizontal="center"/>
    </xf>
    <xf numFmtId="187" fontId="10" fillId="0" borderId="0" applyProtection="0">
      <alignment horizontal="center"/>
    </xf>
    <xf numFmtId="187" fontId="10" fillId="0" borderId="0" applyProtection="0">
      <alignment horizontal="center"/>
    </xf>
    <xf numFmtId="187" fontId="10" fillId="0" borderId="0" applyProtection="0">
      <alignment horizontal="center"/>
    </xf>
    <xf numFmtId="10" fontId="48" fillId="27" borderId="1" applyNumberFormat="0" applyBorder="0" applyAlignment="0" applyProtection="0"/>
    <xf numFmtId="10" fontId="48" fillId="27" borderId="1" applyNumberFormat="0" applyBorder="0" applyAlignment="0" applyProtection="0"/>
    <xf numFmtId="10" fontId="48" fillId="27" borderId="1" applyNumberFormat="0" applyBorder="0" applyAlignment="0" applyProtection="0"/>
    <xf numFmtId="10" fontId="48" fillId="27" borderId="1" applyNumberFormat="0" applyBorder="0" applyAlignment="0" applyProtection="0"/>
    <xf numFmtId="10" fontId="48" fillId="27" borderId="1" applyNumberFormat="0" applyBorder="0" applyAlignment="0" applyProtection="0"/>
    <xf numFmtId="10" fontId="48" fillId="27" borderId="1" applyNumberFormat="0" applyBorder="0" applyAlignment="0" applyProtection="0"/>
    <xf numFmtId="10" fontId="48" fillId="27" borderId="1" applyNumberFormat="0" applyBorder="0" applyAlignment="0" applyProtection="0"/>
    <xf numFmtId="10" fontId="48" fillId="27" borderId="1" applyNumberFormat="0" applyBorder="0" applyAlignment="0" applyProtection="0"/>
    <xf numFmtId="10" fontId="48" fillId="27" borderId="1" applyNumberFormat="0" applyBorder="0" applyAlignment="0" applyProtection="0"/>
    <xf numFmtId="10" fontId="48" fillId="27" borderId="1" applyNumberFormat="0" applyBorder="0" applyAlignment="0" applyProtection="0"/>
    <xf numFmtId="10" fontId="48" fillId="27" borderId="1" applyNumberFormat="0" applyBorder="0" applyAlignment="0" applyProtection="0"/>
    <xf numFmtId="10" fontId="48" fillId="27" borderId="1" applyNumberFormat="0" applyBorder="0" applyAlignment="0" applyProtection="0"/>
    <xf numFmtId="10" fontId="48" fillId="27" borderId="1" applyNumberFormat="0" applyBorder="0" applyAlignment="0" applyProtection="0"/>
    <xf numFmtId="10" fontId="48" fillId="27" borderId="1" applyNumberFormat="0" applyBorder="0" applyAlignment="0" applyProtection="0"/>
    <xf numFmtId="10" fontId="48" fillId="27" borderId="1" applyNumberFormat="0" applyBorder="0" applyAlignment="0" applyProtection="0"/>
    <xf numFmtId="10" fontId="48" fillId="27" borderId="1" applyNumberFormat="0" applyBorder="0" applyAlignment="0" applyProtection="0"/>
    <xf numFmtId="10" fontId="48" fillId="27" borderId="1" applyNumberFormat="0" applyBorder="0" applyAlignment="0" applyProtection="0"/>
    <xf numFmtId="10" fontId="48" fillId="27" borderId="1" applyNumberFormat="0" applyBorder="0" applyAlignment="0" applyProtection="0"/>
    <xf numFmtId="10" fontId="48" fillId="27" borderId="1" applyNumberFormat="0" applyBorder="0" applyAlignment="0" applyProtection="0"/>
    <xf numFmtId="10" fontId="48" fillId="27" borderId="1" applyNumberFormat="0" applyBorder="0" applyAlignment="0" applyProtection="0"/>
    <xf numFmtId="10" fontId="48" fillId="27" borderId="1" applyNumberFormat="0" applyBorder="0" applyAlignment="0" applyProtection="0"/>
    <xf numFmtId="10" fontId="48" fillId="27" borderId="1" applyNumberFormat="0" applyBorder="0" applyAlignment="0" applyProtection="0"/>
    <xf numFmtId="10" fontId="48" fillId="27" borderId="1" applyNumberFormat="0" applyBorder="0" applyAlignment="0" applyProtection="0"/>
    <xf numFmtId="10" fontId="48" fillId="27" borderId="1" applyNumberFormat="0" applyBorder="0" applyAlignment="0" applyProtection="0"/>
    <xf numFmtId="10" fontId="48" fillId="27" borderId="1" applyNumberFormat="0" applyBorder="0" applyAlignment="0" applyProtection="0"/>
    <xf numFmtId="10" fontId="48" fillId="27" borderId="1" applyNumberFormat="0" applyBorder="0" applyAlignment="0" applyProtection="0"/>
    <xf numFmtId="10" fontId="48" fillId="27" borderId="1" applyNumberFormat="0" applyBorder="0" applyAlignment="0" applyProtection="0"/>
    <xf numFmtId="10" fontId="48" fillId="27" borderId="1" applyNumberFormat="0" applyBorder="0" applyAlignment="0" applyProtection="0"/>
    <xf numFmtId="10" fontId="48" fillId="27" borderId="1" applyNumberFormat="0" applyBorder="0" applyAlignment="0" applyProtection="0"/>
    <xf numFmtId="10" fontId="48" fillId="27" borderId="1" applyNumberFormat="0" applyBorder="0" applyAlignment="0" applyProtection="0"/>
    <xf numFmtId="10" fontId="48" fillId="27" borderId="1" applyNumberFormat="0" applyBorder="0" applyAlignment="0" applyProtection="0"/>
    <xf numFmtId="10" fontId="48" fillId="27" borderId="1" applyNumberFormat="0" applyBorder="0" applyAlignment="0" applyProtection="0"/>
    <xf numFmtId="10" fontId="48" fillId="27" borderId="1" applyNumberFormat="0" applyBorder="0" applyAlignment="0" applyProtection="0"/>
    <xf numFmtId="10" fontId="48" fillId="27" borderId="1" applyNumberFormat="0" applyBorder="0" applyAlignment="0" applyProtection="0"/>
    <xf numFmtId="10" fontId="48" fillId="27" borderId="1" applyNumberFormat="0" applyBorder="0" applyAlignment="0" applyProtection="0"/>
    <xf numFmtId="10" fontId="48" fillId="27" borderId="1" applyNumberFormat="0" applyBorder="0" applyAlignment="0" applyProtection="0"/>
    <xf numFmtId="0" fontId="53" fillId="11" borderId="9" applyNumberFormat="0" applyAlignment="0" applyProtection="0"/>
    <xf numFmtId="176" fontId="54" fillId="28" borderId="0"/>
    <xf numFmtId="0" fontId="10" fillId="0" borderId="0"/>
    <xf numFmtId="174" fontId="10" fillId="0" borderId="0" applyFill="0" applyBorder="0" applyAlignment="0"/>
    <xf numFmtId="173" fontId="20" fillId="0" borderId="0" applyFill="0" applyBorder="0" applyAlignment="0"/>
    <xf numFmtId="174" fontId="10" fillId="0" borderId="0" applyFill="0" applyBorder="0" applyAlignment="0"/>
    <xf numFmtId="178" fontId="10" fillId="0" borderId="0" applyFill="0" applyBorder="0" applyAlignment="0"/>
    <xf numFmtId="173" fontId="20" fillId="0" borderId="0" applyFill="0" applyBorder="0" applyAlignment="0"/>
    <xf numFmtId="0" fontId="55" fillId="0" borderId="15" applyNumberFormat="0" applyFill="0" applyAlignment="0" applyProtection="0"/>
    <xf numFmtId="176" fontId="56" fillId="29" borderId="0"/>
    <xf numFmtId="188" fontId="10" fillId="0" borderId="0" applyFont="0" applyFill="0" applyBorder="0" applyAlignment="0" applyProtection="0"/>
    <xf numFmtId="189" fontId="10" fillId="0" borderId="0" applyFont="0" applyFill="0" applyBorder="0" applyAlignment="0" applyProtection="0"/>
    <xf numFmtId="190" fontId="10" fillId="0" borderId="0" applyFont="0" applyFill="0" applyBorder="0" applyAlignment="0" applyProtection="0"/>
    <xf numFmtId="191" fontId="10" fillId="0" borderId="0" applyFont="0" applyFill="0" applyBorder="0" applyAlignment="0" applyProtection="0"/>
    <xf numFmtId="0" fontId="57" fillId="30" borderId="0" applyNumberFormat="0" applyBorder="0" applyAlignment="0" applyProtection="0"/>
    <xf numFmtId="37" fontId="58" fillId="0" borderId="0"/>
    <xf numFmtId="0" fontId="16" fillId="0" borderId="0"/>
    <xf numFmtId="192" fontId="59" fillId="0" borderId="0"/>
    <xf numFmtId="193" fontId="10" fillId="0" borderId="0"/>
    <xf numFmtId="0" fontId="10" fillId="0" borderId="0"/>
    <xf numFmtId="0" fontId="10" fillId="0" borderId="0"/>
    <xf numFmtId="0" fontId="10" fillId="0" borderId="0"/>
    <xf numFmtId="0" fontId="60" fillId="0" borderId="0"/>
    <xf numFmtId="0" fontId="60" fillId="0" borderId="0"/>
    <xf numFmtId="0" fontId="10" fillId="0" borderId="0"/>
    <xf numFmtId="0" fontId="60" fillId="0" borderId="0"/>
    <xf numFmtId="171" fontId="16" fillId="0" borderId="0"/>
    <xf numFmtId="171" fontId="16" fillId="0" borderId="0"/>
    <xf numFmtId="171" fontId="16" fillId="0" borderId="0"/>
    <xf numFmtId="171" fontId="16" fillId="0" borderId="0"/>
    <xf numFmtId="171" fontId="16" fillId="0" borderId="0"/>
    <xf numFmtId="171" fontId="16" fillId="0" borderId="0"/>
    <xf numFmtId="0" fontId="10" fillId="0" borderId="0"/>
    <xf numFmtId="194" fontId="16" fillId="0" borderId="0"/>
    <xf numFmtId="0" fontId="10" fillId="0" borderId="0"/>
    <xf numFmtId="0" fontId="10" fillId="0" borderId="0"/>
    <xf numFmtId="0" fontId="10" fillId="0" borderId="0"/>
    <xf numFmtId="0" fontId="10" fillId="0" borderId="0"/>
    <xf numFmtId="0" fontId="10" fillId="0" borderId="0"/>
    <xf numFmtId="194" fontId="16" fillId="0" borderId="0"/>
    <xf numFmtId="0" fontId="10" fillId="0" borderId="0"/>
    <xf numFmtId="0" fontId="10" fillId="0" borderId="0"/>
    <xf numFmtId="0" fontId="10" fillId="0" borderId="0"/>
    <xf numFmtId="0" fontId="10" fillId="0" borderId="0"/>
    <xf numFmtId="0" fontId="10" fillId="0" borderId="0"/>
    <xf numFmtId="194" fontId="16" fillId="0" borderId="0"/>
    <xf numFmtId="0" fontId="16" fillId="0" borderId="0"/>
    <xf numFmtId="0" fontId="16" fillId="0" borderId="0"/>
    <xf numFmtId="0" fontId="16" fillId="0" borderId="0"/>
    <xf numFmtId="0" fontId="16" fillId="0" borderId="0"/>
    <xf numFmtId="0" fontId="16" fillId="0" borderId="0"/>
    <xf numFmtId="0" fontId="10" fillId="0" borderId="0"/>
    <xf numFmtId="0" fontId="16" fillId="0" borderId="0"/>
    <xf numFmtId="0" fontId="61" fillId="0" borderId="0"/>
    <xf numFmtId="0" fontId="10" fillId="0" borderId="0"/>
    <xf numFmtId="0" fontId="61" fillId="0" borderId="0"/>
    <xf numFmtId="194" fontId="16" fillId="0" borderId="0"/>
    <xf numFmtId="0" fontId="16" fillId="0" borderId="0"/>
    <xf numFmtId="0" fontId="16" fillId="0" borderId="0"/>
    <xf numFmtId="0" fontId="16" fillId="0" borderId="0"/>
    <xf numFmtId="0" fontId="16" fillId="0" borderId="0"/>
    <xf numFmtId="0" fontId="16" fillId="0" borderId="0"/>
    <xf numFmtId="0" fontId="21" fillId="0" borderId="0"/>
    <xf numFmtId="0" fontId="16" fillId="0" borderId="0"/>
    <xf numFmtId="0" fontId="10" fillId="0" borderId="0"/>
    <xf numFmtId="0" fontId="10" fillId="0" borderId="0"/>
    <xf numFmtId="0" fontId="10" fillId="0" borderId="0"/>
    <xf numFmtId="0" fontId="10" fillId="0" borderId="0"/>
    <xf numFmtId="0" fontId="10" fillId="0" borderId="0"/>
    <xf numFmtId="0" fontId="11" fillId="0" borderId="0"/>
    <xf numFmtId="0" fontId="10" fillId="0" borderId="0"/>
    <xf numFmtId="0" fontId="10" fillId="0" borderId="0"/>
    <xf numFmtId="0" fontId="10" fillId="0" borderId="0"/>
    <xf numFmtId="0" fontId="11" fillId="0" borderId="0"/>
    <xf numFmtId="0" fontId="10" fillId="0" borderId="0"/>
    <xf numFmtId="0" fontId="10" fillId="0" borderId="0" applyFont="0" applyAlignment="0"/>
    <xf numFmtId="0" fontId="10" fillId="0" borderId="0"/>
    <xf numFmtId="0" fontId="62" fillId="0" borderId="0"/>
    <xf numFmtId="0" fontId="11" fillId="0" borderId="0"/>
    <xf numFmtId="0" fontId="11" fillId="0" borderId="0"/>
    <xf numFmtId="0" fontId="10" fillId="0" borderId="0"/>
    <xf numFmtId="0" fontId="11" fillId="0" borderId="0">
      <alignment vertical="center"/>
    </xf>
    <xf numFmtId="0" fontId="10" fillId="0" borderId="0" applyNumberFormat="0" applyFont="0" applyFill="0" applyBorder="0" applyAlignment="0" applyProtection="0">
      <alignment vertical="top"/>
    </xf>
    <xf numFmtId="0" fontId="10" fillId="0" borderId="0" applyNumberFormat="0" applyFont="0" applyFill="0" applyBorder="0" applyAlignment="0" applyProtection="0">
      <alignment vertical="top"/>
    </xf>
    <xf numFmtId="0" fontId="10" fillId="0" borderId="0" applyNumberFormat="0" applyFont="0" applyFill="0" applyBorder="0" applyAlignment="0" applyProtection="0">
      <alignment vertical="top"/>
    </xf>
    <xf numFmtId="0" fontId="10" fillId="0" borderId="0"/>
    <xf numFmtId="0" fontId="10" fillId="0" borderId="0"/>
    <xf numFmtId="0" fontId="10" fillId="0" borderId="0"/>
    <xf numFmtId="0" fontId="10" fillId="0" borderId="0"/>
    <xf numFmtId="0" fontId="10" fillId="0" borderId="0"/>
    <xf numFmtId="0" fontId="6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30" fillId="0" borderId="0"/>
    <xf numFmtId="0" fontId="21" fillId="0" borderId="0"/>
    <xf numFmtId="0" fontId="21" fillId="0" borderId="0"/>
    <xf numFmtId="0" fontId="21" fillId="0" borderId="0"/>
    <xf numFmtId="0" fontId="64" fillId="0" borderId="0"/>
    <xf numFmtId="0" fontId="10" fillId="0" borderId="0"/>
    <xf numFmtId="0" fontId="62" fillId="0" borderId="0"/>
    <xf numFmtId="0" fontId="65" fillId="0" borderId="0"/>
    <xf numFmtId="0" fontId="11" fillId="0" borderId="0">
      <alignment vertical="center"/>
    </xf>
    <xf numFmtId="14" fontId="10" fillId="0" borderId="0"/>
    <xf numFmtId="14" fontId="10" fillId="0" borderId="0"/>
    <xf numFmtId="14" fontId="10" fillId="0" borderId="0"/>
    <xf numFmtId="14" fontId="10" fillId="0" borderId="0"/>
    <xf numFmtId="14" fontId="10" fillId="0" borderId="0"/>
    <xf numFmtId="0" fontId="16" fillId="0" borderId="0"/>
    <xf numFmtId="0" fontId="16" fillId="0" borderId="0"/>
    <xf numFmtId="0" fontId="16" fillId="0" borderId="0"/>
    <xf numFmtId="0" fontId="16" fillId="0" borderId="0"/>
    <xf numFmtId="0" fontId="10" fillId="0" borderId="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2" fillId="0" borderId="0"/>
    <xf numFmtId="0" fontId="10" fillId="0" borderId="0"/>
    <xf numFmtId="14" fontId="10" fillId="0" borderId="0"/>
    <xf numFmtId="0" fontId="10" fillId="0" borderId="0"/>
    <xf numFmtId="14" fontId="10" fillId="0" borderId="0"/>
    <xf numFmtId="0" fontId="10" fillId="0" borderId="0"/>
    <xf numFmtId="14" fontId="10" fillId="0" borderId="0"/>
    <xf numFmtId="0" fontId="10" fillId="0" borderId="0"/>
    <xf numFmtId="0" fontId="11" fillId="0" borderId="0"/>
    <xf numFmtId="0" fontId="10" fillId="0" borderId="0"/>
    <xf numFmtId="0" fontId="10" fillId="0" borderId="0"/>
    <xf numFmtId="0" fontId="10" fillId="0" borderId="0"/>
    <xf numFmtId="0" fontId="10" fillId="0" borderId="0"/>
    <xf numFmtId="0" fontId="10" fillId="0" borderId="0"/>
    <xf numFmtId="0" fontId="11" fillId="0" borderId="0"/>
    <xf numFmtId="0" fontId="10" fillId="0" borderId="0"/>
    <xf numFmtId="0" fontId="11" fillId="0" borderId="0"/>
    <xf numFmtId="0" fontId="11" fillId="0" borderId="0" applyProtection="0"/>
    <xf numFmtId="171" fontId="16" fillId="0" borderId="0"/>
    <xf numFmtId="0" fontId="10" fillId="0" borderId="0"/>
    <xf numFmtId="0" fontId="10" fillId="0" borderId="0"/>
    <xf numFmtId="0" fontId="10" fillId="0" borderId="0"/>
    <xf numFmtId="0" fontId="10" fillId="0" borderId="0"/>
    <xf numFmtId="0" fontId="10" fillId="0" borderId="0"/>
    <xf numFmtId="0" fontId="10" fillId="0" borderId="0"/>
    <xf numFmtId="171" fontId="16" fillId="0" borderId="0"/>
    <xf numFmtId="171" fontId="16" fillId="0" borderId="0"/>
    <xf numFmtId="171" fontId="16" fillId="0" borderId="0"/>
    <xf numFmtId="171" fontId="16"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0" fillId="0" borderId="0"/>
    <xf numFmtId="0" fontId="16" fillId="0" borderId="0"/>
    <xf numFmtId="0" fontId="10" fillId="0" borderId="0"/>
    <xf numFmtId="0" fontId="16" fillId="0" borderId="0"/>
    <xf numFmtId="0" fontId="10" fillId="0" borderId="0"/>
    <xf numFmtId="0" fontId="16" fillId="0" borderId="0"/>
    <xf numFmtId="0" fontId="10" fillId="0" borderId="0"/>
    <xf numFmtId="0" fontId="16" fillId="0" borderId="0"/>
    <xf numFmtId="0" fontId="16" fillId="0" borderId="0"/>
    <xf numFmtId="0" fontId="11" fillId="0" borderId="0"/>
    <xf numFmtId="0" fontId="11" fillId="0" borderId="0"/>
    <xf numFmtId="0" fontId="11" fillId="0" borderId="0">
      <alignment vertical="center"/>
    </xf>
    <xf numFmtId="0" fontId="11" fillId="0" borderId="0"/>
    <xf numFmtId="0" fontId="10" fillId="0" borderId="0"/>
    <xf numFmtId="0" fontId="21" fillId="0" borderId="0"/>
    <xf numFmtId="195" fontId="16" fillId="0" borderId="0"/>
    <xf numFmtId="0" fontId="10" fillId="0" borderId="0"/>
    <xf numFmtId="0" fontId="10" fillId="0" borderId="0"/>
    <xf numFmtId="0" fontId="10" fillId="0" borderId="0"/>
    <xf numFmtId="0" fontId="10" fillId="0" borderId="0"/>
    <xf numFmtId="0" fontId="10" fillId="0" borderId="0"/>
    <xf numFmtId="0" fontId="21" fillId="0" borderId="0"/>
    <xf numFmtId="195" fontId="16" fillId="0" borderId="0"/>
    <xf numFmtId="0" fontId="21" fillId="0" borderId="0"/>
    <xf numFmtId="195" fontId="16" fillId="0" borderId="0"/>
    <xf numFmtId="0" fontId="21" fillId="0" borderId="0"/>
    <xf numFmtId="195" fontId="16" fillId="0" borderId="0"/>
    <xf numFmtId="0" fontId="21" fillId="0" borderId="0"/>
    <xf numFmtId="195" fontId="16" fillId="0" borderId="0"/>
    <xf numFmtId="0" fontId="21" fillId="0" borderId="0"/>
    <xf numFmtId="0" fontId="21" fillId="0" borderId="0"/>
    <xf numFmtId="0" fontId="11" fillId="0" borderId="0"/>
    <xf numFmtId="0" fontId="10" fillId="0" borderId="0"/>
    <xf numFmtId="0" fontId="66" fillId="0" borderId="0"/>
    <xf numFmtId="0" fontId="11" fillId="0" borderId="0">
      <alignment vertical="center"/>
    </xf>
    <xf numFmtId="0" fontId="10" fillId="0" borderId="0" applyNumberFormat="0" applyFont="0" applyFill="0" applyBorder="0" applyAlignment="0" applyProtection="0">
      <alignment vertical="top"/>
    </xf>
    <xf numFmtId="195" fontId="16" fillId="0" borderId="0"/>
    <xf numFmtId="195" fontId="16" fillId="0" borderId="0"/>
    <xf numFmtId="195" fontId="16" fillId="0" borderId="0"/>
    <xf numFmtId="195" fontId="16" fillId="0" borderId="0"/>
    <xf numFmtId="0" fontId="10" fillId="0" borderId="0"/>
    <xf numFmtId="195" fontId="16" fillId="0" borderId="0"/>
    <xf numFmtId="0" fontId="11" fillId="0" borderId="0"/>
    <xf numFmtId="0" fontId="11" fillId="0" borderId="0"/>
    <xf numFmtId="0" fontId="11" fillId="0" borderId="0"/>
    <xf numFmtId="0" fontId="11" fillId="0" borderId="0"/>
    <xf numFmtId="0" fontId="11" fillId="0" borderId="0"/>
    <xf numFmtId="0" fontId="10" fillId="0" borderId="0" applyNumberFormat="0" applyFont="0" applyFill="0" applyBorder="0" applyAlignment="0" applyProtection="0">
      <alignment vertical="top"/>
    </xf>
    <xf numFmtId="0" fontId="10" fillId="0" borderId="0" applyNumberFormat="0" applyFont="0" applyFill="0" applyBorder="0" applyAlignment="0" applyProtection="0">
      <alignment vertical="top"/>
    </xf>
    <xf numFmtId="0" fontId="10" fillId="0" borderId="0" applyNumberFormat="0" applyFont="0" applyFill="0" applyBorder="0" applyAlignment="0" applyProtection="0">
      <alignment vertical="top"/>
    </xf>
    <xf numFmtId="0" fontId="10" fillId="0" borderId="0" applyNumberFormat="0" applyFont="0" applyFill="0" applyBorder="0" applyAlignment="0" applyProtection="0">
      <alignment vertical="top"/>
    </xf>
    <xf numFmtId="0" fontId="10" fillId="0" borderId="0" applyNumberFormat="0" applyFont="0" applyFill="0" applyBorder="0" applyAlignment="0" applyProtection="0">
      <alignment vertical="top"/>
    </xf>
    <xf numFmtId="0" fontId="10" fillId="0" borderId="0" applyNumberFormat="0" applyFont="0" applyFill="0" applyBorder="0" applyAlignment="0" applyProtection="0">
      <alignment vertical="top"/>
    </xf>
    <xf numFmtId="0" fontId="10" fillId="0" borderId="0" applyNumberFormat="0" applyFont="0" applyFill="0" applyBorder="0" applyAlignment="0" applyProtection="0">
      <alignment vertical="top"/>
    </xf>
    <xf numFmtId="0" fontId="10" fillId="0" borderId="0" applyNumberFormat="0" applyFont="0" applyFill="0" applyBorder="0" applyAlignment="0" applyProtection="0">
      <alignment vertical="top"/>
    </xf>
    <xf numFmtId="0" fontId="10" fillId="0" borderId="0" applyNumberFormat="0" applyFont="0" applyFill="0" applyBorder="0" applyAlignment="0" applyProtection="0">
      <alignment vertical="top"/>
    </xf>
    <xf numFmtId="0" fontId="10" fillId="0" borderId="0" applyNumberFormat="0" applyFont="0" applyFill="0" applyBorder="0" applyAlignment="0" applyProtection="0">
      <alignment vertical="top"/>
    </xf>
    <xf numFmtId="0" fontId="10" fillId="0" borderId="0" applyNumberFormat="0" applyFont="0" applyFill="0" applyBorder="0" applyAlignment="0" applyProtection="0">
      <alignment vertical="top"/>
    </xf>
    <xf numFmtId="0" fontId="10" fillId="0" borderId="0" applyNumberFormat="0" applyFont="0" applyFill="0" applyBorder="0" applyAlignment="0" applyProtection="0">
      <alignment vertical="top"/>
    </xf>
    <xf numFmtId="0" fontId="10" fillId="0" borderId="0" applyNumberFormat="0" applyFont="0" applyFill="0" applyBorder="0" applyAlignment="0" applyProtection="0">
      <alignment vertical="top"/>
    </xf>
    <xf numFmtId="0" fontId="10" fillId="0" borderId="0" applyNumberFormat="0" applyFont="0" applyFill="0" applyBorder="0" applyAlignment="0" applyProtection="0">
      <alignment vertical="top"/>
    </xf>
    <xf numFmtId="0" fontId="10" fillId="0" borderId="0" applyNumberFormat="0" applyFont="0" applyFill="0" applyBorder="0" applyAlignment="0" applyProtection="0">
      <alignment vertical="top"/>
    </xf>
    <xf numFmtId="0" fontId="10" fillId="0" borderId="0" applyNumberFormat="0" applyFont="0" applyFill="0" applyBorder="0" applyAlignment="0" applyProtection="0">
      <alignment vertical="top"/>
    </xf>
    <xf numFmtId="0" fontId="10" fillId="0" borderId="0" applyNumberFormat="0" applyFont="0" applyFill="0" applyBorder="0" applyAlignment="0" applyProtection="0">
      <alignment vertical="top"/>
    </xf>
    <xf numFmtId="0" fontId="10" fillId="0" borderId="0" applyNumberFormat="0" applyFont="0" applyFill="0" applyBorder="0" applyAlignment="0" applyProtection="0">
      <alignment vertical="top"/>
    </xf>
    <xf numFmtId="0" fontId="10" fillId="0" borderId="0" applyNumberFormat="0" applyFont="0" applyFill="0" applyBorder="0" applyAlignment="0" applyProtection="0">
      <alignment vertical="top"/>
    </xf>
    <xf numFmtId="0" fontId="10" fillId="0" borderId="0" applyNumberFormat="0" applyFont="0" applyFill="0" applyBorder="0" applyAlignment="0" applyProtection="0">
      <alignment vertical="top"/>
    </xf>
    <xf numFmtId="0" fontId="10" fillId="0" borderId="0" applyNumberFormat="0" applyFont="0" applyFill="0" applyBorder="0" applyAlignment="0" applyProtection="0">
      <alignment vertical="top"/>
    </xf>
    <xf numFmtId="0" fontId="10" fillId="0" borderId="0" applyNumberFormat="0" applyFont="0" applyFill="0" applyBorder="0" applyAlignment="0" applyProtection="0">
      <alignment vertical="top"/>
    </xf>
    <xf numFmtId="0" fontId="10" fillId="0" borderId="0" applyNumberFormat="0" applyFont="0" applyFill="0" applyBorder="0" applyAlignment="0" applyProtection="0">
      <alignment vertical="top"/>
    </xf>
    <xf numFmtId="0" fontId="10" fillId="0" borderId="0" applyNumberFormat="0" applyFont="0" applyFill="0" applyBorder="0" applyAlignment="0" applyProtection="0">
      <alignment vertical="top"/>
    </xf>
    <xf numFmtId="0" fontId="10" fillId="0" borderId="0" applyNumberFormat="0" applyFont="0" applyFill="0" applyBorder="0" applyAlignment="0" applyProtection="0">
      <alignment vertical="top"/>
    </xf>
    <xf numFmtId="0" fontId="10" fillId="0" borderId="0" applyNumberFormat="0" applyFont="0" applyFill="0" applyBorder="0" applyAlignment="0" applyProtection="0">
      <alignment vertical="top"/>
    </xf>
    <xf numFmtId="0" fontId="11" fillId="0" borderId="0">
      <alignment vertical="center"/>
    </xf>
    <xf numFmtId="194" fontId="16" fillId="0" borderId="0"/>
    <xf numFmtId="0" fontId="11" fillId="0" borderId="0"/>
    <xf numFmtId="0" fontId="11" fillId="0" borderId="0"/>
    <xf numFmtId="0" fontId="11" fillId="0" borderId="0"/>
    <xf numFmtId="0" fontId="11" fillId="0" borderId="0"/>
    <xf numFmtId="0" fontId="11" fillId="0" borderId="0"/>
    <xf numFmtId="0" fontId="10" fillId="0" borderId="0"/>
    <xf numFmtId="196" fontId="16" fillId="0" borderId="0"/>
    <xf numFmtId="0" fontId="10" fillId="0" borderId="0" applyNumberFormat="0" applyFont="0" applyFill="0" applyBorder="0" applyAlignment="0" applyProtection="0">
      <alignment vertical="top"/>
    </xf>
    <xf numFmtId="0" fontId="10" fillId="0" borderId="0" applyNumberFormat="0" applyFont="0" applyFill="0" applyBorder="0" applyAlignment="0" applyProtection="0">
      <alignment vertical="top"/>
    </xf>
    <xf numFmtId="0" fontId="10" fillId="0" borderId="0" applyNumberFormat="0" applyFont="0" applyFill="0" applyBorder="0" applyAlignment="0" applyProtection="0">
      <alignment vertical="top"/>
    </xf>
    <xf numFmtId="0" fontId="10" fillId="0" borderId="0" applyNumberFormat="0" applyFont="0" applyFill="0" applyBorder="0" applyAlignment="0" applyProtection="0">
      <alignment vertical="top"/>
    </xf>
    <xf numFmtId="0" fontId="10" fillId="0" borderId="0" applyNumberFormat="0" applyFont="0" applyFill="0" applyBorder="0" applyAlignment="0" applyProtection="0">
      <alignment vertical="top"/>
    </xf>
    <xf numFmtId="0" fontId="10" fillId="0" borderId="0"/>
    <xf numFmtId="196" fontId="16" fillId="0" borderId="0"/>
    <xf numFmtId="0" fontId="10" fillId="0" borderId="0"/>
    <xf numFmtId="196" fontId="16" fillId="0" borderId="0"/>
    <xf numFmtId="0" fontId="10" fillId="0" borderId="0"/>
    <xf numFmtId="196" fontId="16" fillId="0" borderId="0"/>
    <xf numFmtId="0" fontId="10" fillId="0" borderId="0"/>
    <xf numFmtId="196" fontId="16" fillId="0" borderId="0"/>
    <xf numFmtId="0" fontId="10" fillId="0" borderId="0"/>
    <xf numFmtId="0" fontId="10" fillId="0" borderId="0"/>
    <xf numFmtId="196" fontId="16" fillId="0" borderId="0"/>
    <xf numFmtId="0" fontId="11" fillId="0" borderId="0">
      <alignment vertical="center"/>
    </xf>
    <xf numFmtId="0" fontId="10" fillId="0" borderId="0"/>
    <xf numFmtId="0" fontId="10" fillId="0" borderId="0"/>
    <xf numFmtId="0" fontId="67" fillId="0" borderId="0"/>
    <xf numFmtId="0" fontId="10" fillId="0" borderId="0"/>
    <xf numFmtId="0" fontId="10" fillId="0" borderId="0" applyNumberFormat="0" applyFont="0" applyFill="0" applyBorder="0" applyAlignment="0" applyProtection="0">
      <alignment vertical="top"/>
    </xf>
    <xf numFmtId="0" fontId="10" fillId="0" borderId="0" applyNumberFormat="0" applyFont="0" applyFill="0" applyBorder="0" applyAlignment="0" applyProtection="0">
      <alignment vertical="top"/>
    </xf>
    <xf numFmtId="0" fontId="10" fillId="0" borderId="0" applyNumberFormat="0" applyFont="0" applyFill="0" applyBorder="0" applyAlignment="0" applyProtection="0">
      <alignment vertical="top"/>
    </xf>
    <xf numFmtId="0" fontId="10" fillId="0" borderId="0" applyNumberFormat="0" applyFont="0" applyFill="0" applyBorder="0" applyAlignment="0" applyProtection="0">
      <alignment vertical="top"/>
    </xf>
    <xf numFmtId="0" fontId="10" fillId="0" borderId="0" applyNumberFormat="0" applyFont="0" applyFill="0" applyBorder="0" applyAlignment="0" applyProtection="0">
      <alignment vertical="top"/>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0" fontId="10" fillId="31" borderId="16" applyNumberFormat="0" applyFont="0" applyAlignment="0" applyProtection="0"/>
    <xf numFmtId="179" fontId="10" fillId="0" borderId="0" applyFont="0" applyFill="0" applyBorder="0" applyAlignment="0" applyProtection="0"/>
    <xf numFmtId="197" fontId="10" fillId="0" borderId="0" applyFont="0" applyFill="0" applyBorder="0" applyAlignment="0" applyProtection="0"/>
    <xf numFmtId="0" fontId="68" fillId="24" borderId="17" applyNumberFormat="0" applyAlignment="0" applyProtection="0"/>
    <xf numFmtId="0" fontId="69" fillId="32" borderId="0"/>
    <xf numFmtId="14" fontId="28" fillId="0" borderId="0">
      <alignment horizontal="center" wrapText="1"/>
      <protection locked="0"/>
    </xf>
    <xf numFmtId="177" fontId="16" fillId="0" borderId="0" applyFont="0" applyFill="0" applyBorder="0" applyAlignment="0" applyProtection="0"/>
    <xf numFmtId="198" fontId="10" fillId="0" borderId="0" applyFont="0" applyFill="0" applyBorder="0" applyAlignment="0" applyProtection="0"/>
    <xf numFmtId="10" fontId="10" fillId="0" borderId="0" applyFont="0" applyFill="0" applyBorder="0" applyAlignment="0" applyProtection="0"/>
    <xf numFmtId="10" fontId="10" fillId="0" borderId="0" applyFont="0" applyFill="0" applyBorder="0" applyAlignment="0" applyProtection="0"/>
    <xf numFmtId="10" fontId="10" fillId="0" borderId="0" applyFont="0" applyFill="0" applyBorder="0" applyAlignment="0" applyProtection="0"/>
    <xf numFmtId="10" fontId="10" fillId="0" borderId="0" applyFont="0" applyFill="0" applyBorder="0" applyAlignment="0" applyProtection="0"/>
    <xf numFmtId="10" fontId="10" fillId="0" borderId="0" applyFont="0" applyFill="0" applyBorder="0" applyAlignment="0" applyProtection="0"/>
    <xf numFmtId="10"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21"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21" fillId="0" borderId="0" applyFont="0" applyFill="0" applyBorder="0" applyAlignment="0" applyProtection="0"/>
    <xf numFmtId="9" fontId="10"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70" fillId="0" borderId="0" applyFont="0"/>
    <xf numFmtId="174" fontId="10" fillId="0" borderId="0" applyFill="0" applyBorder="0" applyAlignment="0"/>
    <xf numFmtId="173" fontId="20" fillId="0" borderId="0" applyFill="0" applyBorder="0" applyAlignment="0"/>
    <xf numFmtId="174" fontId="10" fillId="0" borderId="0" applyFill="0" applyBorder="0" applyAlignment="0"/>
    <xf numFmtId="178" fontId="10" fillId="0" borderId="0" applyFill="0" applyBorder="0" applyAlignment="0"/>
    <xf numFmtId="173" fontId="20" fillId="0" borderId="0" applyFill="0" applyBorder="0" applyAlignment="0"/>
    <xf numFmtId="196" fontId="40" fillId="0" borderId="0"/>
    <xf numFmtId="0" fontId="34" fillId="0" borderId="0" applyNumberFormat="0" applyFont="0" applyFill="0" applyBorder="0" applyAlignment="0" applyProtection="0">
      <alignment horizontal="left"/>
    </xf>
    <xf numFmtId="3" fontId="71" fillId="0" borderId="0"/>
    <xf numFmtId="199" fontId="10" fillId="0" borderId="0" applyNumberFormat="0" applyFill="0" applyBorder="0" applyAlignment="0" applyProtection="0">
      <alignment horizontal="left"/>
    </xf>
    <xf numFmtId="199" fontId="10" fillId="0" borderId="0" applyNumberFormat="0" applyFill="0" applyBorder="0" applyAlignment="0" applyProtection="0">
      <alignment horizontal="left"/>
    </xf>
    <xf numFmtId="199" fontId="10" fillId="0" borderId="0" applyNumberFormat="0" applyFill="0" applyBorder="0" applyAlignment="0" applyProtection="0">
      <alignment horizontal="left"/>
    </xf>
    <xf numFmtId="199" fontId="10" fillId="0" borderId="0" applyNumberFormat="0" applyFill="0" applyBorder="0" applyAlignment="0" applyProtection="0">
      <alignment horizontal="left"/>
    </xf>
    <xf numFmtId="199" fontId="10" fillId="0" borderId="0" applyNumberFormat="0" applyFill="0" applyBorder="0" applyAlignment="0" applyProtection="0">
      <alignment horizontal="left"/>
    </xf>
    <xf numFmtId="199" fontId="10" fillId="0" borderId="0" applyNumberFormat="0" applyFill="0" applyBorder="0" applyAlignment="0" applyProtection="0">
      <alignment horizontal="left"/>
    </xf>
    <xf numFmtId="0" fontId="72" fillId="0" borderId="0" applyNumberFormat="0" applyFill="0" applyBorder="0" applyAlignment="0" applyProtection="0">
      <alignment vertical="top"/>
      <protection locked="0"/>
    </xf>
    <xf numFmtId="0" fontId="34" fillId="0" borderId="0"/>
    <xf numFmtId="0" fontId="73" fillId="0" borderId="0">
      <alignment horizontal="center" vertical="center"/>
    </xf>
    <xf numFmtId="0" fontId="24" fillId="0" borderId="0"/>
    <xf numFmtId="40" fontId="74" fillId="0" borderId="0" applyBorder="0">
      <alignment horizontal="right"/>
    </xf>
    <xf numFmtId="49" fontId="7" fillId="0" borderId="0" applyFill="0" applyBorder="0" applyAlignment="0"/>
    <xf numFmtId="200" fontId="10" fillId="0" borderId="0" applyFill="0" applyBorder="0" applyAlignment="0"/>
    <xf numFmtId="201" fontId="10" fillId="0" borderId="0" applyFill="0" applyBorder="0" applyAlignment="0"/>
    <xf numFmtId="40" fontId="75" fillId="0" borderId="0"/>
    <xf numFmtId="40" fontId="75" fillId="0" borderId="0"/>
    <xf numFmtId="0" fontId="76" fillId="0" borderId="18" applyNumberFormat="0" applyFill="0" applyAlignment="0" applyProtection="0"/>
    <xf numFmtId="197" fontId="10" fillId="0" borderId="0" applyFont="0" applyFill="0" applyBorder="0" applyAlignment="0" applyProtection="0"/>
    <xf numFmtId="179" fontId="10" fillId="0" borderId="0" applyFont="0" applyFill="0" applyBorder="0" applyAlignment="0" applyProtection="0"/>
    <xf numFmtId="192" fontId="19" fillId="0" borderId="1">
      <alignment horizontal="center" vertical="center"/>
    </xf>
    <xf numFmtId="192" fontId="19" fillId="0" borderId="1">
      <alignment horizontal="center" vertical="center"/>
    </xf>
    <xf numFmtId="202" fontId="10" fillId="0" borderId="0" applyFont="0" applyFill="0" applyBorder="0" applyAlignment="0" applyProtection="0"/>
    <xf numFmtId="203" fontId="10" fillId="0" borderId="0" applyFont="0" applyFill="0" applyBorder="0" applyAlignment="0" applyProtection="0"/>
    <xf numFmtId="204" fontId="10" fillId="0" borderId="0" applyFont="0" applyFill="0" applyBorder="0" applyAlignment="0" applyProtection="0"/>
    <xf numFmtId="205" fontId="10" fillId="0" borderId="0" applyFont="0" applyFill="0" applyBorder="0" applyAlignment="0" applyProtection="0"/>
    <xf numFmtId="0" fontId="77" fillId="0" borderId="0" applyNumberFormat="0" applyFill="0" applyBorder="0" applyAlignment="0" applyProtection="0"/>
    <xf numFmtId="174" fontId="10" fillId="0" borderId="0" applyFont="0" applyFill="0" applyBorder="0" applyAlignment="0" applyProtection="0"/>
    <xf numFmtId="39" fontId="10" fillId="0" borderId="0" applyFont="0" applyFill="0" applyBorder="0" applyAlignment="0" applyProtection="0"/>
    <xf numFmtId="10" fontId="10" fillId="0" borderId="0" applyFont="0" applyFill="0" applyBorder="0" applyAlignment="0" applyProtection="0"/>
    <xf numFmtId="0" fontId="78" fillId="0" borderId="0"/>
    <xf numFmtId="202" fontId="10" fillId="0" borderId="0" applyFont="0" applyFill="0" applyBorder="0" applyAlignment="0" applyProtection="0"/>
    <xf numFmtId="203" fontId="10" fillId="0" borderId="0" applyFont="0" applyFill="0" applyBorder="0" applyAlignment="0" applyProtection="0"/>
    <xf numFmtId="206" fontId="79" fillId="0" borderId="0" applyFont="0" applyFill="0" applyBorder="0" applyAlignment="0" applyProtection="0"/>
    <xf numFmtId="207" fontId="79" fillId="0" borderId="0" applyFont="0" applyFill="0" applyBorder="0" applyAlignment="0" applyProtection="0"/>
    <xf numFmtId="0" fontId="80" fillId="0" borderId="0"/>
    <xf numFmtId="0" fontId="81" fillId="0" borderId="0"/>
    <xf numFmtId="207" fontId="82" fillId="0" borderId="0" applyFont="0" applyFill="0" applyBorder="0" applyAlignment="0" applyProtection="0"/>
    <xf numFmtId="206" fontId="83" fillId="0" borderId="0" applyFont="0" applyFill="0" applyBorder="0" applyAlignment="0" applyProtection="0"/>
    <xf numFmtId="40" fontId="83" fillId="0" borderId="0" applyFont="0" applyFill="0" applyBorder="0" applyAlignment="0" applyProtection="0"/>
    <xf numFmtId="38" fontId="83" fillId="0" borderId="0" applyFont="0" applyFill="0" applyBorder="0" applyAlignment="0" applyProtection="0"/>
    <xf numFmtId="197" fontId="10" fillId="0" borderId="0" applyFont="0" applyFill="0" applyBorder="0" applyAlignment="0" applyProtection="0"/>
    <xf numFmtId="0" fontId="84" fillId="0" borderId="0"/>
    <xf numFmtId="0" fontId="23" fillId="0" borderId="0"/>
    <xf numFmtId="0" fontId="24" fillId="0" borderId="0"/>
    <xf numFmtId="0" fontId="10" fillId="0" borderId="0"/>
    <xf numFmtId="0" fontId="21" fillId="6"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9" borderId="0" applyNumberFormat="0" applyBorder="0" applyAlignment="0" applyProtection="0"/>
    <xf numFmtId="0" fontId="21" fillId="12" borderId="0" applyNumberFormat="0" applyBorder="0" applyAlignment="0" applyProtection="0"/>
    <xf numFmtId="0" fontId="21" fillId="15" borderId="0" applyNumberFormat="0" applyBorder="0" applyAlignment="0" applyProtection="0"/>
    <xf numFmtId="0" fontId="25" fillId="16"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23" borderId="0" applyNumberFormat="0" applyBorder="0" applyAlignment="0" applyProtection="0"/>
    <xf numFmtId="0" fontId="31" fillId="7" borderId="0" applyNumberFormat="0" applyBorder="0" applyAlignment="0" applyProtection="0"/>
    <xf numFmtId="0" fontId="36" fillId="24" borderId="9" applyNumberFormat="0" applyAlignment="0" applyProtection="0"/>
    <xf numFmtId="0" fontId="37" fillId="25" borderId="10" applyNumberFormat="0" applyAlignment="0" applyProtection="0"/>
    <xf numFmtId="166" fontId="10" fillId="0" borderId="0" applyFont="0" applyFill="0" applyBorder="0" applyAlignment="0" applyProtection="0"/>
    <xf numFmtId="166"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6" fontId="30" fillId="0" borderId="0" applyFont="0" applyFill="0" applyBorder="0" applyAlignment="0" applyProtection="0"/>
    <xf numFmtId="166" fontId="10" fillId="0" borderId="0" applyFont="0" applyFill="0" applyBorder="0" applyAlignment="0" applyProtection="0"/>
    <xf numFmtId="166" fontId="3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3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30"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166" fontId="10"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209" fontId="11" fillId="0" borderId="0" applyFont="0" applyFill="0" applyBorder="0" applyAlignment="0" applyProtection="0"/>
    <xf numFmtId="43"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5" fontId="1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166" fontId="10" fillId="0" borderId="0" applyFont="0" applyFill="0" applyBorder="0" applyAlignment="0" applyProtection="0"/>
    <xf numFmtId="210" fontId="30" fillId="0" borderId="0" applyNumberFormat="0" applyFont="0" applyFill="0" applyBorder="0" applyProtection="0"/>
    <xf numFmtId="166" fontId="10" fillId="0" borderId="0" applyFont="0" applyFill="0" applyBorder="0" applyAlignment="0" applyProtection="0"/>
    <xf numFmtId="166" fontId="10" fillId="0" borderId="0" applyFont="0" applyFill="0" applyBorder="0" applyAlignment="0" applyProtection="0"/>
    <xf numFmtId="42" fontId="10" fillId="0" borderId="0" applyFont="0" applyFill="0" applyBorder="0" applyAlignment="0" applyProtection="0"/>
    <xf numFmtId="42" fontId="10" fillId="0" borderId="0" applyFont="0" applyFill="0" applyBorder="0" applyAlignment="0" applyProtection="0"/>
    <xf numFmtId="211" fontId="11" fillId="0" borderId="0" applyFont="0" applyFill="0" applyBorder="0" applyAlignment="0" applyProtection="0"/>
    <xf numFmtId="0" fontId="6" fillId="0" borderId="0" applyFont="0" applyFill="0" applyBorder="0" applyAlignment="0" applyProtection="0"/>
    <xf numFmtId="166" fontId="21" fillId="0" borderId="0" applyFont="0" applyFill="0" applyBorder="0" applyAlignment="0" applyProtection="0"/>
    <xf numFmtId="0" fontId="6" fillId="0" borderId="0" applyFont="0" applyFill="0" applyBorder="0" applyAlignment="0" applyProtection="0"/>
    <xf numFmtId="212" fontId="11" fillId="0" borderId="0" applyFont="0" applyFill="0" applyBorder="0" applyAlignment="0" applyProtection="0"/>
    <xf numFmtId="212" fontId="11" fillId="0" borderId="0" applyFont="0" applyFill="0" applyBorder="0" applyAlignment="0" applyProtection="0"/>
    <xf numFmtId="165" fontId="10" fillId="0" borderId="0" applyFont="0" applyFill="0" applyBorder="0" applyAlignment="0" applyProtection="0"/>
    <xf numFmtId="0" fontId="21" fillId="0" borderId="0"/>
    <xf numFmtId="0" fontId="21" fillId="0" borderId="0"/>
    <xf numFmtId="0" fontId="44" fillId="0" borderId="0" applyNumberFormat="0" applyFill="0" applyBorder="0" applyAlignment="0" applyProtection="0"/>
    <xf numFmtId="0" fontId="47" fillId="8" borderId="0" applyNumberFormat="0" applyBorder="0" applyAlignment="0" applyProtection="0"/>
    <xf numFmtId="0" fontId="85" fillId="0" borderId="19" applyNumberFormat="0" applyFill="0" applyAlignment="0" applyProtection="0"/>
    <xf numFmtId="0" fontId="86" fillId="0" borderId="20" applyNumberFormat="0" applyFill="0" applyAlignment="0" applyProtection="0"/>
    <xf numFmtId="0" fontId="49" fillId="0" borderId="21" applyNumberFormat="0" applyFill="0" applyAlignment="0" applyProtection="0"/>
    <xf numFmtId="0" fontId="49" fillId="0" borderId="0" applyNumberFormat="0" applyFill="0" applyBorder="0" applyAlignment="0" applyProtection="0"/>
    <xf numFmtId="0" fontId="9" fillId="0" borderId="0" applyNumberFormat="0" applyFill="0" applyBorder="0" applyAlignment="0" applyProtection="0">
      <alignment vertical="top"/>
      <protection locked="0"/>
    </xf>
    <xf numFmtId="0" fontId="53" fillId="11" borderId="9" applyNumberFormat="0" applyAlignment="0" applyProtection="0"/>
    <xf numFmtId="0" fontId="53" fillId="11" borderId="9" applyNumberFormat="0" applyAlignment="0" applyProtection="0"/>
    <xf numFmtId="0" fontId="53" fillId="11" borderId="9" applyNumberFormat="0" applyAlignment="0" applyProtection="0"/>
    <xf numFmtId="0" fontId="53" fillId="11" borderId="9" applyNumberFormat="0" applyAlignment="0" applyProtection="0"/>
    <xf numFmtId="0" fontId="53" fillId="11" borderId="9" applyNumberFormat="0" applyAlignment="0" applyProtection="0"/>
    <xf numFmtId="0" fontId="53" fillId="11" borderId="9" applyNumberFormat="0" applyAlignment="0" applyProtection="0"/>
    <xf numFmtId="0" fontId="53" fillId="11" borderId="9" applyNumberFormat="0" applyAlignment="0" applyProtection="0"/>
    <xf numFmtId="0" fontId="53" fillId="11" borderId="9" applyNumberFormat="0" applyAlignment="0" applyProtection="0"/>
    <xf numFmtId="0" fontId="53" fillId="11" borderId="9" applyNumberFormat="0" applyAlignment="0" applyProtection="0"/>
    <xf numFmtId="0" fontId="53" fillId="11" borderId="9" applyNumberFormat="0" applyAlignment="0" applyProtection="0"/>
    <xf numFmtId="0" fontId="53" fillId="11" borderId="9" applyNumberFormat="0" applyAlignment="0" applyProtection="0"/>
    <xf numFmtId="0" fontId="53" fillId="11" borderId="9" applyNumberFormat="0" applyAlignment="0" applyProtection="0"/>
    <xf numFmtId="0" fontId="53" fillId="11" borderId="9" applyNumberFormat="0" applyAlignment="0" applyProtection="0"/>
    <xf numFmtId="0" fontId="53" fillId="11" borderId="9" applyNumberFormat="0" applyAlignment="0" applyProtection="0"/>
    <xf numFmtId="0" fontId="53" fillId="11" borderId="9" applyNumberFormat="0" applyAlignment="0" applyProtection="0"/>
    <xf numFmtId="0" fontId="53" fillId="11" borderId="9" applyNumberFormat="0" applyAlignment="0" applyProtection="0"/>
    <xf numFmtId="0" fontId="53" fillId="11" borderId="9" applyNumberFormat="0" applyAlignment="0" applyProtection="0"/>
    <xf numFmtId="0" fontId="53" fillId="11" borderId="9" applyNumberFormat="0" applyAlignment="0" applyProtection="0"/>
    <xf numFmtId="0" fontId="53" fillId="11" borderId="9" applyNumberFormat="0" applyAlignment="0" applyProtection="0"/>
    <xf numFmtId="0" fontId="55" fillId="0" borderId="15" applyNumberFormat="0" applyFill="0" applyAlignment="0" applyProtection="0"/>
    <xf numFmtId="0" fontId="57" fillId="30"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alignment vertical="top"/>
    </xf>
    <xf numFmtId="0" fontId="21" fillId="0" borderId="0"/>
    <xf numFmtId="0" fontId="10" fillId="0" borderId="0"/>
    <xf numFmtId="0" fontId="10" fillId="0" borderId="0"/>
    <xf numFmtId="0" fontId="10" fillId="0" borderId="0"/>
    <xf numFmtId="0" fontId="11" fillId="0" borderId="0"/>
    <xf numFmtId="0" fontId="10" fillId="0" borderId="0"/>
    <xf numFmtId="0" fontId="11" fillId="0" borderId="0"/>
    <xf numFmtId="0" fontId="11" fillId="0" borderId="0"/>
    <xf numFmtId="0" fontId="10" fillId="0" borderId="0"/>
    <xf numFmtId="0" fontId="10" fillId="0" borderId="0"/>
    <xf numFmtId="0" fontId="11" fillId="0" borderId="0"/>
    <xf numFmtId="0" fontId="11" fillId="0" borderId="0"/>
    <xf numFmtId="0" fontId="11" fillId="0" borderId="0"/>
    <xf numFmtId="0" fontId="10" fillId="0" borderId="0"/>
    <xf numFmtId="0" fontId="11" fillId="0" borderId="0"/>
    <xf numFmtId="0" fontId="11" fillId="0" borderId="0"/>
    <xf numFmtId="0" fontId="10" fillId="0" borderId="0"/>
    <xf numFmtId="0" fontId="10" fillId="0" borderId="0"/>
    <xf numFmtId="0" fontId="10"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7" fillId="0" borderId="0">
      <alignment vertical="center"/>
    </xf>
    <xf numFmtId="0" fontId="11" fillId="0" borderId="0">
      <alignment vertical="center"/>
    </xf>
    <xf numFmtId="0" fontId="10" fillId="0" borderId="0">
      <protection locked="0"/>
    </xf>
    <xf numFmtId="0" fontId="11" fillId="0" borderId="0"/>
    <xf numFmtId="0" fontId="11" fillId="0" borderId="0"/>
    <xf numFmtId="0" fontId="10" fillId="31" borderId="16" applyNumberFormat="0" applyFont="0" applyAlignment="0" applyProtection="0"/>
    <xf numFmtId="0" fontId="68" fillId="24" borderId="17" applyNumberFormat="0" applyAlignment="0" applyProtection="0"/>
    <xf numFmtId="0" fontId="88" fillId="0" borderId="0" applyNumberFormat="0" applyFill="0" applyBorder="0" applyAlignment="0" applyProtection="0"/>
    <xf numFmtId="0" fontId="76" fillId="0" borderId="18" applyNumberFormat="0" applyFill="0" applyAlignment="0" applyProtection="0"/>
    <xf numFmtId="0" fontId="77" fillId="0" borderId="0" applyNumberForma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21" fillId="0" borderId="0"/>
    <xf numFmtId="40" fontId="89" fillId="0" borderId="0" applyFont="0" applyFill="0" applyBorder="0" applyAlignment="0" applyProtection="0"/>
    <xf numFmtId="38" fontId="89" fillId="0" borderId="0" applyFont="0" applyFill="0" applyBorder="0" applyAlignment="0" applyProtection="0"/>
    <xf numFmtId="0" fontId="90" fillId="0" borderId="0"/>
    <xf numFmtId="206" fontId="89" fillId="0" borderId="0" applyFont="0" applyFill="0" applyBorder="0" applyAlignment="0" applyProtection="0"/>
    <xf numFmtId="207" fontId="89" fillId="0" borderId="0" applyFont="0" applyFill="0" applyBorder="0" applyAlignment="0" applyProtection="0"/>
    <xf numFmtId="176" fontId="11" fillId="0" borderId="0" applyFont="0" applyFill="0" applyBorder="0" applyAlignment="0" applyProtection="0"/>
    <xf numFmtId="214"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0" fontId="67" fillId="0" borderId="0"/>
  </cellStyleXfs>
  <cellXfs count="526">
    <xf numFmtId="0" fontId="0" fillId="0" borderId="0" xfId="0"/>
    <xf numFmtId="0" fontId="93" fillId="0" borderId="0" xfId="0" applyFont="1"/>
    <xf numFmtId="0" fontId="5" fillId="0" borderId="0" xfId="0" applyFont="1" applyAlignment="1">
      <alignment horizontal="center" vertical="center"/>
    </xf>
    <xf numFmtId="0" fontId="91" fillId="0" borderId="0" xfId="0" applyFont="1" applyAlignment="1">
      <alignment vertical="center"/>
    </xf>
    <xf numFmtId="1" fontId="91" fillId="0" borderId="0" xfId="0" applyNumberFormat="1" applyFont="1" applyAlignment="1">
      <alignment horizontal="center" vertical="center"/>
    </xf>
    <xf numFmtId="0" fontId="91" fillId="0" borderId="0" xfId="0" applyFont="1" applyAlignment="1">
      <alignment horizontal="center" vertical="center"/>
    </xf>
    <xf numFmtId="2" fontId="91" fillId="0" borderId="0" xfId="0" applyNumberFormat="1" applyFont="1" applyAlignment="1">
      <alignment horizontal="center" vertical="center"/>
    </xf>
    <xf numFmtId="167" fontId="91" fillId="0" borderId="0" xfId="0" applyNumberFormat="1" applyFont="1" applyAlignment="1">
      <alignment horizontal="left" vertical="center"/>
    </xf>
    <xf numFmtId="0" fontId="5" fillId="0" borderId="0" xfId="0" applyFont="1" applyAlignment="1">
      <alignment vertical="center"/>
    </xf>
    <xf numFmtId="1" fontId="93" fillId="0" borderId="0" xfId="0" applyNumberFormat="1" applyFont="1" applyAlignment="1">
      <alignment horizontal="center" vertical="center" wrapText="1"/>
    </xf>
    <xf numFmtId="0" fontId="93" fillId="0" borderId="0" xfId="0" applyFont="1" applyAlignment="1">
      <alignment horizontal="center" vertical="center"/>
    </xf>
    <xf numFmtId="1" fontId="93" fillId="0" borderId="0" xfId="0" applyNumberFormat="1" applyFont="1" applyAlignment="1">
      <alignment horizontal="center" vertical="center"/>
    </xf>
    <xf numFmtId="2" fontId="93" fillId="0" borderId="0" xfId="0" applyNumberFormat="1" applyFont="1" applyAlignment="1">
      <alignment horizontal="center" vertical="center"/>
    </xf>
    <xf numFmtId="167" fontId="93" fillId="0" borderId="0" xfId="0" applyNumberFormat="1" applyFont="1" applyAlignment="1">
      <alignment horizontal="center" vertical="center"/>
    </xf>
    <xf numFmtId="0" fontId="94" fillId="0" borderId="0" xfId="0" applyFont="1" applyAlignment="1">
      <alignment vertical="center"/>
    </xf>
    <xf numFmtId="0" fontId="94" fillId="0" borderId="0" xfId="0" applyFont="1" applyAlignment="1">
      <alignment horizontal="center" vertical="center"/>
    </xf>
    <xf numFmtId="0" fontId="93" fillId="0" borderId="0" xfId="0" applyFont="1" applyAlignment="1">
      <alignment vertical="center"/>
    </xf>
    <xf numFmtId="1" fontId="93" fillId="0" borderId="0" xfId="0" applyNumberFormat="1" applyFont="1" applyAlignment="1">
      <alignment vertical="center"/>
    </xf>
    <xf numFmtId="167" fontId="93" fillId="0" borderId="0" xfId="0" applyNumberFormat="1" applyFont="1" applyAlignment="1">
      <alignment horizontal="left" vertical="center"/>
    </xf>
    <xf numFmtId="0" fontId="95" fillId="0" borderId="0" xfId="0" applyFont="1" applyAlignment="1">
      <alignment horizontal="center" vertical="center"/>
    </xf>
    <xf numFmtId="169" fontId="5" fillId="0" borderId="0" xfId="0" applyNumberFormat="1" applyFont="1" applyAlignment="1">
      <alignment horizontal="center" vertical="center"/>
    </xf>
    <xf numFmtId="2" fontId="5" fillId="0" borderId="0" xfId="0" applyNumberFormat="1" applyFont="1" applyAlignment="1">
      <alignment horizontal="center" vertical="center"/>
    </xf>
    <xf numFmtId="169" fontId="5" fillId="0" borderId="0" xfId="0" applyNumberFormat="1" applyFont="1" applyAlignment="1">
      <alignment horizontal="right" vertical="center"/>
    </xf>
    <xf numFmtId="167" fontId="5" fillId="0" borderId="0" xfId="0" applyNumberFormat="1" applyFont="1" applyAlignment="1">
      <alignment vertical="center"/>
    </xf>
    <xf numFmtId="1" fontId="5" fillId="0" borderId="0" xfId="0" applyNumberFormat="1" applyFont="1" applyAlignment="1">
      <alignment vertical="center"/>
    </xf>
    <xf numFmtId="169" fontId="91" fillId="0" borderId="0" xfId="0" applyNumberFormat="1" applyFont="1" applyAlignment="1">
      <alignment horizontal="right" vertical="center"/>
    </xf>
    <xf numFmtId="1" fontId="94" fillId="0" borderId="0" xfId="0" applyNumberFormat="1" applyFont="1" applyAlignment="1">
      <alignment horizontal="center" vertical="center"/>
    </xf>
    <xf numFmtId="12" fontId="94" fillId="0" borderId="0" xfId="0" applyNumberFormat="1" applyFont="1" applyAlignment="1">
      <alignment horizontal="left" vertical="center" wrapText="1"/>
    </xf>
    <xf numFmtId="2" fontId="94" fillId="0" borderId="0" xfId="0" applyNumberFormat="1" applyFont="1" applyAlignment="1">
      <alignment vertical="center"/>
    </xf>
    <xf numFmtId="170" fontId="94" fillId="0" borderId="0" xfId="0" applyNumberFormat="1" applyFont="1" applyAlignment="1">
      <alignment horizontal="left" vertical="center"/>
    </xf>
    <xf numFmtId="168" fontId="94" fillId="0" borderId="0" xfId="0" applyNumberFormat="1" applyFont="1" applyAlignment="1">
      <alignment horizontal="center" vertical="center"/>
    </xf>
    <xf numFmtId="12" fontId="94" fillId="0" borderId="0" xfId="0" applyNumberFormat="1" applyFont="1" applyAlignment="1">
      <alignment horizontal="left" vertical="center"/>
    </xf>
    <xf numFmtId="1" fontId="93" fillId="0" borderId="0" xfId="0" applyNumberFormat="1" applyFont="1" applyAlignment="1">
      <alignment horizontal="right" vertical="center"/>
    </xf>
    <xf numFmtId="169" fontId="93" fillId="0" borderId="0" xfId="0" applyNumberFormat="1" applyFont="1" applyAlignment="1">
      <alignment horizontal="center" vertical="center"/>
    </xf>
    <xf numFmtId="169" fontId="93" fillId="0" borderId="0" xfId="0" applyNumberFormat="1" applyFont="1" applyAlignment="1">
      <alignment horizontal="center" vertical="center" wrapText="1"/>
    </xf>
    <xf numFmtId="169" fontId="93" fillId="0" borderId="0" xfId="0" applyNumberFormat="1" applyFont="1" applyAlignment="1">
      <alignment horizontal="right" vertical="center"/>
    </xf>
    <xf numFmtId="169" fontId="94" fillId="0" borderId="0" xfId="0" applyNumberFormat="1" applyFont="1" applyAlignment="1">
      <alignment horizontal="center" vertical="center"/>
    </xf>
    <xf numFmtId="169" fontId="94" fillId="0" borderId="0" xfId="404" applyNumberFormat="1" applyFont="1" applyAlignment="1">
      <alignment horizontal="center" vertical="center"/>
    </xf>
    <xf numFmtId="169" fontId="94" fillId="0" borderId="0" xfId="0" applyNumberFormat="1" applyFont="1" applyAlignment="1">
      <alignment horizontal="right" vertical="center"/>
    </xf>
    <xf numFmtId="0" fontId="94" fillId="0" borderId="0" xfId="0" applyFont="1" applyAlignment="1">
      <alignment horizontal="left" vertical="center"/>
    </xf>
    <xf numFmtId="1" fontId="94" fillId="0" borderId="0" xfId="0" applyNumberFormat="1" applyFont="1" applyAlignment="1">
      <alignment horizontal="right" vertical="center"/>
    </xf>
    <xf numFmtId="1" fontId="94" fillId="0" borderId="0" xfId="0" applyNumberFormat="1" applyFont="1" applyAlignment="1">
      <alignment horizontal="center" vertical="center" wrapText="1"/>
    </xf>
    <xf numFmtId="0" fontId="94" fillId="0" borderId="0" xfId="0" applyFont="1" applyAlignment="1">
      <alignment horizontal="left" vertical="center" wrapText="1"/>
    </xf>
    <xf numFmtId="0" fontId="93" fillId="0" borderId="0" xfId="0" applyFont="1" applyAlignment="1">
      <alignment horizontal="left" vertical="center"/>
    </xf>
    <xf numFmtId="2" fontId="93" fillId="0" borderId="0" xfId="456" applyNumberFormat="1" applyFont="1" applyAlignment="1">
      <alignment horizontal="center" vertical="center"/>
    </xf>
    <xf numFmtId="170" fontId="93" fillId="0" borderId="0" xfId="27" applyNumberFormat="1" applyFont="1" applyFill="1" applyBorder="1" applyAlignment="1">
      <alignment horizontal="left" vertical="center"/>
    </xf>
    <xf numFmtId="12" fontId="93" fillId="0" borderId="0" xfId="0" applyNumberFormat="1" applyFont="1" applyAlignment="1">
      <alignment horizontal="left" vertical="center"/>
    </xf>
    <xf numFmtId="170" fontId="93" fillId="0" borderId="0" xfId="0" applyNumberFormat="1" applyFont="1" applyAlignment="1">
      <alignment horizontal="left" vertical="center"/>
    </xf>
    <xf numFmtId="12" fontId="94" fillId="0" borderId="0" xfId="0" applyNumberFormat="1" applyFont="1" applyAlignment="1">
      <alignment vertical="center" wrapText="1"/>
    </xf>
    <xf numFmtId="2" fontId="94" fillId="0" borderId="0" xfId="0" applyNumberFormat="1" applyFont="1" applyAlignment="1">
      <alignment horizontal="center" vertical="center"/>
    </xf>
    <xf numFmtId="2" fontId="93" fillId="0" borderId="0" xfId="0" applyNumberFormat="1" applyFont="1" applyAlignment="1">
      <alignment vertical="center"/>
    </xf>
    <xf numFmtId="1" fontId="5" fillId="0" borderId="0" xfId="0" applyNumberFormat="1" applyFont="1" applyAlignment="1">
      <alignment horizontal="center" vertical="center"/>
    </xf>
    <xf numFmtId="208" fontId="5" fillId="0" borderId="0" xfId="0" applyNumberFormat="1" applyFont="1" applyAlignment="1">
      <alignment horizontal="left" vertical="center"/>
    </xf>
    <xf numFmtId="2" fontId="5" fillId="0" borderId="0" xfId="0" applyNumberFormat="1" applyFont="1" applyAlignment="1">
      <alignment horizontal="right" vertical="center"/>
    </xf>
    <xf numFmtId="208" fontId="91" fillId="0" borderId="0" xfId="0" applyNumberFormat="1" applyFont="1" applyAlignment="1">
      <alignment horizontal="left" vertical="center"/>
    </xf>
    <xf numFmtId="2" fontId="5" fillId="0" borderId="0" xfId="0" applyNumberFormat="1" applyFont="1" applyAlignment="1">
      <alignment horizontal="center" vertical="center" wrapText="1"/>
    </xf>
    <xf numFmtId="2" fontId="94" fillId="0" borderId="0" xfId="0" applyNumberFormat="1" applyFont="1" applyAlignment="1">
      <alignment horizontal="center" vertical="center" wrapText="1"/>
    </xf>
    <xf numFmtId="0" fontId="94" fillId="0" borderId="0" xfId="404" applyFont="1" applyAlignment="1">
      <alignment horizontal="right" vertical="center" wrapText="1"/>
    </xf>
    <xf numFmtId="169" fontId="94" fillId="0" borderId="0" xfId="0" applyNumberFormat="1" applyFont="1" applyAlignment="1">
      <alignment vertical="center"/>
    </xf>
    <xf numFmtId="2" fontId="5" fillId="0" borderId="0" xfId="336" applyNumberFormat="1" applyFont="1" applyFill="1" applyBorder="1" applyAlignment="1" applyProtection="1">
      <alignment horizontal="center" vertical="center"/>
    </xf>
    <xf numFmtId="2" fontId="91" fillId="0" borderId="0" xfId="0" applyNumberFormat="1" applyFont="1" applyAlignment="1">
      <alignment vertical="center"/>
    </xf>
    <xf numFmtId="0" fontId="91" fillId="0" borderId="0" xfId="0" applyFont="1" applyAlignment="1">
      <alignment horizontal="left" vertical="center"/>
    </xf>
    <xf numFmtId="2" fontId="93" fillId="0" borderId="0" xfId="534" applyNumberFormat="1" applyFont="1" applyAlignment="1">
      <alignment horizontal="center" vertical="center"/>
    </xf>
    <xf numFmtId="0" fontId="94" fillId="0" borderId="0" xfId="534" applyFont="1" applyAlignment="1">
      <alignment horizontal="center" vertical="center"/>
    </xf>
    <xf numFmtId="0" fontId="94" fillId="0" borderId="0" xfId="534" applyFont="1" applyAlignment="1">
      <alignment horizontal="left" vertical="center"/>
    </xf>
    <xf numFmtId="1" fontId="94" fillId="0" borderId="0" xfId="534" applyNumberFormat="1" applyFont="1" applyAlignment="1">
      <alignment horizontal="right" vertical="center"/>
    </xf>
    <xf numFmtId="1" fontId="94" fillId="0" borderId="0" xfId="534" applyNumberFormat="1" applyFont="1" applyAlignment="1">
      <alignment horizontal="center" vertical="center"/>
    </xf>
    <xf numFmtId="169" fontId="94" fillId="0" borderId="0" xfId="534" applyNumberFormat="1" applyFont="1" applyAlignment="1">
      <alignment horizontal="center" vertical="center"/>
    </xf>
    <xf numFmtId="169" fontId="93" fillId="0" borderId="0" xfId="0" applyNumberFormat="1" applyFont="1" applyAlignment="1">
      <alignment horizontal="left" vertical="center"/>
    </xf>
    <xf numFmtId="170" fontId="93" fillId="0" borderId="0" xfId="534" applyNumberFormat="1" applyFont="1" applyAlignment="1">
      <alignment horizontal="left" vertical="center"/>
    </xf>
    <xf numFmtId="0" fontId="94" fillId="0" borderId="0" xfId="534" applyFont="1" applyAlignment="1">
      <alignment vertical="center"/>
    </xf>
    <xf numFmtId="0" fontId="91" fillId="0" borderId="0" xfId="0" applyFont="1" applyAlignment="1">
      <alignment vertical="center" wrapText="1"/>
    </xf>
    <xf numFmtId="0" fontId="91" fillId="0" borderId="0" xfId="0" applyFont="1" applyAlignment="1">
      <alignment horizontal="right" vertical="center"/>
    </xf>
    <xf numFmtId="169" fontId="91" fillId="0" borderId="0" xfId="0" applyNumberFormat="1" applyFont="1" applyAlignment="1">
      <alignment horizontal="center" vertical="center"/>
    </xf>
    <xf numFmtId="0" fontId="5" fillId="0" borderId="0" xfId="0" applyFont="1" applyAlignment="1">
      <alignment horizontal="left" vertical="center"/>
    </xf>
    <xf numFmtId="170" fontId="5" fillId="0" borderId="0" xfId="0" applyNumberFormat="1" applyFont="1" applyAlignment="1">
      <alignment vertical="center"/>
    </xf>
    <xf numFmtId="0" fontId="98" fillId="0" borderId="0" xfId="0" applyFont="1" applyAlignment="1">
      <alignment vertical="center"/>
    </xf>
    <xf numFmtId="1" fontId="94" fillId="0" borderId="0" xfId="534" applyNumberFormat="1" applyFont="1" applyAlignment="1">
      <alignment horizontal="center" vertical="center" wrapText="1"/>
    </xf>
    <xf numFmtId="169" fontId="93" fillId="0" borderId="0" xfId="534" applyNumberFormat="1" applyFont="1" applyAlignment="1">
      <alignment horizontal="right" vertical="center"/>
    </xf>
    <xf numFmtId="0" fontId="93" fillId="0" borderId="0" xfId="534" applyFont="1" applyAlignment="1">
      <alignment horizontal="left" vertical="center"/>
    </xf>
    <xf numFmtId="0" fontId="5" fillId="0" borderId="0" xfId="0" applyFont="1" applyAlignment="1">
      <alignment vertical="center" wrapText="1"/>
    </xf>
    <xf numFmtId="2" fontId="91" fillId="0" borderId="0" xfId="0" applyNumberFormat="1" applyFont="1" applyAlignment="1">
      <alignment horizontal="right" vertical="center"/>
    </xf>
    <xf numFmtId="1" fontId="91" fillId="0" borderId="0" xfId="0" applyNumberFormat="1" applyFont="1" applyAlignment="1">
      <alignment vertical="center"/>
    </xf>
    <xf numFmtId="167" fontId="91" fillId="0" borderId="0" xfId="0" applyNumberFormat="1" applyFont="1" applyAlignment="1">
      <alignment horizontal="center" vertical="center"/>
    </xf>
    <xf numFmtId="0" fontId="5" fillId="0" borderId="0" xfId="0" applyFont="1" applyAlignment="1">
      <alignment horizontal="center" vertical="center" wrapText="1"/>
    </xf>
    <xf numFmtId="169" fontId="91" fillId="0" borderId="0" xfId="0" applyNumberFormat="1" applyFont="1" applyAlignment="1">
      <alignment vertical="center"/>
    </xf>
    <xf numFmtId="169" fontId="5" fillId="0" borderId="0" xfId="0" applyNumberFormat="1" applyFont="1" applyAlignment="1">
      <alignment vertical="center"/>
    </xf>
    <xf numFmtId="167" fontId="5" fillId="0" borderId="0" xfId="0" applyNumberFormat="1" applyFont="1" applyAlignment="1">
      <alignment horizontal="left" vertical="center"/>
    </xf>
    <xf numFmtId="169" fontId="5" fillId="0" borderId="0" xfId="0" applyNumberFormat="1" applyFont="1" applyAlignment="1">
      <alignment horizontal="center" vertical="center" wrapText="1"/>
    </xf>
    <xf numFmtId="0" fontId="101" fillId="0" borderId="0" xfId="0" applyFont="1" applyAlignment="1">
      <alignment vertical="center"/>
    </xf>
    <xf numFmtId="0" fontId="5" fillId="0" borderId="0" xfId="0" applyFont="1" applyAlignment="1">
      <alignment horizontal="right" vertical="center"/>
    </xf>
    <xf numFmtId="169" fontId="94" fillId="0" borderId="0" xfId="0" quotePrefix="1" applyNumberFormat="1" applyFont="1" applyAlignment="1">
      <alignment horizontal="center" vertical="center"/>
    </xf>
    <xf numFmtId="2" fontId="93" fillId="0" borderId="0" xfId="0" applyNumberFormat="1" applyFont="1" applyAlignment="1">
      <alignment horizontal="right" vertical="center"/>
    </xf>
    <xf numFmtId="2" fontId="93" fillId="0" borderId="0" xfId="27" applyNumberFormat="1" applyFont="1" applyFill="1" applyBorder="1" applyAlignment="1">
      <alignment horizontal="right" vertical="center"/>
    </xf>
    <xf numFmtId="0" fontId="102" fillId="0" borderId="0" xfId="0" applyFont="1" applyAlignment="1">
      <alignment horizontal="right" vertical="center"/>
    </xf>
    <xf numFmtId="167" fontId="102" fillId="0" borderId="0" xfId="0" applyNumberFormat="1" applyFont="1" applyAlignment="1">
      <alignment horizontal="left" vertical="center"/>
    </xf>
    <xf numFmtId="0" fontId="103" fillId="0" borderId="0" xfId="534" applyFont="1" applyAlignment="1">
      <alignment vertical="center"/>
    </xf>
    <xf numFmtId="0" fontId="93" fillId="0" borderId="0" xfId="534" applyFont="1" applyAlignment="1">
      <alignment horizontal="center" vertical="center"/>
    </xf>
    <xf numFmtId="1" fontId="93" fillId="0" borderId="0" xfId="534" applyNumberFormat="1" applyFont="1" applyAlignment="1">
      <alignment horizontal="center" vertical="center"/>
    </xf>
    <xf numFmtId="170" fontId="93" fillId="0" borderId="0" xfId="534" applyNumberFormat="1" applyFont="1" applyAlignment="1">
      <alignment horizontal="center" vertical="center"/>
    </xf>
    <xf numFmtId="2" fontId="94" fillId="0" borderId="0" xfId="534" applyNumberFormat="1" applyFont="1" applyAlignment="1">
      <alignment vertical="center"/>
    </xf>
    <xf numFmtId="2" fontId="94" fillId="0" borderId="0" xfId="534" applyNumberFormat="1" applyFont="1" applyAlignment="1">
      <alignment horizontal="center" vertical="center"/>
    </xf>
    <xf numFmtId="4" fontId="94" fillId="0" borderId="0" xfId="534" applyNumberFormat="1" applyFont="1" applyAlignment="1">
      <alignment horizontal="center" vertical="center"/>
    </xf>
    <xf numFmtId="0" fontId="104" fillId="0" borderId="0" xfId="0" applyFont="1" applyAlignment="1">
      <alignment vertical="center"/>
    </xf>
    <xf numFmtId="0" fontId="93" fillId="0" borderId="0" xfId="534" applyFont="1" applyAlignment="1">
      <alignment horizontal="right" vertical="center"/>
    </xf>
    <xf numFmtId="4" fontId="93" fillId="0" borderId="0" xfId="534" applyNumberFormat="1" applyFont="1" applyAlignment="1">
      <alignment horizontal="center" vertical="center"/>
    </xf>
    <xf numFmtId="169" fontId="94" fillId="0" borderId="0" xfId="534" applyNumberFormat="1" applyFont="1" applyAlignment="1">
      <alignment horizontal="right" vertical="center"/>
    </xf>
    <xf numFmtId="2" fontId="94" fillId="0" borderId="0" xfId="534" applyNumberFormat="1" applyFont="1" applyAlignment="1">
      <alignment horizontal="left" vertical="center"/>
    </xf>
    <xf numFmtId="170" fontId="94" fillId="0" borderId="0" xfId="0" applyNumberFormat="1" applyFont="1" applyAlignment="1">
      <alignment horizontal="center" vertical="center"/>
    </xf>
    <xf numFmtId="2" fontId="93" fillId="0" borderId="0" xfId="0" applyNumberFormat="1" applyFont="1" applyAlignment="1">
      <alignment horizontal="center" vertical="center" wrapText="1"/>
    </xf>
    <xf numFmtId="1" fontId="94" fillId="0" borderId="0" xfId="0" applyNumberFormat="1" applyFont="1" applyAlignment="1">
      <alignment vertical="center"/>
    </xf>
    <xf numFmtId="0" fontId="106" fillId="0" borderId="0" xfId="0" applyFont="1" applyAlignment="1">
      <alignment vertical="center"/>
    </xf>
    <xf numFmtId="0" fontId="107" fillId="0" borderId="0" xfId="0" applyFont="1" applyAlignment="1">
      <alignment horizontal="center" vertical="center"/>
    </xf>
    <xf numFmtId="0" fontId="105" fillId="0" borderId="0" xfId="0" applyFont="1" applyAlignment="1">
      <alignment vertical="center"/>
    </xf>
    <xf numFmtId="0" fontId="107" fillId="0" borderId="0" xfId="0" applyFont="1" applyAlignment="1">
      <alignment vertical="center"/>
    </xf>
    <xf numFmtId="2" fontId="5" fillId="0" borderId="0" xfId="0" applyNumberFormat="1" applyFont="1" applyAlignment="1">
      <alignment vertical="center"/>
    </xf>
    <xf numFmtId="1" fontId="91" fillId="0" borderId="0" xfId="0" applyNumberFormat="1" applyFont="1" applyAlignment="1">
      <alignment horizontal="right" vertical="center"/>
    </xf>
    <xf numFmtId="1" fontId="5" fillId="0" borderId="0" xfId="0" applyNumberFormat="1" applyFont="1" applyAlignment="1">
      <alignment horizontal="right" vertical="center"/>
    </xf>
    <xf numFmtId="0" fontId="108" fillId="0" borderId="0" xfId="0" applyFont="1" applyAlignment="1">
      <alignment vertical="center"/>
    </xf>
    <xf numFmtId="167" fontId="94" fillId="0" borderId="0" xfId="0" applyNumberFormat="1" applyFont="1" applyAlignment="1">
      <alignment vertical="center"/>
    </xf>
    <xf numFmtId="0" fontId="104" fillId="0" borderId="0" xfId="0" applyFont="1" applyAlignment="1">
      <alignment horizontal="center" vertical="center"/>
    </xf>
    <xf numFmtId="2" fontId="109" fillId="0" borderId="0" xfId="0" applyNumberFormat="1" applyFont="1" applyAlignment="1">
      <alignment horizontal="center" vertical="center"/>
    </xf>
    <xf numFmtId="167" fontId="104" fillId="0" borderId="0" xfId="0" applyNumberFormat="1" applyFont="1" applyAlignment="1">
      <alignment vertical="center"/>
    </xf>
    <xf numFmtId="2" fontId="104" fillId="0" borderId="0" xfId="0" applyNumberFormat="1" applyFont="1" applyAlignment="1">
      <alignment horizontal="center" vertical="center"/>
    </xf>
    <xf numFmtId="167" fontId="109" fillId="0" borderId="0" xfId="0" applyNumberFormat="1" applyFont="1" applyAlignment="1">
      <alignment horizontal="left" vertical="center"/>
    </xf>
    <xf numFmtId="0" fontId="101" fillId="0" borderId="0" xfId="0" applyFont="1" applyAlignment="1">
      <alignment horizontal="center" vertical="center"/>
    </xf>
    <xf numFmtId="0" fontId="110" fillId="0" borderId="0" xfId="0" applyFont="1" applyAlignment="1">
      <alignment vertical="center"/>
    </xf>
    <xf numFmtId="2" fontId="95" fillId="0" borderId="0" xfId="0" applyNumberFormat="1" applyFont="1" applyAlignment="1">
      <alignment horizontal="center" vertical="center"/>
    </xf>
    <xf numFmtId="0" fontId="95" fillId="0" borderId="0" xfId="534" applyFont="1" applyAlignment="1">
      <alignment horizontal="center" vertical="center"/>
    </xf>
    <xf numFmtId="2" fontId="91" fillId="0" borderId="0" xfId="0" applyNumberFormat="1" applyFont="1" applyAlignment="1">
      <alignment horizontal="center" vertical="center" wrapText="1"/>
    </xf>
    <xf numFmtId="2" fontId="111" fillId="0" borderId="0" xfId="0" applyNumberFormat="1" applyFont="1" applyAlignment="1">
      <alignment horizontal="center" vertical="center"/>
    </xf>
    <xf numFmtId="1" fontId="5" fillId="0" borderId="0" xfId="534" applyNumberFormat="1" applyFont="1" applyAlignment="1">
      <alignment horizontal="center" vertical="center"/>
    </xf>
    <xf numFmtId="2" fontId="5" fillId="0" borderId="0" xfId="534" applyNumberFormat="1" applyFont="1" applyAlignment="1">
      <alignment horizontal="left" vertical="center"/>
    </xf>
    <xf numFmtId="2" fontId="91" fillId="0" borderId="0" xfId="534" applyNumberFormat="1" applyFont="1" applyAlignment="1">
      <alignment horizontal="center" vertical="center"/>
    </xf>
    <xf numFmtId="0" fontId="5" fillId="0" borderId="0" xfId="534" applyFont="1" applyAlignment="1">
      <alignment vertical="center"/>
    </xf>
    <xf numFmtId="169" fontId="94" fillId="0" borderId="0" xfId="0" applyNumberFormat="1" applyFont="1" applyAlignment="1">
      <alignment horizontal="center" vertical="center" wrapText="1"/>
    </xf>
    <xf numFmtId="2" fontId="94" fillId="0" borderId="0" xfId="534" applyNumberFormat="1" applyFont="1" applyAlignment="1">
      <alignment horizontal="right" vertical="center"/>
    </xf>
    <xf numFmtId="0" fontId="95" fillId="0" borderId="0" xfId="0" applyFont="1" applyAlignment="1">
      <alignment horizontal="left" vertical="center"/>
    </xf>
    <xf numFmtId="9" fontId="5" fillId="0" borderId="0" xfId="0" applyNumberFormat="1" applyFont="1" applyAlignment="1">
      <alignment horizontal="center" vertical="center"/>
    </xf>
    <xf numFmtId="2" fontId="102" fillId="0" borderId="0" xfId="0" applyNumberFormat="1" applyFont="1" applyAlignment="1">
      <alignment horizontal="center" vertical="center"/>
    </xf>
    <xf numFmtId="167" fontId="5" fillId="0" borderId="0" xfId="0" applyNumberFormat="1" applyFont="1" applyAlignment="1">
      <alignment horizontal="center" vertical="center"/>
    </xf>
    <xf numFmtId="0" fontId="112" fillId="0" borderId="0" xfId="0" applyFont="1" applyAlignment="1">
      <alignment horizontal="center" vertical="center"/>
    </xf>
    <xf numFmtId="2" fontId="112" fillId="0" borderId="0" xfId="0" applyNumberFormat="1" applyFont="1" applyAlignment="1">
      <alignment horizontal="center" vertical="center"/>
    </xf>
    <xf numFmtId="1" fontId="112" fillId="0" borderId="0" xfId="0" applyNumberFormat="1" applyFont="1" applyAlignment="1">
      <alignment horizontal="center" vertical="center"/>
    </xf>
    <xf numFmtId="0" fontId="92" fillId="0" borderId="0" xfId="0" applyFont="1" applyAlignment="1">
      <alignment horizontal="center" vertical="center"/>
    </xf>
    <xf numFmtId="0" fontId="114" fillId="0" borderId="0" xfId="0" applyFont="1" applyAlignment="1">
      <alignment vertical="center"/>
    </xf>
    <xf numFmtId="167" fontId="101" fillId="0" borderId="0" xfId="0" applyNumberFormat="1" applyFont="1" applyAlignment="1">
      <alignment vertical="center"/>
    </xf>
    <xf numFmtId="0" fontId="114" fillId="0" borderId="0" xfId="0" applyFont="1" applyAlignment="1">
      <alignment horizontal="center" vertical="center"/>
    </xf>
    <xf numFmtId="0" fontId="108" fillId="0" borderId="0" xfId="0" applyFont="1" applyAlignment="1">
      <alignment horizontal="center" vertical="center"/>
    </xf>
    <xf numFmtId="167" fontId="108" fillId="0" borderId="0" xfId="0" applyNumberFormat="1" applyFont="1" applyAlignment="1">
      <alignment vertical="center"/>
    </xf>
    <xf numFmtId="0" fontId="110" fillId="0" borderId="0" xfId="0" applyFont="1" applyAlignment="1">
      <alignment horizontal="center" vertical="center"/>
    </xf>
    <xf numFmtId="0" fontId="110" fillId="0" borderId="0" xfId="0" applyFont="1" applyAlignment="1">
      <alignment horizontal="left" vertical="center"/>
    </xf>
    <xf numFmtId="0" fontId="92" fillId="0" borderId="0" xfId="0" applyFont="1" applyAlignment="1">
      <alignment vertical="center"/>
    </xf>
    <xf numFmtId="0" fontId="103" fillId="0" borderId="0" xfId="0" applyFont="1" applyAlignment="1">
      <alignment vertical="center"/>
    </xf>
    <xf numFmtId="0" fontId="103" fillId="0" borderId="0" xfId="0" applyFont="1" applyAlignment="1">
      <alignment horizontal="center" vertical="center"/>
    </xf>
    <xf numFmtId="167" fontId="91" fillId="0" borderId="0" xfId="534" applyNumberFormat="1" applyFont="1" applyAlignment="1">
      <alignment horizontal="left" vertical="center"/>
    </xf>
    <xf numFmtId="167" fontId="112" fillId="0" borderId="0" xfId="0" applyNumberFormat="1" applyFont="1" applyAlignment="1">
      <alignment horizontal="left" vertical="center"/>
    </xf>
    <xf numFmtId="213" fontId="91" fillId="0" borderId="0" xfId="976" applyNumberFormat="1" applyFont="1" applyFill="1" applyBorder="1" applyAlignment="1">
      <alignment horizontal="left" vertical="center"/>
    </xf>
    <xf numFmtId="0" fontId="2" fillId="0" borderId="0" xfId="0" applyFont="1" applyAlignment="1">
      <alignment horizontal="center" vertical="center"/>
    </xf>
    <xf numFmtId="0" fontId="2" fillId="0" borderId="0" xfId="0" applyFont="1" applyAlignment="1">
      <alignment vertical="center"/>
    </xf>
    <xf numFmtId="1" fontId="2" fillId="0" borderId="0" xfId="0" applyNumberFormat="1" applyFont="1" applyAlignment="1">
      <alignment horizontal="center" vertical="center"/>
    </xf>
    <xf numFmtId="2" fontId="2" fillId="0" borderId="0" xfId="0" applyNumberFormat="1" applyFont="1" applyAlignment="1">
      <alignment horizontal="center" vertical="center"/>
    </xf>
    <xf numFmtId="0" fontId="2" fillId="0" borderId="0" xfId="0" applyFont="1" applyAlignment="1">
      <alignment horizontal="left" vertical="center"/>
    </xf>
    <xf numFmtId="2" fontId="2" fillId="0" borderId="0" xfId="0" applyNumberFormat="1" applyFont="1" applyAlignment="1">
      <alignment horizontal="center" vertical="center" wrapText="1"/>
    </xf>
    <xf numFmtId="0" fontId="2" fillId="0" borderId="0" xfId="0" applyFont="1" applyAlignment="1">
      <alignment horizontal="left" vertical="center" wrapText="1"/>
    </xf>
    <xf numFmtId="0" fontId="94" fillId="0" borderId="0" xfId="0" applyFont="1" applyAlignment="1">
      <alignment horizontal="center"/>
    </xf>
    <xf numFmtId="1" fontId="94" fillId="0" borderId="0" xfId="0" applyNumberFormat="1" applyFont="1"/>
    <xf numFmtId="1" fontId="94" fillId="0" borderId="0" xfId="0" applyNumberFormat="1" applyFont="1" applyAlignment="1">
      <alignment horizontal="center"/>
    </xf>
    <xf numFmtId="2" fontId="94" fillId="0" borderId="0" xfId="0" applyNumberFormat="1" applyFont="1" applyAlignment="1">
      <alignment horizontal="center"/>
    </xf>
    <xf numFmtId="2" fontId="94" fillId="0" borderId="0" xfId="0" applyNumberFormat="1" applyFont="1"/>
    <xf numFmtId="0" fontId="94" fillId="0" borderId="0" xfId="0" applyFont="1"/>
    <xf numFmtId="2" fontId="93" fillId="0" borderId="0" xfId="0" applyNumberFormat="1" applyFont="1" applyAlignment="1">
      <alignment horizontal="center"/>
    </xf>
    <xf numFmtId="170" fontId="93" fillId="0" borderId="0" xfId="0" applyNumberFormat="1" applyFont="1" applyAlignment="1">
      <alignment horizontal="left"/>
    </xf>
    <xf numFmtId="0" fontId="4" fillId="0" borderId="0" xfId="0" applyFont="1" applyAlignment="1">
      <alignment horizontal="center" vertical="center"/>
    </xf>
    <xf numFmtId="0" fontId="4" fillId="0" borderId="0" xfId="0" applyFont="1" applyAlignment="1">
      <alignment horizontal="left" vertical="center" wrapText="1"/>
    </xf>
    <xf numFmtId="169" fontId="94" fillId="0" borderId="0" xfId="455" applyNumberFormat="1" applyFont="1" applyAlignment="1">
      <alignment horizontal="center" vertical="center"/>
    </xf>
    <xf numFmtId="0" fontId="4" fillId="0" borderId="0" xfId="0" applyFont="1" applyAlignment="1">
      <alignment horizontal="left" vertical="center"/>
    </xf>
    <xf numFmtId="2" fontId="93" fillId="0" borderId="0" xfId="0" applyNumberFormat="1" applyFont="1" applyAlignment="1">
      <alignment horizontal="right" vertical="center" wrapText="1"/>
    </xf>
    <xf numFmtId="0" fontId="93" fillId="0" borderId="0" xfId="0" applyFont="1" applyAlignment="1">
      <alignment horizontal="left" vertical="center" wrapText="1"/>
    </xf>
    <xf numFmtId="0" fontId="4" fillId="0" borderId="0" xfId="0" applyFont="1" applyAlignment="1">
      <alignment vertical="center"/>
    </xf>
    <xf numFmtId="1" fontId="4" fillId="0" borderId="0" xfId="0" applyNumberFormat="1" applyFont="1" applyAlignment="1">
      <alignment horizontal="right" vertical="center"/>
    </xf>
    <xf numFmtId="2" fontId="4" fillId="0" borderId="0" xfId="0" applyNumberFormat="1" applyFont="1" applyAlignment="1">
      <alignment horizontal="center" vertical="center"/>
    </xf>
    <xf numFmtId="2" fontId="4" fillId="0" borderId="0" xfId="0" applyNumberFormat="1" applyFont="1" applyAlignment="1">
      <alignment horizontal="right" vertical="center" wrapText="1"/>
    </xf>
    <xf numFmtId="2" fontId="4" fillId="0" borderId="0" xfId="0" applyNumberFormat="1" applyFont="1" applyAlignment="1">
      <alignment horizontal="right" vertical="center"/>
    </xf>
    <xf numFmtId="167" fontId="4" fillId="0" borderId="0" xfId="0" applyNumberFormat="1" applyFont="1" applyAlignment="1">
      <alignment vertical="center"/>
    </xf>
    <xf numFmtId="1" fontId="4" fillId="0" borderId="0" xfId="0" applyNumberFormat="1" applyFont="1" applyAlignment="1">
      <alignment horizontal="center" vertical="center"/>
    </xf>
    <xf numFmtId="2" fontId="4" fillId="0" borderId="0" xfId="0" applyNumberFormat="1" applyFont="1" applyAlignment="1">
      <alignment vertical="center"/>
    </xf>
    <xf numFmtId="2" fontId="94" fillId="0" borderId="0" xfId="0" applyNumberFormat="1" applyFont="1" applyAlignment="1">
      <alignment horizontal="right" vertical="center"/>
    </xf>
    <xf numFmtId="167" fontId="94" fillId="0" borderId="0" xfId="0" applyNumberFormat="1" applyFont="1" applyAlignment="1">
      <alignment horizontal="left" vertical="center"/>
    </xf>
    <xf numFmtId="0" fontId="94" fillId="0" borderId="0" xfId="0" applyFont="1" applyAlignment="1">
      <alignment horizontal="center" vertical="center" wrapText="1"/>
    </xf>
    <xf numFmtId="0" fontId="94" fillId="0" borderId="0" xfId="0" applyFont="1" applyAlignment="1">
      <alignment vertical="center" wrapText="1"/>
    </xf>
    <xf numFmtId="169" fontId="4" fillId="0" borderId="0" xfId="0" applyNumberFormat="1" applyFont="1" applyAlignment="1">
      <alignment horizontal="center" vertical="center"/>
    </xf>
    <xf numFmtId="1" fontId="4" fillId="0" borderId="0" xfId="0" applyNumberFormat="1" applyFont="1" applyAlignment="1">
      <alignment vertical="center"/>
    </xf>
    <xf numFmtId="169" fontId="4" fillId="0" borderId="0" xfId="0" applyNumberFormat="1" applyFont="1" applyAlignment="1">
      <alignment vertical="center"/>
    </xf>
    <xf numFmtId="169" fontId="91" fillId="0" borderId="0" xfId="0" applyNumberFormat="1" applyFont="1" applyAlignment="1">
      <alignment horizontal="left" vertical="center"/>
    </xf>
    <xf numFmtId="214" fontId="112" fillId="0" borderId="0" xfId="0" applyNumberFormat="1" applyFont="1" applyAlignment="1">
      <alignment horizontal="left" vertical="center"/>
    </xf>
    <xf numFmtId="2" fontId="94" fillId="0" borderId="0" xfId="0" applyNumberFormat="1" applyFont="1" applyAlignment="1">
      <alignment horizontal="right" vertical="center" wrapText="1"/>
    </xf>
    <xf numFmtId="0" fontId="94" fillId="0" borderId="0" xfId="0" applyFont="1" applyAlignment="1">
      <alignment horizontal="right" vertical="center" wrapText="1"/>
    </xf>
    <xf numFmtId="1" fontId="4" fillId="0" borderId="0" xfId="0" applyNumberFormat="1" applyFont="1" applyAlignment="1">
      <alignment horizontal="right" vertical="center" wrapText="1"/>
    </xf>
    <xf numFmtId="169" fontId="4" fillId="0" borderId="0" xfId="0" applyNumberFormat="1" applyFont="1" applyAlignment="1">
      <alignment horizontal="right" vertical="center"/>
    </xf>
    <xf numFmtId="170" fontId="4" fillId="0" borderId="0" xfId="0" applyNumberFormat="1" applyFont="1" applyAlignment="1">
      <alignment vertical="center"/>
    </xf>
    <xf numFmtId="169" fontId="4" fillId="0" borderId="0" xfId="0" applyNumberFormat="1" applyFont="1" applyAlignment="1">
      <alignment horizontal="center" vertical="center" wrapText="1"/>
    </xf>
    <xf numFmtId="213" fontId="4" fillId="0" borderId="0" xfId="0" applyNumberFormat="1" applyFont="1" applyAlignment="1">
      <alignment vertical="center"/>
    </xf>
    <xf numFmtId="0" fontId="95" fillId="0" borderId="0" xfId="0" applyFont="1" applyAlignment="1">
      <alignment vertical="center"/>
    </xf>
    <xf numFmtId="2" fontId="94" fillId="0" borderId="0" xfId="0" applyNumberFormat="1" applyFont="1" applyAlignment="1">
      <alignment horizontal="left" vertical="center"/>
    </xf>
    <xf numFmtId="169" fontId="93" fillId="0" borderId="0" xfId="0" applyNumberFormat="1" applyFont="1" applyAlignment="1">
      <alignment vertical="center"/>
    </xf>
    <xf numFmtId="1" fontId="4" fillId="0" borderId="0" xfId="534" applyNumberFormat="1" applyFont="1" applyAlignment="1">
      <alignment horizontal="center" vertical="center"/>
    </xf>
    <xf numFmtId="2" fontId="4" fillId="0" borderId="0" xfId="534" applyNumberFormat="1" applyFont="1" applyAlignment="1">
      <alignment horizontal="left" vertical="center"/>
    </xf>
    <xf numFmtId="213" fontId="91" fillId="0" borderId="0" xfId="534" applyNumberFormat="1" applyFont="1" applyAlignment="1">
      <alignment horizontal="left" vertical="center"/>
    </xf>
    <xf numFmtId="0" fontId="4" fillId="0" borderId="0" xfId="534" applyFont="1" applyAlignment="1">
      <alignment vertical="center"/>
    </xf>
    <xf numFmtId="169" fontId="95" fillId="0" borderId="0" xfId="0" applyNumberFormat="1" applyFont="1" applyAlignment="1">
      <alignment horizontal="center" vertical="center"/>
    </xf>
    <xf numFmtId="0" fontId="4" fillId="0" borderId="0" xfId="534" applyFont="1" applyAlignment="1">
      <alignment horizontal="center" vertical="center"/>
    </xf>
    <xf numFmtId="0" fontId="94" fillId="0" borderId="0" xfId="0" applyFont="1" applyAlignment="1">
      <alignment horizontal="right" vertical="center"/>
    </xf>
    <xf numFmtId="1" fontId="3" fillId="0" borderId="0" xfId="0" applyNumberFormat="1" applyFont="1" applyAlignment="1">
      <alignment horizontal="center" vertical="center"/>
    </xf>
    <xf numFmtId="170" fontId="3" fillId="0" borderId="0" xfId="0" applyNumberFormat="1" applyFont="1" applyAlignment="1">
      <alignment horizontal="left" vertical="center"/>
    </xf>
    <xf numFmtId="0" fontId="3" fillId="0" borderId="0" xfId="0" applyFont="1" applyAlignment="1">
      <alignment vertical="center"/>
    </xf>
    <xf numFmtId="0" fontId="3" fillId="0" borderId="0" xfId="0" applyFont="1" applyAlignment="1">
      <alignment horizontal="center" vertical="center"/>
    </xf>
    <xf numFmtId="0" fontId="3" fillId="0" borderId="0" xfId="0" applyFont="1" applyAlignment="1">
      <alignment horizontal="left" vertical="center" wrapText="1"/>
    </xf>
    <xf numFmtId="1" fontId="3" fillId="0" borderId="0" xfId="0" applyNumberFormat="1" applyFont="1" applyAlignment="1">
      <alignment vertical="center"/>
    </xf>
    <xf numFmtId="2" fontId="3" fillId="0" borderId="0" xfId="0" applyNumberFormat="1" applyFont="1" applyAlignment="1">
      <alignment horizontal="center" vertical="center"/>
    </xf>
    <xf numFmtId="2" fontId="3" fillId="0" borderId="0" xfId="0" applyNumberFormat="1" applyFont="1" applyAlignment="1">
      <alignment vertical="center"/>
    </xf>
    <xf numFmtId="2" fontId="3" fillId="0" borderId="0" xfId="0" applyNumberFormat="1" applyFont="1" applyAlignment="1">
      <alignment horizontal="right" vertical="center" wrapText="1"/>
    </xf>
    <xf numFmtId="1" fontId="3" fillId="0" borderId="0" xfId="0" applyNumberFormat="1" applyFont="1" applyAlignment="1">
      <alignment horizontal="right" vertical="center"/>
    </xf>
    <xf numFmtId="2" fontId="3" fillId="0" borderId="0" xfId="0" applyNumberFormat="1" applyFont="1" applyAlignment="1">
      <alignment horizontal="right" vertical="center"/>
    </xf>
    <xf numFmtId="0" fontId="3" fillId="0" borderId="0" xfId="0" applyFont="1" applyAlignment="1">
      <alignment horizontal="left" vertical="center"/>
    </xf>
    <xf numFmtId="170" fontId="91" fillId="0" borderId="0" xfId="0" applyNumberFormat="1" applyFont="1" applyAlignment="1">
      <alignment horizontal="left" vertical="center"/>
    </xf>
    <xf numFmtId="0" fontId="3" fillId="0" borderId="0" xfId="0" applyFont="1" applyAlignment="1">
      <alignment vertical="center" wrapText="1"/>
    </xf>
    <xf numFmtId="1" fontId="3" fillId="0" borderId="0" xfId="0" applyNumberFormat="1" applyFont="1" applyAlignment="1">
      <alignment horizontal="right" vertical="center" wrapText="1"/>
    </xf>
    <xf numFmtId="0" fontId="91" fillId="0" borderId="0" xfId="0" applyFont="1" applyAlignment="1">
      <alignment horizontal="left" vertical="center" wrapText="1"/>
    </xf>
    <xf numFmtId="2" fontId="91" fillId="0" borderId="0" xfId="0" applyNumberFormat="1" applyFont="1" applyAlignment="1">
      <alignment horizontal="right" vertical="center" wrapText="1"/>
    </xf>
    <xf numFmtId="1" fontId="2" fillId="0" borderId="0" xfId="0" applyNumberFormat="1" applyFont="1" applyAlignment="1">
      <alignment vertical="center"/>
    </xf>
    <xf numFmtId="167" fontId="2" fillId="0" borderId="0" xfId="0" applyNumberFormat="1" applyFont="1" applyAlignment="1">
      <alignment vertical="center"/>
    </xf>
    <xf numFmtId="1" fontId="2" fillId="0" borderId="0" xfId="0" applyNumberFormat="1" applyFont="1" applyAlignment="1">
      <alignment horizontal="right" vertical="center"/>
    </xf>
    <xf numFmtId="2" fontId="2" fillId="0" borderId="0" xfId="0" applyNumberFormat="1" applyFont="1" applyAlignment="1">
      <alignment vertical="center"/>
    </xf>
    <xf numFmtId="2" fontId="2" fillId="0" borderId="0" xfId="0" applyNumberFormat="1" applyFont="1" applyAlignment="1">
      <alignment horizontal="right" vertical="center"/>
    </xf>
    <xf numFmtId="167" fontId="2" fillId="0" borderId="0" xfId="0" applyNumberFormat="1" applyFont="1" applyAlignment="1">
      <alignment horizontal="left" vertical="center"/>
    </xf>
    <xf numFmtId="0" fontId="93" fillId="0" borderId="0" xfId="0" applyFont="1" applyAlignment="1">
      <alignment vertical="center" wrapText="1"/>
    </xf>
    <xf numFmtId="1" fontId="94" fillId="0" borderId="0" xfId="0" applyNumberFormat="1" applyFont="1" applyAlignment="1">
      <alignment horizontal="right" vertical="center" wrapText="1"/>
    </xf>
    <xf numFmtId="0" fontId="2" fillId="0" borderId="0" xfId="0" applyFont="1" applyAlignment="1">
      <alignment horizontal="center" vertical="center" wrapText="1"/>
    </xf>
    <xf numFmtId="2" fontId="2" fillId="0" borderId="0" xfId="0" applyNumberFormat="1" applyFont="1" applyAlignment="1">
      <alignment vertical="center" wrapText="1"/>
    </xf>
    <xf numFmtId="2" fontId="2" fillId="0" borderId="0" xfId="0" applyNumberFormat="1" applyFont="1" applyAlignment="1">
      <alignment horizontal="right" vertical="center" wrapText="1"/>
    </xf>
    <xf numFmtId="2" fontId="94" fillId="0" borderId="0" xfId="0" applyNumberFormat="1" applyFont="1" applyAlignment="1">
      <alignment vertical="center" wrapText="1"/>
    </xf>
    <xf numFmtId="0" fontId="2" fillId="0" borderId="0" xfId="0" applyFont="1" applyAlignment="1">
      <alignment vertical="center" wrapText="1"/>
    </xf>
    <xf numFmtId="0" fontId="4" fillId="0" borderId="0" xfId="0" applyFont="1" applyAlignment="1">
      <alignment vertical="center" wrapText="1"/>
    </xf>
    <xf numFmtId="167" fontId="4" fillId="0" borderId="0" xfId="0" applyNumberFormat="1" applyFont="1" applyAlignment="1">
      <alignment horizontal="left" vertical="center"/>
    </xf>
    <xf numFmtId="0" fontId="4" fillId="0" borderId="0" xfId="0" applyFont="1" applyAlignment="1">
      <alignment horizontal="right" vertical="center"/>
    </xf>
    <xf numFmtId="2" fontId="91" fillId="0" borderId="0" xfId="0" applyNumberFormat="1" applyFont="1" applyAlignment="1">
      <alignment horizontal="left" vertical="center"/>
    </xf>
    <xf numFmtId="2" fontId="91" fillId="0" borderId="0" xfId="0" applyNumberFormat="1" applyFont="1" applyAlignment="1">
      <alignment horizontal="left" vertical="center" wrapText="1"/>
    </xf>
    <xf numFmtId="0" fontId="4" fillId="0" borderId="0" xfId="0" applyFont="1" applyAlignment="1">
      <alignment wrapText="1"/>
    </xf>
    <xf numFmtId="0" fontId="101" fillId="0" borderId="0" xfId="0" applyFont="1"/>
    <xf numFmtId="0" fontId="4" fillId="0" borderId="0" xfId="0" applyFont="1" applyAlignment="1">
      <alignment horizontal="center"/>
    </xf>
    <xf numFmtId="0" fontId="4" fillId="0" borderId="0" xfId="0" applyFont="1"/>
    <xf numFmtId="2" fontId="4" fillId="0" borderId="0" xfId="0" applyNumberFormat="1" applyFont="1"/>
    <xf numFmtId="2" fontId="4" fillId="0" borderId="0" xfId="0" applyNumberFormat="1" applyFont="1" applyAlignment="1">
      <alignment wrapText="1"/>
    </xf>
    <xf numFmtId="169" fontId="91" fillId="0" borderId="0" xfId="0" applyNumberFormat="1" applyFont="1" applyAlignment="1">
      <alignment horizontal="right"/>
    </xf>
    <xf numFmtId="0" fontId="91" fillId="0" borderId="0" xfId="0" applyFont="1" applyAlignment="1">
      <alignment horizontal="left"/>
    </xf>
    <xf numFmtId="2" fontId="91" fillId="0" borderId="0" xfId="0" applyNumberFormat="1" applyFont="1" applyAlignment="1">
      <alignment horizontal="center"/>
    </xf>
    <xf numFmtId="167" fontId="91" fillId="0" borderId="0" xfId="0" applyNumberFormat="1" applyFont="1" applyAlignment="1">
      <alignment horizontal="left"/>
    </xf>
    <xf numFmtId="1" fontId="104" fillId="0" borderId="0" xfId="0" applyNumberFormat="1" applyFont="1" applyAlignment="1">
      <alignment horizontal="right" vertical="center"/>
    </xf>
    <xf numFmtId="2" fontId="104" fillId="0" borderId="0" xfId="0" applyNumberFormat="1" applyFont="1" applyAlignment="1">
      <alignment horizontal="right" vertical="center"/>
    </xf>
    <xf numFmtId="0" fontId="104" fillId="0" borderId="0" xfId="0" applyFont="1" applyAlignment="1">
      <alignment horizontal="left" vertical="center"/>
    </xf>
    <xf numFmtId="0" fontId="113" fillId="0" borderId="0" xfId="0" applyFont="1" applyAlignment="1">
      <alignment horizontal="center" vertical="center"/>
    </xf>
    <xf numFmtId="0" fontId="113" fillId="0" borderId="0" xfId="0" applyFont="1" applyAlignment="1">
      <alignment vertical="center"/>
    </xf>
    <xf numFmtId="1" fontId="113" fillId="0" borderId="0" xfId="0" applyNumberFormat="1" applyFont="1" applyAlignment="1">
      <alignment horizontal="right" vertical="center"/>
    </xf>
    <xf numFmtId="2" fontId="113" fillId="0" borderId="0" xfId="0" applyNumberFormat="1" applyFont="1" applyAlignment="1">
      <alignment horizontal="center" vertical="center"/>
    </xf>
    <xf numFmtId="2" fontId="113" fillId="0" borderId="0" xfId="0" applyNumberFormat="1" applyFont="1" applyAlignment="1">
      <alignment horizontal="right" vertical="center"/>
    </xf>
    <xf numFmtId="0" fontId="113" fillId="0" borderId="0" xfId="0" applyFont="1" applyAlignment="1">
      <alignment horizontal="left" vertical="center"/>
    </xf>
    <xf numFmtId="169" fontId="2" fillId="0" borderId="0" xfId="0" applyNumberFormat="1" applyFont="1" applyAlignment="1">
      <alignment horizontal="right" vertical="center"/>
    </xf>
    <xf numFmtId="213" fontId="2" fillId="0" borderId="0" xfId="0" applyNumberFormat="1" applyFont="1" applyAlignment="1">
      <alignment vertical="center"/>
    </xf>
    <xf numFmtId="0" fontId="118" fillId="0" borderId="0" xfId="463" applyFont="1" applyAlignment="1">
      <alignment horizontal="left" vertical="center"/>
    </xf>
    <xf numFmtId="169" fontId="2" fillId="0" borderId="0" xfId="0" applyNumberFormat="1" applyFont="1" applyAlignment="1">
      <alignment horizontal="center" vertical="center"/>
    </xf>
    <xf numFmtId="169" fontId="2" fillId="0" borderId="0" xfId="0" applyNumberFormat="1" applyFont="1" applyAlignment="1">
      <alignment horizontal="center" vertical="center" wrapText="1"/>
    </xf>
    <xf numFmtId="0" fontId="1" fillId="0" borderId="0" xfId="0" applyFont="1" applyAlignment="1">
      <alignment horizontal="center" vertical="center"/>
    </xf>
    <xf numFmtId="1" fontId="1" fillId="0" borderId="0" xfId="0" applyNumberFormat="1" applyFont="1" applyAlignment="1">
      <alignment vertical="center"/>
    </xf>
    <xf numFmtId="2" fontId="1" fillId="0" borderId="0" xfId="0" applyNumberFormat="1" applyFont="1" applyAlignment="1">
      <alignment vertical="center"/>
    </xf>
    <xf numFmtId="0" fontId="1" fillId="0" borderId="0" xfId="0" applyFont="1" applyAlignment="1">
      <alignment vertical="center"/>
    </xf>
    <xf numFmtId="167" fontId="91" fillId="0" borderId="0" xfId="0" applyNumberFormat="1" applyFont="1" applyAlignment="1">
      <alignment horizontal="center" vertical="center" wrapText="1"/>
    </xf>
    <xf numFmtId="2" fontId="1" fillId="0" borderId="0" xfId="0" applyNumberFormat="1" applyFont="1" applyAlignment="1">
      <alignment vertical="center" wrapText="1"/>
    </xf>
    <xf numFmtId="2" fontId="1" fillId="0" borderId="0" xfId="0" applyNumberFormat="1" applyFont="1" applyAlignment="1">
      <alignment horizontal="center" vertical="center"/>
    </xf>
    <xf numFmtId="0" fontId="1" fillId="0" borderId="0" xfId="0" applyFont="1" applyAlignment="1">
      <alignment vertical="center" wrapText="1"/>
    </xf>
    <xf numFmtId="0" fontId="1" fillId="0" borderId="0" xfId="0" applyFont="1" applyAlignment="1">
      <alignment horizontal="right" vertical="center"/>
    </xf>
    <xf numFmtId="0" fontId="109" fillId="0" borderId="0" xfId="0" applyFont="1" applyAlignment="1">
      <alignment horizontal="center" vertical="center" wrapText="1"/>
    </xf>
    <xf numFmtId="0" fontId="1" fillId="0" borderId="0" xfId="0" applyFont="1" applyAlignment="1">
      <alignment horizontal="left" vertical="center" wrapText="1"/>
    </xf>
    <xf numFmtId="169" fontId="1" fillId="0" borderId="0" xfId="0" applyNumberFormat="1" applyFont="1" applyAlignment="1">
      <alignment horizontal="center" vertical="center"/>
    </xf>
    <xf numFmtId="167" fontId="103" fillId="0" borderId="0" xfId="0" applyNumberFormat="1" applyFont="1" applyAlignment="1">
      <alignment horizontal="left" vertical="center"/>
    </xf>
    <xf numFmtId="167" fontId="104" fillId="0" borderId="0" xfId="0" applyNumberFormat="1" applyFont="1" applyAlignment="1">
      <alignment horizontal="left" vertical="center"/>
    </xf>
    <xf numFmtId="0" fontId="120" fillId="0" borderId="0" xfId="0" applyFont="1" applyAlignment="1">
      <alignment horizontal="center" vertical="center"/>
    </xf>
    <xf numFmtId="0" fontId="120" fillId="0" borderId="0" xfId="0" applyFont="1" applyAlignment="1">
      <alignment vertical="center"/>
    </xf>
    <xf numFmtId="0" fontId="92" fillId="0" borderId="0" xfId="0" applyFont="1" applyAlignment="1">
      <alignment horizontal="left" vertical="center"/>
    </xf>
    <xf numFmtId="0" fontId="123" fillId="0" borderId="0" xfId="0" applyFont="1" applyAlignment="1">
      <alignment vertical="center"/>
    </xf>
    <xf numFmtId="2" fontId="93" fillId="0" borderId="0" xfId="0" applyNumberFormat="1" applyFont="1" applyAlignment="1">
      <alignment horizontal="left" vertical="center"/>
    </xf>
    <xf numFmtId="0" fontId="104" fillId="0" borderId="0" xfId="0" applyFont="1"/>
    <xf numFmtId="167" fontId="104" fillId="0" borderId="0" xfId="0" applyNumberFormat="1" applyFont="1" applyAlignment="1">
      <alignment horizontal="left"/>
    </xf>
    <xf numFmtId="0" fontId="109" fillId="0" borderId="0" xfId="0" applyFont="1" applyAlignment="1">
      <alignment vertical="center"/>
    </xf>
    <xf numFmtId="2" fontId="93" fillId="0" borderId="0" xfId="0" applyNumberFormat="1" applyFont="1" applyAlignment="1">
      <alignment horizontal="left" vertical="center" wrapText="1"/>
    </xf>
    <xf numFmtId="167" fontId="94" fillId="0" borderId="0" xfId="0" applyNumberFormat="1" applyFont="1" applyAlignment="1">
      <alignment horizontal="center" vertical="center"/>
    </xf>
    <xf numFmtId="0" fontId="104" fillId="0" borderId="0" xfId="0" applyFont="1" applyAlignment="1">
      <alignment horizontal="center"/>
    </xf>
    <xf numFmtId="167" fontId="94" fillId="0" borderId="0" xfId="0" applyNumberFormat="1" applyFont="1" applyAlignment="1">
      <alignment horizontal="left"/>
    </xf>
    <xf numFmtId="0" fontId="93" fillId="0" borderId="0" xfId="0" applyFont="1" applyAlignment="1">
      <alignment horizontal="center"/>
    </xf>
    <xf numFmtId="2" fontId="92" fillId="0" borderId="0" xfId="0" applyNumberFormat="1" applyFont="1" applyAlignment="1">
      <alignment horizontal="right" vertical="center"/>
    </xf>
    <xf numFmtId="2" fontId="119" fillId="0" borderId="0" xfId="0" applyNumberFormat="1" applyFont="1" applyAlignment="1">
      <alignment horizontal="right" vertical="center"/>
    </xf>
    <xf numFmtId="2" fontId="93" fillId="0" borderId="0" xfId="0" applyNumberFormat="1" applyFont="1" applyAlignment="1">
      <alignment horizontal="right"/>
    </xf>
    <xf numFmtId="0" fontId="109" fillId="0" borderId="0" xfId="0" applyFont="1" applyAlignment="1">
      <alignment horizontal="right" vertical="center" wrapText="1"/>
    </xf>
    <xf numFmtId="2" fontId="119" fillId="0" borderId="0" xfId="0" applyNumberFormat="1" applyFont="1" applyAlignment="1">
      <alignment horizontal="right"/>
    </xf>
    <xf numFmtId="0" fontId="103" fillId="0" borderId="0" xfId="0" applyFont="1" applyAlignment="1">
      <alignment horizontal="right" vertical="center"/>
    </xf>
    <xf numFmtId="0" fontId="104" fillId="0" borderId="0" xfId="0" applyFont="1" applyAlignment="1">
      <alignment horizontal="right" vertical="center"/>
    </xf>
    <xf numFmtId="0" fontId="93" fillId="0" borderId="0" xfId="0" applyFont="1" applyAlignment="1">
      <alignment horizontal="right" vertical="center" wrapText="1"/>
    </xf>
    <xf numFmtId="2" fontId="94" fillId="0" borderId="0" xfId="0" applyNumberFormat="1" applyFont="1" applyAlignment="1">
      <alignment horizontal="right"/>
    </xf>
    <xf numFmtId="0" fontId="93" fillId="0" borderId="0" xfId="0" applyFont="1" applyAlignment="1">
      <alignment horizontal="right" vertical="center"/>
    </xf>
    <xf numFmtId="0" fontId="104" fillId="0" borderId="0" xfId="0" applyFont="1" applyAlignment="1">
      <alignment horizontal="right"/>
    </xf>
    <xf numFmtId="0" fontId="103" fillId="0" borderId="0" xfId="0" applyFont="1" applyAlignment="1">
      <alignment horizontal="left" vertical="center"/>
    </xf>
    <xf numFmtId="2" fontId="94" fillId="0" borderId="0" xfId="0" applyNumberFormat="1" applyFont="1" applyAlignment="1">
      <alignment horizontal="left"/>
    </xf>
    <xf numFmtId="0" fontId="109" fillId="0" borderId="0" xfId="0" applyFont="1" applyAlignment="1">
      <alignment horizontal="left" vertical="center" wrapText="1"/>
    </xf>
    <xf numFmtId="1" fontId="93" fillId="0" borderId="0" xfId="0" applyNumberFormat="1" applyFont="1" applyAlignment="1">
      <alignment horizontal="left" vertical="center"/>
    </xf>
    <xf numFmtId="1" fontId="94" fillId="0" borderId="0" xfId="0" applyNumberFormat="1" applyFont="1" applyAlignment="1">
      <alignment horizontal="left" vertical="center"/>
    </xf>
    <xf numFmtId="0" fontId="104" fillId="0" borderId="0" xfId="0" applyFont="1" applyAlignment="1">
      <alignment horizontal="left"/>
    </xf>
    <xf numFmtId="167" fontId="108" fillId="0" borderId="0" xfId="0" applyNumberFormat="1" applyFont="1" applyAlignment="1">
      <alignment horizontal="center" vertical="center"/>
    </xf>
    <xf numFmtId="0" fontId="126" fillId="0" borderId="0" xfId="0" applyFont="1" applyAlignment="1">
      <alignment vertical="center"/>
    </xf>
    <xf numFmtId="2" fontId="110" fillId="0" borderId="0" xfId="0" applyNumberFormat="1" applyFont="1" applyAlignment="1">
      <alignment horizontal="center" vertical="center"/>
    </xf>
    <xf numFmtId="167" fontId="108" fillId="0" borderId="0" xfId="0" applyNumberFormat="1" applyFont="1" applyAlignment="1">
      <alignment horizontal="left" vertical="center"/>
    </xf>
    <xf numFmtId="2" fontId="127" fillId="0" borderId="0" xfId="0" applyNumberFormat="1" applyFont="1" applyAlignment="1">
      <alignment horizontal="center" vertical="center"/>
    </xf>
    <xf numFmtId="167" fontId="101" fillId="0" borderId="0" xfId="0" applyNumberFormat="1" applyFont="1" applyAlignment="1">
      <alignment horizontal="left" vertical="center"/>
    </xf>
    <xf numFmtId="0" fontId="1" fillId="0" borderId="1" xfId="0" applyFont="1" applyBorder="1" applyAlignment="1">
      <alignment horizontal="center" vertical="center"/>
    </xf>
    <xf numFmtId="0" fontId="1" fillId="0" borderId="1" xfId="0" applyFont="1" applyBorder="1" applyAlignment="1">
      <alignment vertical="center"/>
    </xf>
    <xf numFmtId="2" fontId="91" fillId="0" borderId="1" xfId="0" applyNumberFormat="1" applyFont="1" applyBorder="1" applyAlignment="1">
      <alignment horizontal="center" vertical="center"/>
    </xf>
    <xf numFmtId="2" fontId="1" fillId="0" borderId="1" xfId="0" applyNumberFormat="1" applyFont="1" applyBorder="1" applyAlignment="1">
      <alignment horizontal="center" vertical="center"/>
    </xf>
    <xf numFmtId="167" fontId="91" fillId="0" borderId="1" xfId="0" applyNumberFormat="1" applyFont="1" applyBorder="1" applyAlignment="1">
      <alignment horizontal="left" vertical="center"/>
    </xf>
    <xf numFmtId="0" fontId="127" fillId="0" borderId="1" xfId="0" applyFont="1" applyBorder="1" applyAlignment="1">
      <alignment horizontal="center" vertical="center"/>
    </xf>
    <xf numFmtId="2" fontId="127" fillId="0" borderId="1" xfId="0" applyNumberFormat="1" applyFont="1" applyBorder="1" applyAlignment="1">
      <alignment horizontal="center" vertical="center"/>
    </xf>
    <xf numFmtId="2" fontId="127" fillId="0" borderId="1" xfId="0" applyNumberFormat="1" applyFont="1" applyBorder="1" applyAlignment="1">
      <alignment horizontal="left" vertical="center"/>
    </xf>
    <xf numFmtId="0" fontId="91" fillId="0" borderId="1" xfId="0" applyFont="1" applyBorder="1" applyAlignment="1">
      <alignment vertical="center"/>
    </xf>
    <xf numFmtId="0" fontId="91" fillId="0" borderId="1" xfId="0" applyFont="1" applyBorder="1" applyAlignment="1">
      <alignment horizontal="center" vertical="center"/>
    </xf>
    <xf numFmtId="167" fontId="1" fillId="0" borderId="1" xfId="0" applyNumberFormat="1" applyFont="1" applyBorder="1" applyAlignment="1">
      <alignment vertical="center"/>
    </xf>
    <xf numFmtId="1" fontId="1" fillId="0" borderId="1" xfId="0" applyNumberFormat="1" applyFont="1" applyBorder="1" applyAlignment="1">
      <alignment horizontal="center" vertical="center"/>
    </xf>
    <xf numFmtId="0" fontId="91" fillId="0" borderId="1" xfId="0" applyFont="1" applyBorder="1" applyAlignment="1">
      <alignment horizontal="center" vertical="center" wrapText="1"/>
    </xf>
    <xf numFmtId="0" fontId="104" fillId="0" borderId="1" xfId="0" applyFont="1" applyBorder="1" applyAlignment="1">
      <alignment horizontal="center" vertical="center"/>
    </xf>
    <xf numFmtId="2" fontId="104" fillId="0" borderId="1" xfId="0" applyNumberFormat="1" applyFont="1" applyBorder="1" applyAlignment="1">
      <alignment horizontal="center" vertical="center"/>
    </xf>
    <xf numFmtId="2" fontId="104" fillId="0" borderId="1" xfId="0" applyNumberFormat="1" applyFont="1" applyBorder="1" applyAlignment="1">
      <alignment horizontal="left" vertical="center"/>
    </xf>
    <xf numFmtId="0" fontId="104" fillId="0" borderId="1" xfId="0" applyFont="1" applyBorder="1" applyAlignment="1">
      <alignment horizontal="left" vertical="center"/>
    </xf>
    <xf numFmtId="2" fontId="119" fillId="0" borderId="1" xfId="0" applyNumberFormat="1" applyFont="1" applyBorder="1" applyAlignment="1">
      <alignment horizontal="center" vertical="center"/>
    </xf>
    <xf numFmtId="167" fontId="1" fillId="0" borderId="1" xfId="0" applyNumberFormat="1" applyFont="1" applyBorder="1" applyAlignment="1">
      <alignment horizontal="left" vertical="center"/>
    </xf>
    <xf numFmtId="0" fontId="1" fillId="0" borderId="1" xfId="0" applyFont="1" applyBorder="1" applyAlignment="1">
      <alignment horizontal="left" vertical="center"/>
    </xf>
    <xf numFmtId="2"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01" fillId="0" borderId="1" xfId="0" applyFont="1" applyBorder="1" applyAlignment="1">
      <alignment horizontal="center" vertical="center"/>
    </xf>
    <xf numFmtId="0" fontId="101" fillId="0" borderId="1" xfId="0" applyFont="1" applyBorder="1" applyAlignment="1">
      <alignment vertical="center"/>
    </xf>
    <xf numFmtId="167" fontId="101" fillId="0" borderId="1" xfId="0" applyNumberFormat="1" applyFont="1" applyBorder="1" applyAlignment="1">
      <alignment horizontal="left" vertical="center"/>
    </xf>
    <xf numFmtId="0" fontId="91" fillId="0" borderId="1" xfId="0" applyFont="1" applyBorder="1" applyAlignment="1">
      <alignment horizontal="left" vertical="center"/>
    </xf>
    <xf numFmtId="0" fontId="1" fillId="0" borderId="1" xfId="0" applyFont="1" applyBorder="1" applyAlignment="1">
      <alignment vertical="center" wrapText="1"/>
    </xf>
    <xf numFmtId="0" fontId="91" fillId="0" borderId="1" xfId="0" applyFont="1" applyBorder="1" applyAlignment="1">
      <alignment vertical="center" wrapText="1"/>
    </xf>
    <xf numFmtId="0" fontId="1" fillId="0" borderId="1" xfId="0" applyFont="1" applyBorder="1" applyAlignment="1">
      <alignment horizontal="right" vertical="center"/>
    </xf>
    <xf numFmtId="2" fontId="91" fillId="0" borderId="1" xfId="0" applyNumberFormat="1" applyFont="1" applyBorder="1" applyAlignment="1">
      <alignment horizontal="left" vertical="center"/>
    </xf>
    <xf numFmtId="2" fontId="91" fillId="0" borderId="1" xfId="0" applyNumberFormat="1" applyFont="1" applyBorder="1" applyAlignment="1">
      <alignment horizontal="left" vertical="center" wrapText="1"/>
    </xf>
    <xf numFmtId="0" fontId="105" fillId="0" borderId="1" xfId="0" applyFont="1" applyBorder="1" applyAlignment="1">
      <alignment vertical="center"/>
    </xf>
    <xf numFmtId="2" fontId="91" fillId="0" borderId="1" xfId="0" applyNumberFormat="1" applyFont="1" applyBorder="1" applyAlignment="1">
      <alignment horizontal="right" vertical="center"/>
    </xf>
    <xf numFmtId="0" fontId="104" fillId="0" borderId="1" xfId="0" applyFont="1" applyBorder="1" applyAlignment="1">
      <alignment vertical="center"/>
    </xf>
    <xf numFmtId="2" fontId="104" fillId="0" borderId="1" xfId="0" applyNumberFormat="1" applyFont="1" applyBorder="1" applyAlignment="1">
      <alignment vertical="center"/>
    </xf>
    <xf numFmtId="1" fontId="91" fillId="0" borderId="1" xfId="0" applyNumberFormat="1" applyFont="1" applyBorder="1" applyAlignment="1">
      <alignment horizontal="center" vertical="center"/>
    </xf>
    <xf numFmtId="0" fontId="129" fillId="0" borderId="1" xfId="0" applyFont="1" applyBorder="1" applyAlignment="1">
      <alignment horizontal="center" vertical="center"/>
    </xf>
    <xf numFmtId="2" fontId="130" fillId="0" borderId="1" xfId="0" applyNumberFormat="1" applyFont="1" applyBorder="1" applyAlignment="1">
      <alignment horizontal="center" vertical="center"/>
    </xf>
    <xf numFmtId="2" fontId="131" fillId="0" borderId="1" xfId="0" applyNumberFormat="1" applyFont="1" applyBorder="1" applyAlignment="1">
      <alignment horizontal="center" vertical="center"/>
    </xf>
    <xf numFmtId="167" fontId="1" fillId="0" borderId="1" xfId="0" applyNumberFormat="1" applyFont="1" applyBorder="1" applyAlignment="1">
      <alignment horizontal="center" vertical="center"/>
    </xf>
    <xf numFmtId="0" fontId="131" fillId="0" borderId="1" xfId="0" applyFont="1" applyBorder="1" applyAlignment="1">
      <alignment horizontal="center" vertical="center"/>
    </xf>
    <xf numFmtId="0" fontId="132" fillId="0" borderId="1" xfId="0" applyFont="1" applyBorder="1" applyAlignment="1">
      <alignment horizontal="center" vertical="center"/>
    </xf>
    <xf numFmtId="2" fontId="133" fillId="0" borderId="1" xfId="0" applyNumberFormat="1" applyFont="1" applyBorder="1" applyAlignment="1">
      <alignment horizontal="center" vertical="center"/>
    </xf>
    <xf numFmtId="1" fontId="133" fillId="0" borderId="1" xfId="0" applyNumberFormat="1" applyFont="1" applyBorder="1" applyAlignment="1">
      <alignment horizontal="center" vertical="center"/>
    </xf>
    <xf numFmtId="167" fontId="91" fillId="0" borderId="1" xfId="0" applyNumberFormat="1" applyFont="1" applyBorder="1" applyAlignment="1">
      <alignment horizontal="center" vertical="center"/>
    </xf>
    <xf numFmtId="2" fontId="134" fillId="0" borderId="1" xfId="0" applyNumberFormat="1" applyFont="1" applyBorder="1" applyAlignment="1">
      <alignment horizontal="center" vertical="center"/>
    </xf>
    <xf numFmtId="167" fontId="1" fillId="0" borderId="0" xfId="0" applyNumberFormat="1" applyFont="1" applyAlignment="1">
      <alignment vertical="center"/>
    </xf>
    <xf numFmtId="1" fontId="1" fillId="0" borderId="0" xfId="0" applyNumberFormat="1" applyFont="1" applyAlignment="1">
      <alignment horizontal="center" vertical="center"/>
    </xf>
    <xf numFmtId="167" fontId="1" fillId="0" borderId="0" xfId="0" applyNumberFormat="1" applyFont="1" applyAlignment="1">
      <alignment horizontal="left" vertical="center"/>
    </xf>
    <xf numFmtId="0" fontId="1" fillId="0" borderId="0" xfId="0" applyFont="1" applyAlignment="1">
      <alignment horizontal="left" vertical="center"/>
    </xf>
    <xf numFmtId="2" fontId="1" fillId="0" borderId="0" xfId="0" applyNumberFormat="1" applyFont="1" applyAlignment="1">
      <alignment horizontal="center" vertical="center" wrapText="1"/>
    </xf>
    <xf numFmtId="0" fontId="1" fillId="0" borderId="0" xfId="0" applyFont="1" applyAlignment="1">
      <alignment horizontal="center" vertical="center" wrapText="1"/>
    </xf>
    <xf numFmtId="2" fontId="1" fillId="0" borderId="0" xfId="0" applyNumberFormat="1" applyFont="1" applyAlignment="1">
      <alignment horizontal="right" vertical="center"/>
    </xf>
    <xf numFmtId="0" fontId="91" fillId="0" borderId="0" xfId="0" applyFont="1" applyAlignment="1">
      <alignment horizontal="right" vertical="center" wrapText="1"/>
    </xf>
    <xf numFmtId="0" fontId="101" fillId="0" borderId="0" xfId="0" applyFont="1" applyAlignment="1">
      <alignment horizontal="right" vertical="center"/>
    </xf>
    <xf numFmtId="0" fontId="101" fillId="0" borderId="0" xfId="0" applyFont="1" applyAlignment="1">
      <alignment horizontal="left" vertical="center"/>
    </xf>
    <xf numFmtId="0" fontId="103" fillId="0" borderId="0" xfId="455" applyFont="1" applyAlignment="1">
      <alignment horizontal="justify" vertical="center" wrapText="1"/>
    </xf>
    <xf numFmtId="213" fontId="93" fillId="0" borderId="1" xfId="455" applyNumberFormat="1" applyFont="1" applyBorder="1" applyAlignment="1">
      <alignment horizontal="left" vertical="center" wrapText="1"/>
    </xf>
    <xf numFmtId="0" fontId="93" fillId="0" borderId="24" xfId="1124" applyFont="1" applyBorder="1" applyAlignment="1">
      <alignment horizontal="center" vertical="center" wrapText="1"/>
    </xf>
    <xf numFmtId="0" fontId="93" fillId="0" borderId="25" xfId="1124" applyFont="1" applyBorder="1" applyAlignment="1">
      <alignment horizontal="center" vertical="center" wrapText="1"/>
    </xf>
    <xf numFmtId="0" fontId="93" fillId="0" borderId="26" xfId="1124" applyFont="1" applyBorder="1" applyAlignment="1">
      <alignment horizontal="center" vertical="center" wrapText="1"/>
    </xf>
    <xf numFmtId="167" fontId="93" fillId="0" borderId="24" xfId="1124" applyNumberFormat="1" applyFont="1" applyBorder="1" applyAlignment="1">
      <alignment horizontal="center" vertical="center" wrapText="1"/>
    </xf>
    <xf numFmtId="0" fontId="136" fillId="0" borderId="0" xfId="1124" applyFont="1" applyAlignment="1">
      <alignment horizontal="center" vertical="center"/>
    </xf>
    <xf numFmtId="1" fontId="136" fillId="0" borderId="24" xfId="1124" applyNumberFormat="1" applyFont="1" applyBorder="1" applyAlignment="1">
      <alignment horizontal="center" vertical="center" shrinkToFit="1"/>
    </xf>
    <xf numFmtId="0" fontId="94" fillId="0" borderId="24" xfId="1124" applyFont="1" applyBorder="1" applyAlignment="1">
      <alignment horizontal="center" vertical="center" wrapText="1"/>
    </xf>
    <xf numFmtId="0" fontId="94" fillId="0" borderId="24" xfId="1124" applyFont="1" applyBorder="1" applyAlignment="1">
      <alignment horizontal="left" vertical="center" wrapText="1"/>
    </xf>
    <xf numFmtId="2" fontId="94" fillId="0" borderId="24" xfId="1124" applyNumberFormat="1" applyFont="1" applyBorder="1" applyAlignment="1">
      <alignment horizontal="center" vertical="center" wrapText="1"/>
    </xf>
    <xf numFmtId="2" fontId="94" fillId="0" borderId="25" xfId="1124" applyNumberFormat="1" applyFont="1" applyBorder="1" applyAlignment="1">
      <alignment horizontal="center" vertical="center" wrapText="1"/>
    </xf>
    <xf numFmtId="2" fontId="136" fillId="0" borderId="1" xfId="0" applyNumberFormat="1" applyFont="1" applyBorder="1" applyAlignment="1">
      <alignment horizontal="center" vertical="center"/>
    </xf>
    <xf numFmtId="2" fontId="136" fillId="0" borderId="27" xfId="1124" applyNumberFormat="1" applyFont="1" applyBorder="1" applyAlignment="1">
      <alignment horizontal="center" vertical="center" shrinkToFit="1"/>
    </xf>
    <xf numFmtId="167" fontId="136" fillId="0" borderId="24" xfId="1124" applyNumberFormat="1" applyFont="1" applyBorder="1" applyAlignment="1">
      <alignment horizontal="center" vertical="center" shrinkToFit="1"/>
    </xf>
    <xf numFmtId="0" fontId="67" fillId="0" borderId="0" xfId="1124" applyAlignment="1">
      <alignment horizontal="left" vertical="center"/>
    </xf>
    <xf numFmtId="2" fontId="136" fillId="0" borderId="24" xfId="1124" applyNumberFormat="1" applyFont="1" applyBorder="1" applyAlignment="1">
      <alignment horizontal="center" vertical="center" shrinkToFit="1"/>
    </xf>
    <xf numFmtId="0" fontId="94" fillId="0" borderId="25" xfId="1124" applyFont="1" applyBorder="1" applyAlignment="1">
      <alignment horizontal="center" vertical="center" wrapText="1"/>
    </xf>
    <xf numFmtId="215" fontId="136" fillId="0" borderId="25" xfId="1124" applyNumberFormat="1" applyFont="1" applyBorder="1" applyAlignment="1">
      <alignment horizontal="center" vertical="center" shrinkToFit="1"/>
    </xf>
    <xf numFmtId="0" fontId="136" fillId="0" borderId="24" xfId="1124" applyFont="1" applyBorder="1" applyAlignment="1">
      <alignment horizontal="center" vertical="center" wrapText="1"/>
    </xf>
    <xf numFmtId="0" fontId="136" fillId="0" borderId="28" xfId="1124" applyFont="1" applyBorder="1" applyAlignment="1">
      <alignment horizontal="center" vertical="center" wrapText="1"/>
    </xf>
    <xf numFmtId="0" fontId="94" fillId="0" borderId="26" xfId="1124" applyFont="1" applyBorder="1" applyAlignment="1">
      <alignment horizontal="left" vertical="center" wrapText="1"/>
    </xf>
    <xf numFmtId="0" fontId="136" fillId="0" borderId="24" xfId="1124" applyFont="1" applyBorder="1" applyAlignment="1">
      <alignment horizontal="left" vertical="center" wrapText="1"/>
    </xf>
    <xf numFmtId="0" fontId="136" fillId="0" borderId="25" xfId="1124" applyFont="1" applyBorder="1" applyAlignment="1">
      <alignment horizontal="left" vertical="center" wrapText="1"/>
    </xf>
    <xf numFmtId="0" fontId="136" fillId="0" borderId="27" xfId="1124" applyFont="1" applyBorder="1" applyAlignment="1">
      <alignment horizontal="left" vertical="center" wrapText="1"/>
    </xf>
    <xf numFmtId="0" fontId="94" fillId="0" borderId="27" xfId="1124" applyFont="1" applyBorder="1" applyAlignment="1">
      <alignment horizontal="center" vertical="center" wrapText="1"/>
    </xf>
    <xf numFmtId="1" fontId="136" fillId="0" borderId="26" xfId="1124" applyNumberFormat="1" applyFont="1" applyBorder="1" applyAlignment="1">
      <alignment horizontal="center" vertical="center" shrinkToFit="1"/>
    </xf>
    <xf numFmtId="0" fontId="136" fillId="0" borderId="1" xfId="1124" applyFont="1" applyBorder="1" applyAlignment="1">
      <alignment horizontal="left" vertical="center" wrapText="1"/>
    </xf>
    <xf numFmtId="0" fontId="94" fillId="0" borderId="1" xfId="1124" applyFont="1" applyBorder="1" applyAlignment="1">
      <alignment horizontal="left" vertical="center" wrapText="1"/>
    </xf>
    <xf numFmtId="9" fontId="136" fillId="0" borderId="24" xfId="1124" applyNumberFormat="1" applyFont="1" applyBorder="1" applyAlignment="1">
      <alignment horizontal="center" vertical="center" shrinkToFit="1"/>
    </xf>
    <xf numFmtId="2" fontId="136" fillId="0" borderId="30" xfId="1124" applyNumberFormat="1" applyFont="1" applyBorder="1" applyAlignment="1">
      <alignment horizontal="center" vertical="center" shrinkToFit="1"/>
    </xf>
    <xf numFmtId="167" fontId="136" fillId="0" borderId="26" xfId="1124" applyNumberFormat="1" applyFont="1" applyBorder="1" applyAlignment="1">
      <alignment horizontal="center" vertical="center" shrinkToFit="1"/>
    </xf>
    <xf numFmtId="0" fontId="136" fillId="0" borderId="29" xfId="1124" applyFont="1" applyBorder="1" applyAlignment="1">
      <alignment horizontal="left" vertical="center" wrapText="1"/>
    </xf>
    <xf numFmtId="0" fontId="93" fillId="0" borderId="1" xfId="1124" applyFont="1" applyBorder="1" applyAlignment="1">
      <alignment horizontal="center" vertical="center" wrapText="1"/>
    </xf>
    <xf numFmtId="167" fontId="93" fillId="0" borderId="1" xfId="1124" applyNumberFormat="1" applyFont="1" applyBorder="1" applyAlignment="1">
      <alignment horizontal="center" vertical="center" wrapText="1"/>
    </xf>
    <xf numFmtId="167" fontId="118" fillId="0" borderId="1" xfId="0" applyNumberFormat="1" applyFont="1" applyBorder="1" applyAlignment="1">
      <alignment horizontal="center" vertical="center"/>
    </xf>
    <xf numFmtId="0" fontId="136" fillId="0" borderId="1" xfId="1124" applyFont="1" applyBorder="1" applyAlignment="1">
      <alignment horizontal="center" vertical="center" wrapText="1"/>
    </xf>
    <xf numFmtId="0" fontId="67" fillId="0" borderId="1" xfId="1124" applyBorder="1" applyAlignment="1">
      <alignment horizontal="left" vertical="center"/>
    </xf>
    <xf numFmtId="0" fontId="93" fillId="0" borderId="1" xfId="1124" applyFont="1" applyBorder="1" applyAlignment="1">
      <alignment vertical="center" wrapText="1"/>
    </xf>
    <xf numFmtId="0" fontId="93" fillId="0" borderId="1" xfId="1124" applyFont="1" applyBorder="1" applyAlignment="1">
      <alignment horizontal="right" vertical="center"/>
    </xf>
    <xf numFmtId="0" fontId="93" fillId="0" borderId="23" xfId="1124" applyFont="1" applyBorder="1" applyAlignment="1">
      <alignment horizontal="center" vertical="center" wrapText="1"/>
    </xf>
    <xf numFmtId="0" fontId="67" fillId="0" borderId="0" xfId="1124" applyAlignment="1">
      <alignment horizontal="center" vertical="center"/>
    </xf>
    <xf numFmtId="167" fontId="67" fillId="0" borderId="0" xfId="1124" applyNumberFormat="1" applyAlignment="1">
      <alignment horizontal="left" vertical="center"/>
    </xf>
    <xf numFmtId="0" fontId="119" fillId="0" borderId="0" xfId="0" applyFont="1" applyAlignment="1">
      <alignment vertical="center" wrapText="1"/>
    </xf>
    <xf numFmtId="0" fontId="94" fillId="0" borderId="26" xfId="1124" applyFont="1" applyBorder="1" applyAlignment="1">
      <alignment horizontal="center" vertical="center" wrapText="1"/>
    </xf>
    <xf numFmtId="2" fontId="94" fillId="0" borderId="26" xfId="1124" applyNumberFormat="1" applyFont="1" applyBorder="1" applyAlignment="1">
      <alignment horizontal="center" vertical="center" wrapText="1"/>
    </xf>
    <xf numFmtId="2" fontId="94" fillId="0" borderId="28" xfId="1124" applyNumberFormat="1" applyFont="1" applyBorder="1" applyAlignment="1">
      <alignment horizontal="center" vertical="center" wrapText="1"/>
    </xf>
    <xf numFmtId="2" fontId="136" fillId="0" borderId="22" xfId="0" applyNumberFormat="1" applyFont="1" applyBorder="1" applyAlignment="1">
      <alignment horizontal="center" vertical="center"/>
    </xf>
    <xf numFmtId="1" fontId="136" fillId="0" borderId="1" xfId="1124" applyNumberFormat="1" applyFont="1" applyBorder="1" applyAlignment="1">
      <alignment horizontal="center" vertical="center" shrinkToFit="1"/>
    </xf>
    <xf numFmtId="0" fontId="94" fillId="0" borderId="1" xfId="1124" applyFont="1" applyBorder="1" applyAlignment="1">
      <alignment horizontal="center" vertical="center" wrapText="1"/>
    </xf>
    <xf numFmtId="2" fontId="94" fillId="0" borderId="1" xfId="1124" applyNumberFormat="1" applyFont="1" applyBorder="1" applyAlignment="1">
      <alignment horizontal="center" vertical="center" wrapText="1"/>
    </xf>
    <xf numFmtId="2" fontId="136" fillId="0" borderId="1" xfId="1124" applyNumberFormat="1" applyFont="1" applyBorder="1" applyAlignment="1">
      <alignment horizontal="center" vertical="center" shrinkToFit="1"/>
    </xf>
    <xf numFmtId="167" fontId="136" fillId="0" borderId="1" xfId="1124" applyNumberFormat="1" applyFont="1" applyBorder="1" applyAlignment="1">
      <alignment horizontal="center" vertical="center" shrinkToFit="1"/>
    </xf>
    <xf numFmtId="167" fontId="136" fillId="0" borderId="31" xfId="1124" applyNumberFormat="1" applyFont="1" applyBorder="1" applyAlignment="1">
      <alignment horizontal="center" vertical="center" shrinkToFit="1"/>
    </xf>
    <xf numFmtId="167" fontId="136" fillId="0" borderId="30" xfId="1124" applyNumberFormat="1" applyFont="1" applyBorder="1" applyAlignment="1">
      <alignment horizontal="center" vertical="center" shrinkToFit="1"/>
    </xf>
    <xf numFmtId="215" fontId="136" fillId="0" borderId="25" xfId="1124" applyNumberFormat="1" applyFont="1" applyBorder="1" applyAlignment="1">
      <alignment horizontal="center" vertical="center" wrapText="1" shrinkToFit="1"/>
    </xf>
    <xf numFmtId="0" fontId="93" fillId="0" borderId="28" xfId="1124" applyFont="1" applyBorder="1" applyAlignment="1">
      <alignment horizontal="center" vertical="center" wrapText="1"/>
    </xf>
    <xf numFmtId="215" fontId="136" fillId="0" borderId="1" xfId="1124" applyNumberFormat="1" applyFont="1" applyBorder="1" applyAlignment="1">
      <alignment horizontal="center" vertical="center" shrinkToFit="1"/>
    </xf>
    <xf numFmtId="215" fontId="136" fillId="0" borderId="1" xfId="1124" applyNumberFormat="1" applyFont="1" applyBorder="1" applyAlignment="1">
      <alignment horizontal="center" vertical="center" wrapText="1" shrinkToFit="1"/>
    </xf>
    <xf numFmtId="9" fontId="136" fillId="0" borderId="1" xfId="1124" applyNumberFormat="1" applyFont="1" applyBorder="1" applyAlignment="1">
      <alignment horizontal="center" vertical="center" shrinkToFit="1"/>
    </xf>
    <xf numFmtId="1" fontId="94" fillId="0" borderId="1" xfId="0" applyNumberFormat="1" applyFont="1" applyBorder="1" applyAlignment="1">
      <alignment horizontal="center" vertical="center" wrapText="1"/>
    </xf>
    <xf numFmtId="0" fontId="94" fillId="0" borderId="4" xfId="455" applyFont="1" applyBorder="1" applyAlignment="1">
      <alignment horizontal="center" vertical="center" wrapText="1"/>
    </xf>
    <xf numFmtId="0" fontId="94" fillId="0" borderId="4" xfId="455" applyFont="1" applyBorder="1" applyAlignment="1">
      <alignment horizontal="justify" vertical="center"/>
    </xf>
    <xf numFmtId="2" fontId="94" fillId="0" borderId="1" xfId="455" applyNumberFormat="1" applyFont="1" applyBorder="1" applyAlignment="1">
      <alignment horizontal="center" vertical="center" wrapText="1"/>
    </xf>
    <xf numFmtId="0" fontId="94" fillId="0" borderId="1" xfId="0" applyFont="1" applyBorder="1" applyAlignment="1">
      <alignment horizontal="center" vertical="center" wrapText="1"/>
    </xf>
    <xf numFmtId="2" fontId="94" fillId="0" borderId="1" xfId="0" applyNumberFormat="1" applyFont="1" applyBorder="1" applyAlignment="1">
      <alignment horizontal="center" vertical="center" wrapText="1"/>
    </xf>
    <xf numFmtId="43" fontId="1" fillId="0" borderId="1" xfId="0" applyNumberFormat="1" applyFont="1" applyBorder="1" applyAlignment="1">
      <alignment horizontal="center" vertical="center"/>
    </xf>
    <xf numFmtId="2" fontId="94" fillId="0" borderId="1" xfId="0" applyNumberFormat="1" applyFont="1" applyBorder="1" applyAlignment="1">
      <alignment horizontal="center" vertical="center"/>
    </xf>
    <xf numFmtId="0" fontId="94" fillId="0" borderId="1" xfId="455" applyFont="1" applyBorder="1" applyAlignment="1">
      <alignment horizontal="center" vertical="center" wrapText="1"/>
    </xf>
    <xf numFmtId="2" fontId="137" fillId="0" borderId="1" xfId="0" applyNumberFormat="1" applyFont="1" applyBorder="1" applyAlignment="1">
      <alignment horizontal="center" vertical="center" wrapText="1"/>
    </xf>
    <xf numFmtId="0" fontId="94" fillId="0" borderId="4" xfId="455" applyFont="1" applyBorder="1" applyAlignment="1">
      <alignment horizontal="justify" vertical="center" wrapText="1"/>
    </xf>
    <xf numFmtId="2" fontId="94" fillId="0" borderId="4" xfId="455" applyNumberFormat="1" applyFont="1" applyBorder="1" applyAlignment="1">
      <alignment horizontal="center" vertical="center" wrapText="1"/>
    </xf>
    <xf numFmtId="216" fontId="93" fillId="0" borderId="26" xfId="1124" applyNumberFormat="1" applyFont="1" applyBorder="1" applyAlignment="1">
      <alignment horizontal="center" vertical="center" wrapText="1"/>
    </xf>
    <xf numFmtId="216" fontId="136" fillId="0" borderId="1" xfId="1124" applyNumberFormat="1" applyFont="1" applyBorder="1" applyAlignment="1">
      <alignment horizontal="center" vertical="center" shrinkToFit="1"/>
    </xf>
    <xf numFmtId="216" fontId="94" fillId="0" borderId="1" xfId="455" applyNumberFormat="1" applyFont="1" applyBorder="1" applyAlignment="1">
      <alignment horizontal="center" vertical="center"/>
    </xf>
    <xf numFmtId="216" fontId="67" fillId="0" borderId="0" xfId="1124" applyNumberFormat="1" applyAlignment="1">
      <alignment horizontal="left" vertical="center"/>
    </xf>
    <xf numFmtId="216" fontId="119" fillId="0" borderId="1" xfId="1124" applyNumberFormat="1" applyFont="1" applyBorder="1" applyAlignment="1">
      <alignment horizontal="center" vertical="center" wrapText="1"/>
    </xf>
    <xf numFmtId="216" fontId="138" fillId="0" borderId="1" xfId="0" applyNumberFormat="1" applyFont="1" applyBorder="1" applyAlignment="1">
      <alignment horizontal="center" vertical="center"/>
    </xf>
    <xf numFmtId="0" fontId="119" fillId="0" borderId="23" xfId="1124" applyFont="1" applyBorder="1" applyAlignment="1">
      <alignment horizontal="center" vertical="center" wrapText="1"/>
    </xf>
    <xf numFmtId="0" fontId="92" fillId="0" borderId="0" xfId="534" applyFont="1" applyAlignment="1">
      <alignment horizontal="center" vertical="center" wrapText="1"/>
    </xf>
    <xf numFmtId="1" fontId="92" fillId="0" borderId="0" xfId="534" applyNumberFormat="1" applyFont="1" applyAlignment="1">
      <alignment horizontal="center" vertical="center" wrapText="1"/>
    </xf>
    <xf numFmtId="169" fontId="92" fillId="0" borderId="0" xfId="534" applyNumberFormat="1" applyFont="1" applyAlignment="1">
      <alignment horizontal="center" vertical="center" wrapText="1"/>
    </xf>
    <xf numFmtId="0" fontId="5" fillId="0" borderId="0" xfId="0" applyFont="1" applyAlignment="1">
      <alignment horizontal="left" vertical="center" wrapText="1"/>
    </xf>
    <xf numFmtId="0" fontId="5" fillId="0" borderId="0" xfId="0" applyFont="1" applyAlignment="1">
      <alignment horizontal="center" vertical="center" wrapText="1"/>
    </xf>
    <xf numFmtId="0" fontId="92" fillId="0" borderId="0" xfId="534" applyFont="1" applyAlignment="1">
      <alignment horizontal="center" vertical="center"/>
    </xf>
    <xf numFmtId="0" fontId="92" fillId="0" borderId="0" xfId="0" applyFont="1" applyAlignment="1">
      <alignment horizontal="center" vertical="top" wrapText="1"/>
    </xf>
    <xf numFmtId="1" fontId="91" fillId="0" borderId="0" xfId="0" applyNumberFormat="1" applyFont="1" applyAlignment="1">
      <alignment horizontal="center" vertical="center"/>
    </xf>
    <xf numFmtId="12" fontId="94" fillId="0" borderId="0" xfId="0" applyNumberFormat="1" applyFont="1" applyAlignment="1">
      <alignment horizontal="left" vertical="center" wrapText="1"/>
    </xf>
    <xf numFmtId="0" fontId="110" fillId="0" borderId="0" xfId="0" applyFont="1" applyAlignment="1">
      <alignment horizontal="center" vertical="center" wrapText="1"/>
    </xf>
    <xf numFmtId="0" fontId="1" fillId="0" borderId="0" xfId="0" applyFont="1" applyAlignment="1">
      <alignment horizontal="left" vertical="center" wrapText="1"/>
    </xf>
    <xf numFmtId="0" fontId="92" fillId="0" borderId="0" xfId="0" applyFont="1" applyAlignment="1">
      <alignment horizontal="center" vertical="center" wrapText="1"/>
    </xf>
    <xf numFmtId="0" fontId="136" fillId="0" borderId="0" xfId="1124" applyFont="1" applyAlignment="1">
      <alignment horizontal="left" vertical="center" wrapText="1"/>
    </xf>
    <xf numFmtId="0" fontId="119" fillId="0" borderId="0" xfId="0" applyFont="1" applyAlignment="1">
      <alignment horizontal="center" vertical="center" wrapText="1"/>
    </xf>
    <xf numFmtId="0" fontId="135" fillId="0" borderId="1" xfId="455" applyFont="1" applyBorder="1" applyAlignment="1">
      <alignment horizontal="center" vertical="center" wrapText="1"/>
    </xf>
    <xf numFmtId="0" fontId="119" fillId="0" borderId="1" xfId="455" applyFont="1" applyBorder="1" applyAlignment="1">
      <alignment horizontal="center" vertical="center" wrapText="1"/>
    </xf>
    <xf numFmtId="0" fontId="138" fillId="0" borderId="4" xfId="1124" applyFont="1" applyBorder="1" applyAlignment="1">
      <alignment horizontal="center" vertical="center" wrapText="1"/>
    </xf>
    <xf numFmtId="0" fontId="138" fillId="0" borderId="5" xfId="1124" applyFont="1" applyBorder="1" applyAlignment="1">
      <alignment horizontal="center" vertical="center" wrapText="1"/>
    </xf>
    <xf numFmtId="0" fontId="138" fillId="0" borderId="31" xfId="1124" applyFont="1" applyBorder="1" applyAlignment="1">
      <alignment horizontal="center" vertical="center" wrapText="1"/>
    </xf>
    <xf numFmtId="0" fontId="119" fillId="0" borderId="4" xfId="1124" applyFont="1" applyBorder="1" applyAlignment="1">
      <alignment horizontal="center" vertical="center" wrapText="1"/>
    </xf>
    <xf numFmtId="0" fontId="119" fillId="0" borderId="5" xfId="1124" applyFont="1" applyBorder="1" applyAlignment="1">
      <alignment horizontal="center" vertical="center" wrapText="1"/>
    </xf>
    <xf numFmtId="0" fontId="119" fillId="0" borderId="31" xfId="1124" applyFont="1" applyBorder="1" applyAlignment="1">
      <alignment horizontal="center" vertical="center" wrapText="1"/>
    </xf>
    <xf numFmtId="0" fontId="119" fillId="0" borderId="4" xfId="1124" applyFont="1" applyBorder="1" applyAlignment="1">
      <alignment horizontal="center" vertical="center"/>
    </xf>
    <xf numFmtId="0" fontId="119" fillId="0" borderId="5" xfId="1124" applyFont="1" applyBorder="1" applyAlignment="1">
      <alignment horizontal="center" vertical="center"/>
    </xf>
    <xf numFmtId="0" fontId="119" fillId="0" borderId="31" xfId="1124" applyFont="1" applyBorder="1" applyAlignment="1">
      <alignment horizontal="center" vertical="center"/>
    </xf>
    <xf numFmtId="0" fontId="93" fillId="0" borderId="1" xfId="455" applyFont="1" applyBorder="1" applyAlignment="1">
      <alignment horizontal="left" vertical="center" wrapText="1"/>
    </xf>
    <xf numFmtId="2" fontId="93" fillId="0" borderId="1" xfId="455" applyNumberFormat="1" applyFont="1" applyBorder="1" applyAlignment="1">
      <alignment horizontal="left" vertical="center"/>
    </xf>
    <xf numFmtId="0" fontId="109" fillId="0" borderId="0" xfId="0" applyFont="1" applyAlignment="1">
      <alignment horizontal="center" vertical="center" wrapText="1"/>
    </xf>
    <xf numFmtId="0" fontId="94" fillId="0" borderId="0" xfId="0" applyFont="1" applyAlignment="1">
      <alignment horizontal="left" vertical="center" wrapText="1"/>
    </xf>
    <xf numFmtId="0" fontId="109" fillId="0" borderId="0" xfId="0" applyFont="1" applyAlignment="1">
      <alignment horizontal="center" vertical="center"/>
    </xf>
    <xf numFmtId="0" fontId="94" fillId="0" borderId="0" xfId="0" applyFont="1" applyAlignment="1">
      <alignment horizontal="center" vertical="center" wrapText="1"/>
    </xf>
    <xf numFmtId="0" fontId="1" fillId="0" borderId="0" xfId="0" applyFont="1" applyAlignment="1">
      <alignment horizontal="center" vertical="center" wrapText="1"/>
    </xf>
    <xf numFmtId="0" fontId="91" fillId="0" borderId="0" xfId="0" applyFont="1" applyAlignment="1">
      <alignment horizontal="left" vertical="center" wrapText="1"/>
    </xf>
    <xf numFmtId="0" fontId="105" fillId="0" borderId="0" xfId="0" applyFont="1" applyAlignment="1">
      <alignment horizontal="center" vertical="center" wrapText="1"/>
    </xf>
    <xf numFmtId="0" fontId="105" fillId="0" borderId="1" xfId="0" applyFont="1" applyBorder="1" applyAlignment="1">
      <alignment horizontal="center" vertical="center"/>
    </xf>
    <xf numFmtId="0" fontId="91" fillId="0" borderId="1" xfId="0" applyFont="1" applyBorder="1" applyAlignment="1">
      <alignment horizontal="left" vertical="center" wrapText="1"/>
    </xf>
    <xf numFmtId="0" fontId="105" fillId="0" borderId="1" xfId="0" applyFont="1" applyBorder="1" applyAlignment="1">
      <alignment horizontal="center" vertical="center" wrapText="1"/>
    </xf>
    <xf numFmtId="0" fontId="110" fillId="0" borderId="0" xfId="0" applyFont="1" applyAlignment="1">
      <alignment horizontal="left" vertical="center" wrapText="1"/>
    </xf>
    <xf numFmtId="0" fontId="115" fillId="0" borderId="0" xfId="0" applyFont="1" applyAlignment="1">
      <alignment horizontal="center" vertical="center"/>
    </xf>
    <xf numFmtId="0" fontId="110" fillId="0" borderId="0" xfId="0" applyFont="1" applyAlignment="1">
      <alignment horizontal="left" vertical="center"/>
    </xf>
    <xf numFmtId="167" fontId="110" fillId="0" borderId="0" xfId="0" applyNumberFormat="1" applyFont="1" applyAlignment="1">
      <alignment horizontal="left" vertical="center"/>
    </xf>
    <xf numFmtId="0" fontId="116" fillId="0" borderId="0" xfId="0" applyFont="1" applyAlignment="1">
      <alignment horizontal="center" vertical="center"/>
    </xf>
    <xf numFmtId="0" fontId="110" fillId="0" borderId="0" xfId="0" applyFont="1" applyAlignment="1">
      <alignment horizontal="center" vertical="center"/>
    </xf>
    <xf numFmtId="0" fontId="110" fillId="0" borderId="0" xfId="0" applyFont="1" applyAlignment="1">
      <alignment horizontal="right" vertical="center"/>
    </xf>
    <xf numFmtId="167" fontId="110" fillId="0" borderId="0" xfId="0" applyNumberFormat="1" applyFont="1" applyAlignment="1">
      <alignment horizontal="left" vertical="center" wrapText="1"/>
    </xf>
    <xf numFmtId="167" fontId="110" fillId="0" borderId="0" xfId="0" applyNumberFormat="1" applyFont="1" applyAlignment="1">
      <alignment horizontal="center" vertical="center"/>
    </xf>
    <xf numFmtId="0" fontId="110" fillId="0" borderId="0" xfId="0" applyFont="1" applyAlignment="1">
      <alignment horizontal="justify" vertical="center" wrapText="1"/>
    </xf>
    <xf numFmtId="0" fontId="110" fillId="0" borderId="22" xfId="0" applyFont="1" applyBorder="1" applyAlignment="1">
      <alignment horizontal="center" vertical="center" wrapText="1"/>
    </xf>
    <xf numFmtId="0" fontId="124" fillId="0" borderId="0" xfId="0" applyFont="1" applyAlignment="1">
      <alignment horizontal="center" vertical="center"/>
    </xf>
    <xf numFmtId="0" fontId="91" fillId="0" borderId="0" xfId="0" applyFont="1" applyAlignment="1">
      <alignment horizontal="right" vertical="center"/>
    </xf>
    <xf numFmtId="0" fontId="125" fillId="0" borderId="0" xfId="0" applyFont="1" applyAlignment="1">
      <alignment horizontal="center" vertical="center" wrapText="1"/>
    </xf>
    <xf numFmtId="0" fontId="125" fillId="0" borderId="0" xfId="0" applyFont="1" applyAlignment="1">
      <alignment horizontal="center" vertical="center"/>
    </xf>
    <xf numFmtId="2" fontId="125" fillId="0" borderId="0" xfId="0" applyNumberFormat="1" applyFont="1" applyAlignment="1">
      <alignment horizontal="center" vertical="center" wrapText="1"/>
    </xf>
    <xf numFmtId="2" fontId="125" fillId="0" borderId="0" xfId="0" applyNumberFormat="1" applyFont="1" applyAlignment="1">
      <alignment horizontal="center" vertical="center"/>
    </xf>
    <xf numFmtId="0" fontId="92" fillId="0" borderId="0" xfId="0" applyFont="1" applyAlignment="1">
      <alignment horizontal="left" vertical="center" wrapText="1"/>
    </xf>
    <xf numFmtId="0" fontId="121" fillId="0" borderId="0" xfId="0" applyFont="1" applyAlignment="1">
      <alignment horizontal="center" vertical="center"/>
    </xf>
    <xf numFmtId="0" fontId="92" fillId="0" borderId="0" xfId="0" applyFont="1" applyAlignment="1">
      <alignment horizontal="left" vertical="center"/>
    </xf>
    <xf numFmtId="167" fontId="92" fillId="0" borderId="0" xfId="0" applyNumberFormat="1" applyFont="1" applyAlignment="1">
      <alignment horizontal="left" vertical="center"/>
    </xf>
    <xf numFmtId="0" fontId="122" fillId="0" borderId="0" xfId="0" applyFont="1" applyAlignment="1">
      <alignment horizontal="center" vertical="center"/>
    </xf>
    <xf numFmtId="0" fontId="92" fillId="0" borderId="0" xfId="0" applyFont="1" applyAlignment="1">
      <alignment horizontal="center" vertical="center"/>
    </xf>
    <xf numFmtId="0" fontId="92" fillId="0" borderId="0" xfId="0" applyFont="1" applyAlignment="1">
      <alignment horizontal="right" vertical="center"/>
    </xf>
    <xf numFmtId="167" fontId="92" fillId="0" borderId="0" xfId="0" applyNumberFormat="1" applyFont="1" applyAlignment="1">
      <alignment horizontal="left" vertical="center" wrapText="1"/>
    </xf>
    <xf numFmtId="0" fontId="93" fillId="0" borderId="0" xfId="0" applyFont="1" applyAlignment="1">
      <alignment horizontal="left" vertical="center" wrapText="1"/>
    </xf>
    <xf numFmtId="0" fontId="105" fillId="0" borderId="0" xfId="0" applyFont="1" applyAlignment="1">
      <alignment horizontal="center" vertical="center"/>
    </xf>
    <xf numFmtId="0" fontId="94" fillId="0" borderId="0" xfId="534" applyFont="1" applyAlignment="1">
      <alignment horizontal="left" vertical="center" wrapText="1"/>
    </xf>
    <xf numFmtId="0" fontId="2" fillId="0" borderId="0" xfId="0" applyFont="1" applyAlignment="1">
      <alignment horizontal="left" vertical="center" wrapText="1"/>
    </xf>
    <xf numFmtId="0" fontId="4" fillId="0" borderId="0" xfId="0" applyFont="1" applyAlignment="1">
      <alignment horizontal="left" vertical="center" wrapText="1"/>
    </xf>
    <xf numFmtId="0" fontId="3" fillId="0" borderId="0" xfId="0" applyFont="1" applyAlignment="1">
      <alignment horizontal="left" vertical="center" wrapText="1"/>
    </xf>
    <xf numFmtId="0" fontId="2" fillId="0" borderId="0" xfId="0" applyFont="1" applyAlignment="1">
      <alignment horizontal="center" vertical="center" wrapText="1"/>
    </xf>
  </cellXfs>
  <cellStyles count="1125">
    <cellStyle name="%" xfId="28"/>
    <cellStyle name="." xfId="868"/>
    <cellStyle name="??" xfId="869"/>
    <cellStyle name="?? [0.00]_laroux" xfId="870"/>
    <cellStyle name="???? [0.00]_laroux" xfId="871"/>
    <cellStyle name="????_laroux" xfId="872"/>
    <cellStyle name="??[0]_770 Detail (2)_770 Sum (2)81" xfId="873"/>
    <cellStyle name="??_??" xfId="874"/>
    <cellStyle name="_1100 R1 Proposed Motel at Bakoli Delhi Anamika project" xfId="29"/>
    <cellStyle name="_CTS - Kraftwerk - 22.02.07R2 - Re.Drw" xfId="30"/>
    <cellStyle name="_DE Sheet R1" xfId="875"/>
    <cellStyle name="_VRF BOQ TOwer A Left Wing" xfId="31"/>
    <cellStyle name="_VRF%20BOQ%20TOwer%20A%20%28%23%20Bedroom%20Set%29(1)" xfId="32"/>
    <cellStyle name="_Wet Riser Electrical" xfId="876"/>
    <cellStyle name="•W_Electrical" xfId="877"/>
    <cellStyle name="0,0_x000d_&#10;NA_x000d_&#10;" xfId="33"/>
    <cellStyle name="20% - Accent1 2" xfId="34"/>
    <cellStyle name="20% - Accent1 3" xfId="878"/>
    <cellStyle name="20% - Accent2 2" xfId="35"/>
    <cellStyle name="20% - Accent2 3" xfId="879"/>
    <cellStyle name="20% - Accent3 2" xfId="36"/>
    <cellStyle name="20% - Accent3 3" xfId="880"/>
    <cellStyle name="20% - Accent4 2" xfId="37"/>
    <cellStyle name="20% - Accent4 3" xfId="881"/>
    <cellStyle name="20% - Accent5 2" xfId="38"/>
    <cellStyle name="20% - Accent5 3" xfId="882"/>
    <cellStyle name="20% - Accent6 2" xfId="39"/>
    <cellStyle name="20% - Accent6 3" xfId="883"/>
    <cellStyle name="40% - Accent1 2" xfId="40"/>
    <cellStyle name="40% - Accent1 3" xfId="884"/>
    <cellStyle name="40% - Accent2 2" xfId="41"/>
    <cellStyle name="40% - Accent2 3" xfId="885"/>
    <cellStyle name="40% - Accent3 2" xfId="42"/>
    <cellStyle name="40% - Accent3 3" xfId="886"/>
    <cellStyle name="40% - Accent4 2" xfId="43"/>
    <cellStyle name="40% - Accent4 3" xfId="887"/>
    <cellStyle name="40% - Accent5 2" xfId="44"/>
    <cellStyle name="40% - Accent5 3" xfId="888"/>
    <cellStyle name="40% - Accent6 2" xfId="45"/>
    <cellStyle name="40% - Accent6 3" xfId="889"/>
    <cellStyle name="60% - Accent1 2" xfId="46"/>
    <cellStyle name="60% - Accent1 3" xfId="890"/>
    <cellStyle name="60% - Accent2 2" xfId="47"/>
    <cellStyle name="60% - Accent2 3" xfId="891"/>
    <cellStyle name="60% - Accent3 2" xfId="48"/>
    <cellStyle name="60% - Accent3 3" xfId="892"/>
    <cellStyle name="60% - Accent4 2" xfId="49"/>
    <cellStyle name="60% - Accent4 3" xfId="893"/>
    <cellStyle name="60% - Accent5 2" xfId="50"/>
    <cellStyle name="60% - Accent5 3" xfId="894"/>
    <cellStyle name="60% - Accent6 2" xfId="51"/>
    <cellStyle name="60% - Accent6 3" xfId="895"/>
    <cellStyle name="75" xfId="52"/>
    <cellStyle name="abc" xfId="53"/>
    <cellStyle name="Accent1 2" xfId="54"/>
    <cellStyle name="Accent1 3" xfId="896"/>
    <cellStyle name="Accent2 2" xfId="55"/>
    <cellStyle name="Accent2 3" xfId="897"/>
    <cellStyle name="Accent3 2" xfId="56"/>
    <cellStyle name="Accent3 3" xfId="898"/>
    <cellStyle name="Accent4 2" xfId="57"/>
    <cellStyle name="Accent4 3" xfId="899"/>
    <cellStyle name="Accent5 2" xfId="58"/>
    <cellStyle name="Accent5 3" xfId="900"/>
    <cellStyle name="Accent6 2" xfId="59"/>
    <cellStyle name="Accent6 3" xfId="901"/>
    <cellStyle name="ÅëÈ­ [0]_±âÅ¸" xfId="60"/>
    <cellStyle name="AeE­ [0]_INQUIRY ¿μ¾÷AßAø " xfId="61"/>
    <cellStyle name="ÅëÈ­_±âÅ¸" xfId="62"/>
    <cellStyle name="AeE­_INQUIRY ¿μ¾÷AßAø " xfId="63"/>
    <cellStyle name="args.style" xfId="64"/>
    <cellStyle name="Arial1 - Style1" xfId="65"/>
    <cellStyle name="Arial1 - Style2" xfId="66"/>
    <cellStyle name="Arial10" xfId="67"/>
    <cellStyle name="Arial10 2" xfId="68"/>
    <cellStyle name="Arial10 2 2" xfId="69"/>
    <cellStyle name="Arial10 3" xfId="70"/>
    <cellStyle name="ÄÞ¸¶ [0]_±âÅ¸" xfId="71"/>
    <cellStyle name="AÞ¸¶ [0]_INQUIRY ¿?¾÷AßAø " xfId="72"/>
    <cellStyle name="ÄÞ¸¶_±âÅ¸" xfId="73"/>
    <cellStyle name="AÞ¸¶_INQUIRY ¿?¾÷AßAø " xfId="74"/>
    <cellStyle name="b1x" xfId="75"/>
    <cellStyle name="b1x 2" xfId="76"/>
    <cellStyle name="Bad 2" xfId="77"/>
    <cellStyle name="Bad 3" xfId="902"/>
    <cellStyle name="Black" xfId="78"/>
    <cellStyle name="Border" xfId="79"/>
    <cellStyle name="C                      " xfId="80"/>
    <cellStyle name="C?AØ_¿?¾÷CoE² " xfId="81"/>
    <cellStyle name="Ç¥ÁØ_¿¬°£´©°è¿¹»ó" xfId="82"/>
    <cellStyle name="C￥AØ_¿μ¾÷CoE² " xfId="83"/>
    <cellStyle name="Calc Currency (0)" xfId="84"/>
    <cellStyle name="Calc Currency (0) 2" xfId="85"/>
    <cellStyle name="Calc Currency (0) 3" xfId="86"/>
    <cellStyle name="Calc Currency (0) 4" xfId="87"/>
    <cellStyle name="Calc Currency (0) 5" xfId="88"/>
    <cellStyle name="Calc Currency (0)_PKG.tc.BOQ.001.CIVIL" xfId="89"/>
    <cellStyle name="Calc Currency (2)" xfId="90"/>
    <cellStyle name="Calc Percent (0)" xfId="91"/>
    <cellStyle name="Calc Percent (1)" xfId="92"/>
    <cellStyle name="Calc Percent (2)" xfId="93"/>
    <cellStyle name="Calc Units (0)" xfId="94"/>
    <cellStyle name="Calc Units (1)" xfId="95"/>
    <cellStyle name="Calc Units (2)" xfId="96"/>
    <cellStyle name="Calculation 2" xfId="97"/>
    <cellStyle name="Calculation 3" xfId="903"/>
    <cellStyle name="Check Cell 2" xfId="98"/>
    <cellStyle name="Check Cell 3" xfId="904"/>
    <cellStyle name="Comma  - Style1" xfId="99"/>
    <cellStyle name="Comma  - Style1 2" xfId="100"/>
    <cellStyle name="Comma  - Style2" xfId="101"/>
    <cellStyle name="Comma  - Style2 2" xfId="102"/>
    <cellStyle name="Comma  - Style3" xfId="103"/>
    <cellStyle name="Comma  - Style3 2" xfId="104"/>
    <cellStyle name="Comma  - Style4" xfId="105"/>
    <cellStyle name="Comma  - Style4 2" xfId="106"/>
    <cellStyle name="Comma  - Style5" xfId="107"/>
    <cellStyle name="Comma  - Style5 2" xfId="108"/>
    <cellStyle name="Comma  - Style6" xfId="109"/>
    <cellStyle name="Comma  - Style6 2" xfId="110"/>
    <cellStyle name="Comma  - Style7" xfId="111"/>
    <cellStyle name="Comma  - Style7 2" xfId="112"/>
    <cellStyle name="Comma  - Style8" xfId="113"/>
    <cellStyle name="Comma  - Style8 2" xfId="114"/>
    <cellStyle name="Comma [0] 2" xfId="115"/>
    <cellStyle name="Comma [0] 3" xfId="116"/>
    <cellStyle name="Comma [00]" xfId="117"/>
    <cellStyle name="Comma 10" xfId="118"/>
    <cellStyle name="Comma 10 2" xfId="119"/>
    <cellStyle name="Comma 10 2 2" xfId="905"/>
    <cellStyle name="Comma 10 3" xfId="906"/>
    <cellStyle name="Comma 10 4" xfId="907"/>
    <cellStyle name="Comma 10_Sheet2" xfId="908"/>
    <cellStyle name="Comma 11" xfId="120"/>
    <cellStyle name="Comma 11 2" xfId="121"/>
    <cellStyle name="Comma 11 2 2" xfId="909"/>
    <cellStyle name="Comma 11 3" xfId="122"/>
    <cellStyle name="Comma 11 3 2" xfId="910"/>
    <cellStyle name="Comma 11 4" xfId="911"/>
    <cellStyle name="Comma 12" xfId="123"/>
    <cellStyle name="Comma 12 2" xfId="124"/>
    <cellStyle name="Comma 13" xfId="125"/>
    <cellStyle name="Comma 13 2" xfId="912"/>
    <cellStyle name="Comma 14" xfId="126"/>
    <cellStyle name="Comma 14 2" xfId="127"/>
    <cellStyle name="Comma 14 2 2" xfId="913"/>
    <cellStyle name="Comma 14 3" xfId="914"/>
    <cellStyle name="Comma 15" xfId="128"/>
    <cellStyle name="Comma 15 2" xfId="915"/>
    <cellStyle name="Comma 15 2 2" xfId="916"/>
    <cellStyle name="Comma 16" xfId="129"/>
    <cellStyle name="Comma 16 2" xfId="917"/>
    <cellStyle name="Comma 17" xfId="130"/>
    <cellStyle name="Comma 17 2" xfId="918"/>
    <cellStyle name="Comma 18" xfId="131"/>
    <cellStyle name="Comma 18 2" xfId="919"/>
    <cellStyle name="Comma 19" xfId="132"/>
    <cellStyle name="Comma 19 2" xfId="920"/>
    <cellStyle name="Comma 2" xfId="1"/>
    <cellStyle name="Comma 2 10" xfId="133"/>
    <cellStyle name="Comma 2 11" xfId="134"/>
    <cellStyle name="Comma 2 12" xfId="135"/>
    <cellStyle name="Comma 2 13" xfId="136"/>
    <cellStyle name="Comma 2 14" xfId="137"/>
    <cellStyle name="Comma 2 15" xfId="138"/>
    <cellStyle name="Comma 2 15 2" xfId="139"/>
    <cellStyle name="Comma 2 15 2 2" xfId="140"/>
    <cellStyle name="Comma 2 2" xfId="2"/>
    <cellStyle name="Comma 2 2 10" xfId="921"/>
    <cellStyle name="Comma 2 2 11" xfId="922"/>
    <cellStyle name="Comma 2 2 12" xfId="923"/>
    <cellStyle name="Comma 2 2 13" xfId="924"/>
    <cellStyle name="Comma 2 2 14" xfId="925"/>
    <cellStyle name="Comma 2 2 15" xfId="926"/>
    <cellStyle name="Comma 2 2 16" xfId="927"/>
    <cellStyle name="Comma 2 2 17" xfId="928"/>
    <cellStyle name="Comma 2 2 18" xfId="929"/>
    <cellStyle name="Comma 2 2 19" xfId="930"/>
    <cellStyle name="Comma 2 2 2" xfId="141"/>
    <cellStyle name="Comma 2 2 2 2" xfId="142"/>
    <cellStyle name="Comma 2 2 2 2 2" xfId="931"/>
    <cellStyle name="Comma 2 2 2 3" xfId="932"/>
    <cellStyle name="Comma 2 2 20" xfId="933"/>
    <cellStyle name="Comma 2 2 21" xfId="934"/>
    <cellStyle name="Comma 2 2 22" xfId="935"/>
    <cellStyle name="Comma 2 2 23" xfId="936"/>
    <cellStyle name="Comma 2 2 24" xfId="937"/>
    <cellStyle name="Comma 2 2 25" xfId="938"/>
    <cellStyle name="Comma 2 2 26" xfId="939"/>
    <cellStyle name="Comma 2 2 27" xfId="940"/>
    <cellStyle name="Comma 2 2 28" xfId="941"/>
    <cellStyle name="Comma 2 2 29" xfId="143"/>
    <cellStyle name="Comma 2 2 29 2" xfId="144"/>
    <cellStyle name="Comma 2 2 29 2 2" xfId="145"/>
    <cellStyle name="Comma 2 2 29 2 3" xfId="146"/>
    <cellStyle name="Comma 2 2 3" xfId="147"/>
    <cellStyle name="Comma 2 2 3 2" xfId="942"/>
    <cellStyle name="Comma 2 2 4" xfId="148"/>
    <cellStyle name="Comma 2 2 4 2" xfId="943"/>
    <cellStyle name="Comma 2 2 5" xfId="3"/>
    <cellStyle name="Comma 2 2 6" xfId="944"/>
    <cellStyle name="Comma 2 2 7" xfId="945"/>
    <cellStyle name="Comma 2 2 8" xfId="946"/>
    <cellStyle name="Comma 2 2 9" xfId="947"/>
    <cellStyle name="Comma 2 3" xfId="25"/>
    <cellStyle name="Comma 2 3 2" xfId="149"/>
    <cellStyle name="Comma 2 3 3" xfId="150"/>
    <cellStyle name="Comma 2 4" xfId="151"/>
    <cellStyle name="Comma 2 4 2" xfId="152"/>
    <cellStyle name="Comma 2 4 3" xfId="1117"/>
    <cellStyle name="Comma 2 4 4" xfId="1118"/>
    <cellStyle name="Comma 2 5" xfId="153"/>
    <cellStyle name="Comma 2 5 2" xfId="154"/>
    <cellStyle name="Comma 2 6" xfId="155"/>
    <cellStyle name="Comma 2 6 2" xfId="948"/>
    <cellStyle name="Comma 2 7" xfId="156"/>
    <cellStyle name="Comma 2 8" xfId="157"/>
    <cellStyle name="Comma 2 9" xfId="158"/>
    <cellStyle name="Comma 2_Part A" xfId="159"/>
    <cellStyle name="Comma 20" xfId="160"/>
    <cellStyle name="Comma 20 2" xfId="161"/>
    <cellStyle name="Comma 21" xfId="162"/>
    <cellStyle name="Comma 21 2" xfId="949"/>
    <cellStyle name="Comma 22" xfId="163"/>
    <cellStyle name="Comma 22 2" xfId="950"/>
    <cellStyle name="Comma 23" xfId="164"/>
    <cellStyle name="Comma 23 2" xfId="951"/>
    <cellStyle name="Comma 24" xfId="165"/>
    <cellStyle name="Comma 24 2" xfId="952"/>
    <cellStyle name="Comma 25" xfId="166"/>
    <cellStyle name="Comma 25 2" xfId="953"/>
    <cellStyle name="Comma 26" xfId="167"/>
    <cellStyle name="Comma 26 2" xfId="954"/>
    <cellStyle name="Comma 27" xfId="168"/>
    <cellStyle name="Comma 27 2" xfId="955"/>
    <cellStyle name="Comma 28" xfId="169"/>
    <cellStyle name="Comma 28 2" xfId="956"/>
    <cellStyle name="Comma 29" xfId="170"/>
    <cellStyle name="Comma 29 2" xfId="957"/>
    <cellStyle name="Comma 3" xfId="4"/>
    <cellStyle name="Comma 3 10" xfId="958"/>
    <cellStyle name="Comma 3 11" xfId="959"/>
    <cellStyle name="Comma 3 12" xfId="960"/>
    <cellStyle name="Comma 3 13" xfId="1119"/>
    <cellStyle name="Comma 3 2" xfId="171"/>
    <cellStyle name="Comma 3 2 2" xfId="172"/>
    <cellStyle name="Comma 3 2 3" xfId="173"/>
    <cellStyle name="Comma 3 2 3 2" xfId="961"/>
    <cellStyle name="Comma 3 2 4" xfId="962"/>
    <cellStyle name="Comma 3 3" xfId="174"/>
    <cellStyle name="Comma 3 3 2" xfId="175"/>
    <cellStyle name="Comma 3 4" xfId="176"/>
    <cellStyle name="Comma 3 4 2" xfId="963"/>
    <cellStyle name="Comma 3 5" xfId="177"/>
    <cellStyle name="Comma 3 5 2" xfId="964"/>
    <cellStyle name="Comma 3 6" xfId="178"/>
    <cellStyle name="Comma 3 6 2" xfId="965"/>
    <cellStyle name="Comma 3 7" xfId="179"/>
    <cellStyle name="Comma 3 7 2" xfId="966"/>
    <cellStyle name="Comma 3 8" xfId="180"/>
    <cellStyle name="Comma 3 8 2" xfId="967"/>
    <cellStyle name="Comma 3 9" xfId="181"/>
    <cellStyle name="Comma 3 9 2" xfId="968"/>
    <cellStyle name="Comma 3_BARRACKPUR BOQ ESTIMATES" xfId="182"/>
    <cellStyle name="Comma 30" xfId="183"/>
    <cellStyle name="Comma 30 2" xfId="969"/>
    <cellStyle name="Comma 31" xfId="184"/>
    <cellStyle name="Comma 31 2" xfId="970"/>
    <cellStyle name="Comma 32" xfId="185"/>
    <cellStyle name="Comma 32 2" xfId="971"/>
    <cellStyle name="Comma 33" xfId="186"/>
    <cellStyle name="Comma 33 2" xfId="972"/>
    <cellStyle name="Comma 34" xfId="187"/>
    <cellStyle name="Comma 34 2" xfId="188"/>
    <cellStyle name="Comma 35" xfId="189"/>
    <cellStyle name="Comma 35 2" xfId="973"/>
    <cellStyle name="Comma 36" xfId="974"/>
    <cellStyle name="Comma 36 2" xfId="975"/>
    <cellStyle name="Comma 37" xfId="190"/>
    <cellStyle name="Comma 37 2" xfId="27"/>
    <cellStyle name="Comma 37 2 2" xfId="976"/>
    <cellStyle name="Comma 37 3" xfId="191"/>
    <cellStyle name="Comma 37 4" xfId="977"/>
    <cellStyle name="Comma 37_Sheet2" xfId="978"/>
    <cellStyle name="Comma 38" xfId="979"/>
    <cellStyle name="Comma 38 2" xfId="980"/>
    <cellStyle name="Comma 39" xfId="192"/>
    <cellStyle name="Comma 4" xfId="193"/>
    <cellStyle name="Comma 4 2" xfId="194"/>
    <cellStyle name="Comma 4 2 2" xfId="195"/>
    <cellStyle name="Comma 4 2 3" xfId="196"/>
    <cellStyle name="Comma 4 2 4" xfId="197"/>
    <cellStyle name="Comma 4 2 5" xfId="198"/>
    <cellStyle name="Comma 4 2 6" xfId="199"/>
    <cellStyle name="Comma 4 2 7" xfId="981"/>
    <cellStyle name="Comma 4 3" xfId="200"/>
    <cellStyle name="Comma 4 4" xfId="201"/>
    <cellStyle name="Comma 4 4 2" xfId="982"/>
    <cellStyle name="Comma 4 5" xfId="202"/>
    <cellStyle name="Comma 4 5 2" xfId="983"/>
    <cellStyle name="Comma 4 6" xfId="203"/>
    <cellStyle name="Comma 4 6 2" xfId="984"/>
    <cellStyle name="Comma 4 7" xfId="204"/>
    <cellStyle name="Comma 4 7 2" xfId="985"/>
    <cellStyle name="Comma 4 8" xfId="205"/>
    <cellStyle name="Comma 40" xfId="986"/>
    <cellStyle name="Comma 41" xfId="987"/>
    <cellStyle name="Comma 42" xfId="988"/>
    <cellStyle name="Comma 5" xfId="206"/>
    <cellStyle name="Comma 5 2" xfId="207"/>
    <cellStyle name="Comma 5 2 2" xfId="208"/>
    <cellStyle name="Comma 5 2 2 2" xfId="989"/>
    <cellStyle name="Comma 5 2 3" xfId="990"/>
    <cellStyle name="Comma 5 3" xfId="209"/>
    <cellStyle name="Comma 5 3 2" xfId="991"/>
    <cellStyle name="Comma 5 4" xfId="992"/>
    <cellStyle name="Comma 5 5" xfId="1120"/>
    <cellStyle name="Comma 5 5 2" xfId="1121"/>
    <cellStyle name="Comma 6" xfId="210"/>
    <cellStyle name="Comma 6 2" xfId="211"/>
    <cellStyle name="Comma 6 2 2" xfId="993"/>
    <cellStyle name="Comma 6 3" xfId="994"/>
    <cellStyle name="Comma 6 4" xfId="1122"/>
    <cellStyle name="Comma 6 4 2" xfId="1123"/>
    <cellStyle name="Comma 7" xfId="212"/>
    <cellStyle name="Comma 7 2" xfId="995"/>
    <cellStyle name="Comma 8" xfId="213"/>
    <cellStyle name="Comma 8 2" xfId="214"/>
    <cellStyle name="Comma 8 2 2" xfId="996"/>
    <cellStyle name="Comma 8 3" xfId="997"/>
    <cellStyle name="Comma 9" xfId="215"/>
    <cellStyle name="Comma 9 2" xfId="216"/>
    <cellStyle name="Comma 9 2 2" xfId="998"/>
    <cellStyle name="Comma 9 3" xfId="999"/>
    <cellStyle name="Comma0" xfId="217"/>
    <cellStyle name="Copied" xfId="218"/>
    <cellStyle name="COST1" xfId="219"/>
    <cellStyle name="COURIER" xfId="220"/>
    <cellStyle name="Currencq [0]_Invoices_C730 (2)" xfId="1000"/>
    <cellStyle name="Currency [00]" xfId="221"/>
    <cellStyle name="Currency [2]_Invoices_C740 (2)_981111~cost" xfId="1001"/>
    <cellStyle name="Currency 2" xfId="222"/>
    <cellStyle name="Currency 2 2" xfId="223"/>
    <cellStyle name="Currency 2 2 2" xfId="1002"/>
    <cellStyle name="Currency 2 3" xfId="1003"/>
    <cellStyle name="Currency 2 4" xfId="1004"/>
    <cellStyle name="Currency 2_Sheet2" xfId="1005"/>
    <cellStyle name="Currency 3" xfId="224"/>
    <cellStyle name="Currency 3 2" xfId="225"/>
    <cellStyle name="Currency 4" xfId="226"/>
    <cellStyle name="Currency 5" xfId="1006"/>
    <cellStyle name="Currency 6" xfId="1007"/>
    <cellStyle name="Currency 7" xfId="1008"/>
    <cellStyle name="Currency0" xfId="227"/>
    <cellStyle name="Date" xfId="228"/>
    <cellStyle name="Date Short" xfId="229"/>
    <cellStyle name="date1" xfId="230"/>
    <cellStyle name="DELTA" xfId="231"/>
    <cellStyle name="Dezimal [0]_laroux" xfId="232"/>
    <cellStyle name="Dezimal_laroux" xfId="233"/>
    <cellStyle name="DJG NAME" xfId="234"/>
    <cellStyle name="Enter Currency (0)" xfId="235"/>
    <cellStyle name="Enter Currency (2)" xfId="236"/>
    <cellStyle name="Enter Units (0)" xfId="237"/>
    <cellStyle name="Enter Units (1)" xfId="238"/>
    <cellStyle name="Enter Units (2)" xfId="239"/>
    <cellStyle name="Entered" xfId="240"/>
    <cellStyle name="Euro" xfId="241"/>
    <cellStyle name="Excel Built-in Normal" xfId="242"/>
    <cellStyle name="Excel Built-in Normal 2" xfId="243"/>
    <cellStyle name="Excel Built-in Normal 2 2" xfId="1009"/>
    <cellStyle name="Excel Built-in Normal 3" xfId="244"/>
    <cellStyle name="Excel Built-in Normal_ISBT-BOQ" xfId="1010"/>
    <cellStyle name="Explanatory Text 2" xfId="245"/>
    <cellStyle name="Explanatory Text 3" xfId="1011"/>
    <cellStyle name="Fixed" xfId="246"/>
    <cellStyle name="Followed Hyperlink 2" xfId="247"/>
    <cellStyle name="FORM" xfId="248"/>
    <cellStyle name="FORM 2" xfId="249"/>
    <cellStyle name="Formula" xfId="250"/>
    <cellStyle name="Good 2" xfId="251"/>
    <cellStyle name="Good 3" xfId="1012"/>
    <cellStyle name="GrayCell 2 2" xfId="5"/>
    <cellStyle name="Grey" xfId="252"/>
    <cellStyle name="Grey 2" xfId="253"/>
    <cellStyle name="Grey 3" xfId="254"/>
    <cellStyle name="Grey 4" xfId="255"/>
    <cellStyle name="Grey 5" xfId="256"/>
    <cellStyle name="Grey_PKG.tc.BOQ.001.CIVIL" xfId="257"/>
    <cellStyle name="Header1" xfId="258"/>
    <cellStyle name="Header1 2" xfId="259"/>
    <cellStyle name="Header2" xfId="260"/>
    <cellStyle name="Header2 10" xfId="261"/>
    <cellStyle name="Header2 11" xfId="262"/>
    <cellStyle name="Header2 12" xfId="263"/>
    <cellStyle name="Header2 13" xfId="264"/>
    <cellStyle name="Header2 2" xfId="265"/>
    <cellStyle name="Header2 2 10" xfId="266"/>
    <cellStyle name="Header2 2 2" xfId="267"/>
    <cellStyle name="Header2 2 2 2" xfId="268"/>
    <cellStyle name="Header2 2 2 3" xfId="269"/>
    <cellStyle name="Header2 2 2 4" xfId="270"/>
    <cellStyle name="Header2 2 2 5" xfId="271"/>
    <cellStyle name="Header2 2 2 6" xfId="272"/>
    <cellStyle name="Header2 2 2 7" xfId="273"/>
    <cellStyle name="Header2 2 2 8" xfId="274"/>
    <cellStyle name="Header2 2 3" xfId="275"/>
    <cellStyle name="Header2 2 3 2" xfId="276"/>
    <cellStyle name="Header2 2 3 3" xfId="277"/>
    <cellStyle name="Header2 2 3 4" xfId="278"/>
    <cellStyle name="Header2 2 3 5" xfId="279"/>
    <cellStyle name="Header2 2 3 6" xfId="280"/>
    <cellStyle name="Header2 2 3 7" xfId="281"/>
    <cellStyle name="Header2 2 3 8" xfId="282"/>
    <cellStyle name="Header2 2 4" xfId="283"/>
    <cellStyle name="Header2 2 5" xfId="284"/>
    <cellStyle name="Header2 2 6" xfId="285"/>
    <cellStyle name="Header2 2 7" xfId="286"/>
    <cellStyle name="Header2 2 8" xfId="287"/>
    <cellStyle name="Header2 2 9" xfId="288"/>
    <cellStyle name="Header2 3" xfId="289"/>
    <cellStyle name="Header2 3 10" xfId="290"/>
    <cellStyle name="Header2 3 2" xfId="291"/>
    <cellStyle name="Header2 3 2 2" xfId="292"/>
    <cellStyle name="Header2 3 2 3" xfId="293"/>
    <cellStyle name="Header2 3 2 4" xfId="294"/>
    <cellStyle name="Header2 3 2 5" xfId="295"/>
    <cellStyle name="Header2 3 2 6" xfId="296"/>
    <cellStyle name="Header2 3 2 7" xfId="297"/>
    <cellStyle name="Header2 3 2 8" xfId="298"/>
    <cellStyle name="Header2 3 3" xfId="299"/>
    <cellStyle name="Header2 3 3 2" xfId="300"/>
    <cellStyle name="Header2 3 3 3" xfId="301"/>
    <cellStyle name="Header2 3 3 4" xfId="302"/>
    <cellStyle name="Header2 3 3 5" xfId="303"/>
    <cellStyle name="Header2 3 3 6" xfId="304"/>
    <cellStyle name="Header2 3 3 7" xfId="305"/>
    <cellStyle name="Header2 3 3 8" xfId="306"/>
    <cellStyle name="Header2 3 4" xfId="307"/>
    <cellStyle name="Header2 3 5" xfId="308"/>
    <cellStyle name="Header2 3 6" xfId="309"/>
    <cellStyle name="Header2 3 7" xfId="310"/>
    <cellStyle name="Header2 3 8" xfId="311"/>
    <cellStyle name="Header2 3 9" xfId="312"/>
    <cellStyle name="Header2 4" xfId="313"/>
    <cellStyle name="Header2 4 2" xfId="314"/>
    <cellStyle name="Header2 4 3" xfId="315"/>
    <cellStyle name="Header2 4 4" xfId="316"/>
    <cellStyle name="Header2 4 5" xfId="317"/>
    <cellStyle name="Header2 4 6" xfId="318"/>
    <cellStyle name="Header2 4 7" xfId="319"/>
    <cellStyle name="Header2 4 8" xfId="320"/>
    <cellStyle name="Header2 5" xfId="321"/>
    <cellStyle name="Header2 5 2" xfId="322"/>
    <cellStyle name="Header2 5 3" xfId="323"/>
    <cellStyle name="Header2 5 4" xfId="324"/>
    <cellStyle name="Header2 5 5" xfId="325"/>
    <cellStyle name="Header2 5 6" xfId="326"/>
    <cellStyle name="Header2 5 7" xfId="327"/>
    <cellStyle name="Header2 5 8" xfId="328"/>
    <cellStyle name="Header2 6" xfId="329"/>
    <cellStyle name="Header2 7" xfId="330"/>
    <cellStyle name="Header2 8" xfId="331"/>
    <cellStyle name="Header2 9" xfId="332"/>
    <cellStyle name="Heading 1 2" xfId="6"/>
    <cellStyle name="Heading 1 3" xfId="1013"/>
    <cellStyle name="Heading 2 2" xfId="7"/>
    <cellStyle name="Heading 2 3" xfId="1014"/>
    <cellStyle name="Heading 3 2" xfId="8"/>
    <cellStyle name="Heading 3 3" xfId="1015"/>
    <cellStyle name="Heading 4 2" xfId="333"/>
    <cellStyle name="Heading 4 3" xfId="1016"/>
    <cellStyle name="Hyperlink 10" xfId="334"/>
    <cellStyle name="Hyperlink 11" xfId="335"/>
    <cellStyle name="Hyperlink 12" xfId="336"/>
    <cellStyle name="Hyperlink 2" xfId="9"/>
    <cellStyle name="Hyperlink 2 2" xfId="1017"/>
    <cellStyle name="Hyperlink 3" xfId="337"/>
    <cellStyle name="Hyperlink 4" xfId="338"/>
    <cellStyle name="Hyperlink 5" xfId="339"/>
    <cellStyle name="Hyperlink 6" xfId="340"/>
    <cellStyle name="Hyperlink 7" xfId="341"/>
    <cellStyle name="Hyperlink 8" xfId="342"/>
    <cellStyle name="Hyperlink 9" xfId="343"/>
    <cellStyle name="Hypertextový odkaz" xfId="344"/>
    <cellStyle name="INCHES" xfId="345"/>
    <cellStyle name="INCHES 2" xfId="346"/>
    <cellStyle name="INCHES 2 2" xfId="347"/>
    <cellStyle name="INCHES 3" xfId="348"/>
    <cellStyle name="Input [yellow]" xfId="349"/>
    <cellStyle name="Input [yellow] 10" xfId="350"/>
    <cellStyle name="Input [yellow] 11" xfId="351"/>
    <cellStyle name="Input [yellow] 12" xfId="352"/>
    <cellStyle name="Input [yellow] 13" xfId="353"/>
    <cellStyle name="Input [yellow] 2" xfId="354"/>
    <cellStyle name="Input [yellow] 2 2" xfId="355"/>
    <cellStyle name="Input [yellow] 2 3" xfId="356"/>
    <cellStyle name="Input [yellow] 2 4" xfId="357"/>
    <cellStyle name="Input [yellow] 2 5" xfId="358"/>
    <cellStyle name="Input [yellow] 3" xfId="359"/>
    <cellStyle name="Input [yellow] 3 2" xfId="360"/>
    <cellStyle name="Input [yellow] 3 3" xfId="361"/>
    <cellStyle name="Input [yellow] 3 4" xfId="362"/>
    <cellStyle name="Input [yellow] 3 5" xfId="363"/>
    <cellStyle name="Input [yellow] 4" xfId="364"/>
    <cellStyle name="Input [yellow] 4 2" xfId="365"/>
    <cellStyle name="Input [yellow] 4 3" xfId="366"/>
    <cellStyle name="Input [yellow] 4 4" xfId="367"/>
    <cellStyle name="Input [yellow] 4 5" xfId="368"/>
    <cellStyle name="Input [yellow] 5" xfId="369"/>
    <cellStyle name="Input [yellow] 5 2" xfId="370"/>
    <cellStyle name="Input [yellow] 5 3" xfId="371"/>
    <cellStyle name="Input [yellow] 5 4" xfId="372"/>
    <cellStyle name="Input [yellow] 5 5" xfId="373"/>
    <cellStyle name="Input [yellow] 6" xfId="374"/>
    <cellStyle name="Input [yellow] 6 2" xfId="375"/>
    <cellStyle name="Input [yellow] 6 3" xfId="376"/>
    <cellStyle name="Input [yellow] 6 4" xfId="377"/>
    <cellStyle name="Input [yellow] 6 5" xfId="378"/>
    <cellStyle name="Input [yellow] 6 6" xfId="379"/>
    <cellStyle name="Input [yellow] 6 7" xfId="380"/>
    <cellStyle name="Input [yellow] 7" xfId="381"/>
    <cellStyle name="Input [yellow] 8" xfId="382"/>
    <cellStyle name="Input [yellow] 9" xfId="383"/>
    <cellStyle name="Input [yellow]_PKG.tc.BOQ.001.CIVIL" xfId="384"/>
    <cellStyle name="Input 10" xfId="1018"/>
    <cellStyle name="Input 11" xfId="1019"/>
    <cellStyle name="Input 12" xfId="1020"/>
    <cellStyle name="Input 13" xfId="1021"/>
    <cellStyle name="Input 14" xfId="1022"/>
    <cellStyle name="Input 15" xfId="1023"/>
    <cellStyle name="Input 16" xfId="1024"/>
    <cellStyle name="Input 17" xfId="1025"/>
    <cellStyle name="Input 18" xfId="1026"/>
    <cellStyle name="Input 19" xfId="1027"/>
    <cellStyle name="Input 2" xfId="385"/>
    <cellStyle name="Input 20" xfId="1028"/>
    <cellStyle name="Input 21" xfId="1029"/>
    <cellStyle name="Input 3" xfId="1030"/>
    <cellStyle name="Input 4" xfId="1031"/>
    <cellStyle name="Input 5" xfId="1032"/>
    <cellStyle name="Input 6" xfId="1033"/>
    <cellStyle name="Input 7" xfId="1034"/>
    <cellStyle name="Input 8" xfId="1035"/>
    <cellStyle name="Input 9" xfId="1036"/>
    <cellStyle name="Input Cells" xfId="386"/>
    <cellStyle name="Jun" xfId="387"/>
    <cellStyle name="Link Currency (0)" xfId="388"/>
    <cellStyle name="Link Currency (2)" xfId="389"/>
    <cellStyle name="Link Units (0)" xfId="390"/>
    <cellStyle name="Link Units (1)" xfId="391"/>
    <cellStyle name="Link Units (2)" xfId="392"/>
    <cellStyle name="Linked Cell 2" xfId="393"/>
    <cellStyle name="Linked Cell 3" xfId="1037"/>
    <cellStyle name="Linked Cells" xfId="394"/>
    <cellStyle name="Milliers [0]_!!!GO" xfId="395"/>
    <cellStyle name="Milliers_!!!GO" xfId="396"/>
    <cellStyle name="Monétaire [0]_!!!GO" xfId="397"/>
    <cellStyle name="Monétaire_!!!GO" xfId="398"/>
    <cellStyle name="Neutral 2" xfId="399"/>
    <cellStyle name="Neutral 3" xfId="1038"/>
    <cellStyle name="no dec" xfId="400"/>
    <cellStyle name="Non défini" xfId="401"/>
    <cellStyle name="Normal" xfId="0" builtinId="0"/>
    <cellStyle name="Normal - Style1" xfId="402"/>
    <cellStyle name="Normal - Style1 2" xfId="403"/>
    <cellStyle name="Normal 10" xfId="404"/>
    <cellStyle name="Normal 10 2" xfId="10"/>
    <cellStyle name="Normal 10 2 2" xfId="405"/>
    <cellStyle name="Normal 10_04- 120 MEN'S BARRACK-1" xfId="406"/>
    <cellStyle name="Normal 11" xfId="407"/>
    <cellStyle name="Normal 11 2" xfId="408"/>
    <cellStyle name="Normal 11 3" xfId="409"/>
    <cellStyle name="Normal 11_AYURVEDIC MUZAFFAR NAGAR" xfId="410"/>
    <cellStyle name="Normal 12" xfId="411"/>
    <cellStyle name="Normal 12 2" xfId="412"/>
    <cellStyle name="Normal 12 2 2" xfId="1039"/>
    <cellStyle name="Normal 12 3" xfId="413"/>
    <cellStyle name="Normal 12 4" xfId="414"/>
    <cellStyle name="Normal 12 5" xfId="415"/>
    <cellStyle name="Normal 12 6" xfId="416"/>
    <cellStyle name="Normal 12 7" xfId="417"/>
    <cellStyle name="Normal 13" xfId="418"/>
    <cellStyle name="Normal 13 2" xfId="419"/>
    <cellStyle name="Normal 13 3" xfId="420"/>
    <cellStyle name="Normal 13 4" xfId="421"/>
    <cellStyle name="Normal 13 5" xfId="422"/>
    <cellStyle name="Normal 13 6" xfId="423"/>
    <cellStyle name="Normal 14" xfId="424"/>
    <cellStyle name="Normal 14 2" xfId="425"/>
    <cellStyle name="Normal 14 3" xfId="426"/>
    <cellStyle name="Normal 14 4" xfId="427"/>
    <cellStyle name="Normal 14 5" xfId="428"/>
    <cellStyle name="Normal 14 6" xfId="429"/>
    <cellStyle name="Normal 15" xfId="430"/>
    <cellStyle name="Normal 15 2" xfId="431"/>
    <cellStyle name="Normal 15 3" xfId="432"/>
    <cellStyle name="Normal 15 4" xfId="433"/>
    <cellStyle name="Normal 15 5" xfId="434"/>
    <cellStyle name="Normal 15 6" xfId="435"/>
    <cellStyle name="Normal 15 7" xfId="436"/>
    <cellStyle name="Normal 16" xfId="437"/>
    <cellStyle name="Normal 16 2" xfId="438"/>
    <cellStyle name="Normal 16 3" xfId="439"/>
    <cellStyle name="Normal 16_RVNL Sample" xfId="440"/>
    <cellStyle name="Normal 17" xfId="441"/>
    <cellStyle name="Normal 17 2" xfId="442"/>
    <cellStyle name="Normal 17 3" xfId="443"/>
    <cellStyle name="Normal 17 4" xfId="444"/>
    <cellStyle name="Normal 17 5" xfId="445"/>
    <cellStyle name="Normal 17 6" xfId="446"/>
    <cellStyle name="Normal 17 7" xfId="447"/>
    <cellStyle name="Normal 18" xfId="448"/>
    <cellStyle name="Normal 18 2" xfId="449"/>
    <cellStyle name="Normal 19" xfId="450"/>
    <cellStyle name="Normal 2" xfId="11"/>
    <cellStyle name="Normal 2 10" xfId="12"/>
    <cellStyle name="Normal 2 11" xfId="451"/>
    <cellStyle name="Normal 2 12" xfId="452"/>
    <cellStyle name="Normal 2 13" xfId="453"/>
    <cellStyle name="Normal 2 14" xfId="1040"/>
    <cellStyle name="Normal 2 15" xfId="1041"/>
    <cellStyle name="Normal 2 16" xfId="1042"/>
    <cellStyle name="Normal 2 17" xfId="1043"/>
    <cellStyle name="Normal 2 18" xfId="1044"/>
    <cellStyle name="Normal 2 19" xfId="1045"/>
    <cellStyle name="Normal 2 19 2" xfId="1124"/>
    <cellStyle name="Normal 2 2" xfId="13"/>
    <cellStyle name="Normal 2 2 10" xfId="454"/>
    <cellStyle name="Normal 2 2 2" xfId="455"/>
    <cellStyle name="Normal 2 2 2 2" xfId="456"/>
    <cellStyle name="Normal 2 2 2 2 2" xfId="457"/>
    <cellStyle name="Normal 2 2 2 3" xfId="458"/>
    <cellStyle name="Normal 2 2 2 3 2" xfId="1046"/>
    <cellStyle name="Normal 2 2 3" xfId="459"/>
    <cellStyle name="Normal 2 2 3 2" xfId="1047"/>
    <cellStyle name="Normal 2 2 4" xfId="460"/>
    <cellStyle name="Normal 2 2 5" xfId="1048"/>
    <cellStyle name="Normal 2 2 5 2" xfId="1049"/>
    <cellStyle name="Normal 2 2 6" xfId="1050"/>
    <cellStyle name="Normal 2 2_04- 120 MEN'S BARRACK-1" xfId="461"/>
    <cellStyle name="Normal 2 20" xfId="1051"/>
    <cellStyle name="Normal 2 21" xfId="1052"/>
    <cellStyle name="Normal 2 22" xfId="1053"/>
    <cellStyle name="Normal 2 23" xfId="1054"/>
    <cellStyle name="Normal 2 24" xfId="1055"/>
    <cellStyle name="Normal 2 25" xfId="1056"/>
    <cellStyle name="Normal 2 26" xfId="1057"/>
    <cellStyle name="Normal 2 27" xfId="1058"/>
    <cellStyle name="Normal 2 28" xfId="1059"/>
    <cellStyle name="Normal 2 29" xfId="1060"/>
    <cellStyle name="Normal 2 3" xfId="14"/>
    <cellStyle name="Normal 2 3 2" xfId="462"/>
    <cellStyle name="Normal 2 3 2 2" xfId="463"/>
    <cellStyle name="Normal 2 3 3" xfId="464"/>
    <cellStyle name="Normal 2 3 3 2" xfId="1061"/>
    <cellStyle name="Normal 2 3 4" xfId="1062"/>
    <cellStyle name="Normal 2 3_12TH" xfId="465"/>
    <cellStyle name="Normal 2 30" xfId="1063"/>
    <cellStyle name="Normal 2 31" xfId="1064"/>
    <cellStyle name="Normal 2 4" xfId="466"/>
    <cellStyle name="Normal 2 4 2" xfId="467"/>
    <cellStyle name="Normal 2 4 2 2" xfId="468"/>
    <cellStyle name="Normal 2 4 3" xfId="469"/>
    <cellStyle name="Normal 2 4 4" xfId="1065"/>
    <cellStyle name="Normal 2 4_12TH" xfId="470"/>
    <cellStyle name="Normal 2 5" xfId="471"/>
    <cellStyle name="Normal 2 5 2" xfId="472"/>
    <cellStyle name="Normal 2 50" xfId="1066"/>
    <cellStyle name="Normal 2 6" xfId="473"/>
    <cellStyle name="Normal 2 7" xfId="474"/>
    <cellStyle name="Normal 2 7 2" xfId="475"/>
    <cellStyle name="Normal 2 8" xfId="476"/>
    <cellStyle name="Normal 2 9" xfId="477"/>
    <cellStyle name="Normal 2 9 2" xfId="478"/>
    <cellStyle name="Normal 2_05.12.11- ISHWAR NAGAR ARCH DSR BOQ" xfId="479"/>
    <cellStyle name="Normal 20" xfId="480"/>
    <cellStyle name="Normal 21" xfId="481"/>
    <cellStyle name="Normal 21 2" xfId="1067"/>
    <cellStyle name="Normal 21_Sheet2" xfId="1068"/>
    <cellStyle name="Normal 22" xfId="482"/>
    <cellStyle name="Normal 23" xfId="483"/>
    <cellStyle name="Normal 23 2" xfId="1069"/>
    <cellStyle name="Normal 24" xfId="484"/>
    <cellStyle name="Normal 25" xfId="485"/>
    <cellStyle name="Normal 25 2" xfId="486"/>
    <cellStyle name="Normal 25_RVNL Compiled BOQ Kavisubhash-VIP Road Corridor 06.09.12" xfId="487"/>
    <cellStyle name="Normal 26" xfId="488"/>
    <cellStyle name="Normal 26 2" xfId="489"/>
    <cellStyle name="Normal 27" xfId="490"/>
    <cellStyle name="Normal 27 2" xfId="1070"/>
    <cellStyle name="Normal 27 3" xfId="1071"/>
    <cellStyle name="Normal 27 4" xfId="1072"/>
    <cellStyle name="Normal 27 5" xfId="1073"/>
    <cellStyle name="Normal 28" xfId="491"/>
    <cellStyle name="Normal 29" xfId="492"/>
    <cellStyle name="Normal 29 2" xfId="1074"/>
    <cellStyle name="Normal 3" xfId="15"/>
    <cellStyle name="Normal 3 10" xfId="493"/>
    <cellStyle name="Normal 3 11" xfId="494"/>
    <cellStyle name="Normal 3 12" xfId="495"/>
    <cellStyle name="Normal 3 13" xfId="496"/>
    <cellStyle name="Normal 3 14" xfId="497"/>
    <cellStyle name="Normal 3 15" xfId="16"/>
    <cellStyle name="Normal 3 16" xfId="498"/>
    <cellStyle name="Normal 3 17" xfId="499"/>
    <cellStyle name="Normal 3 18" xfId="500"/>
    <cellStyle name="Normal 3 19" xfId="501"/>
    <cellStyle name="Normal 3 2" xfId="17"/>
    <cellStyle name="Normal 3 2 2" xfId="502"/>
    <cellStyle name="Normal 3 2 2 2" xfId="503"/>
    <cellStyle name="Normal 3 2 3" xfId="504"/>
    <cellStyle name="Normal 3 3" xfId="18"/>
    <cellStyle name="Normal 3 3 2" xfId="505"/>
    <cellStyle name="Normal 3 3 2 2" xfId="506"/>
    <cellStyle name="Normal 3 3 3" xfId="507"/>
    <cellStyle name="Normal 3 3 4" xfId="508"/>
    <cellStyle name="Normal 3 3 5" xfId="509"/>
    <cellStyle name="Normal 3 3 6" xfId="510"/>
    <cellStyle name="Normal 3 3 7" xfId="511"/>
    <cellStyle name="Normal 3 4" xfId="512"/>
    <cellStyle name="Normal 3 4 2" xfId="513"/>
    <cellStyle name="Normal 3 4 2 2" xfId="514"/>
    <cellStyle name="Normal 3 4 3" xfId="515"/>
    <cellStyle name="Normal 3 5" xfId="516"/>
    <cellStyle name="Normal 3 5 2" xfId="517"/>
    <cellStyle name="Normal 3 5 2 2" xfId="518"/>
    <cellStyle name="Normal 3 5 3" xfId="519"/>
    <cellStyle name="Normal 3 6" xfId="520"/>
    <cellStyle name="Normal 3 6 2" xfId="521"/>
    <cellStyle name="Normal 3 7" xfId="522"/>
    <cellStyle name="Normal 3 7 2" xfId="523"/>
    <cellStyle name="Normal 3 8" xfId="524"/>
    <cellStyle name="Normal 3 8 2" xfId="525"/>
    <cellStyle name="Normal 3 9" xfId="526"/>
    <cellStyle name="Normal 3_04- 120 MEN'S BARRACK-1" xfId="527"/>
    <cellStyle name="Normal 30" xfId="528"/>
    <cellStyle name="Normal 30 2" xfId="1075"/>
    <cellStyle name="Normal 31" xfId="529"/>
    <cellStyle name="Normal 32" xfId="530"/>
    <cellStyle name="Normal 33" xfId="531"/>
    <cellStyle name="Normal 34" xfId="532"/>
    <cellStyle name="Normal 35" xfId="533"/>
    <cellStyle name="Normal 36" xfId="534"/>
    <cellStyle name="Normal 36 2" xfId="1076"/>
    <cellStyle name="Normal 36 3" xfId="1077"/>
    <cellStyle name="Normal 37" xfId="535"/>
    <cellStyle name="Normal 38" xfId="1078"/>
    <cellStyle name="Normal 39" xfId="1079"/>
    <cellStyle name="Normal 4" xfId="26"/>
    <cellStyle name="Normal 4 10" xfId="536"/>
    <cellStyle name="Normal 4 10 2" xfId="1080"/>
    <cellStyle name="Normal 4 11" xfId="1081"/>
    <cellStyle name="Normal 4 2" xfId="537"/>
    <cellStyle name="Normal 4 2 2" xfId="538"/>
    <cellStyle name="Normal 4 2 2 2" xfId="539"/>
    <cellStyle name="Normal 4 2 2 3" xfId="540"/>
    <cellStyle name="Normal 4 2 2 4" xfId="541"/>
    <cellStyle name="Normal 4 2 2 5" xfId="542"/>
    <cellStyle name="Normal 4 2 2 6" xfId="543"/>
    <cellStyle name="Normal 4 2 3" xfId="544"/>
    <cellStyle name="Normal 4 2 4" xfId="545"/>
    <cellStyle name="Normal 4 2 5" xfId="546"/>
    <cellStyle name="Normal 4 2 6" xfId="547"/>
    <cellStyle name="Normal 4 2 7" xfId="548"/>
    <cellStyle name="Normal 4 3" xfId="549"/>
    <cellStyle name="Normal 4 3 2" xfId="550"/>
    <cellStyle name="Normal 4 3 3" xfId="551"/>
    <cellStyle name="Normal 4 3 4" xfId="552"/>
    <cellStyle name="Normal 4 3 5" xfId="553"/>
    <cellStyle name="Normal 4 3 6" xfId="554"/>
    <cellStyle name="Normal 4 4" xfId="555"/>
    <cellStyle name="Normal 4 5" xfId="556"/>
    <cellStyle name="Normal 4 5 2" xfId="557"/>
    <cellStyle name="Normal 4 6" xfId="558"/>
    <cellStyle name="Normal 4 6 2" xfId="559"/>
    <cellStyle name="Normal 4 7" xfId="560"/>
    <cellStyle name="Normal 4 7 2" xfId="561"/>
    <cellStyle name="Normal 4 8" xfId="562"/>
    <cellStyle name="Normal 4 8 2" xfId="563"/>
    <cellStyle name="Normal 4 9" xfId="564"/>
    <cellStyle name="Normal 4_25-08 final RML HOSTEL" xfId="565"/>
    <cellStyle name="Normal 40" xfId="1082"/>
    <cellStyle name="Normal 41" xfId="1083"/>
    <cellStyle name="Normal 42" xfId="19"/>
    <cellStyle name="Normal 42 2" xfId="1084"/>
    <cellStyle name="Normal 42_Sheet6" xfId="1085"/>
    <cellStyle name="Normal 43" xfId="566"/>
    <cellStyle name="Normal 43 2" xfId="1086"/>
    <cellStyle name="Normal 43 2 2" xfId="1087"/>
    <cellStyle name="Normal 43 3" xfId="1088"/>
    <cellStyle name="Normal 43 4" xfId="1089"/>
    <cellStyle name="Normal 43 5" xfId="1090"/>
    <cellStyle name="Normal 44" xfId="1091"/>
    <cellStyle name="Normal 44 2" xfId="1092"/>
    <cellStyle name="Normal 44 2 2" xfId="1093"/>
    <cellStyle name="Normal 44 3" xfId="1094"/>
    <cellStyle name="Normal 45" xfId="567"/>
    <cellStyle name="Normal 45 2" xfId="1095"/>
    <cellStyle name="Normal 46" xfId="1096"/>
    <cellStyle name="Normal 47" xfId="1097"/>
    <cellStyle name="Normal 5" xfId="568"/>
    <cellStyle name="Normal 5 2" xfId="569"/>
    <cellStyle name="Normal 5 2 2" xfId="570"/>
    <cellStyle name="Normal 5 2 3" xfId="571"/>
    <cellStyle name="Normal 5 3" xfId="572"/>
    <cellStyle name="Normal 5 3 2" xfId="573"/>
    <cellStyle name="Normal 5 3 3" xfId="574"/>
    <cellStyle name="Normal 5 3 4" xfId="575"/>
    <cellStyle name="Normal 5 3 5" xfId="576"/>
    <cellStyle name="Normal 5 3 6" xfId="577"/>
    <cellStyle name="Normal 5 3 7" xfId="578"/>
    <cellStyle name="Normal 5 4" xfId="579"/>
    <cellStyle name="Normal 5 4 2" xfId="580"/>
    <cellStyle name="Normal 5 5" xfId="581"/>
    <cellStyle name="Normal 5 5 2" xfId="582"/>
    <cellStyle name="Normal 5 6" xfId="583"/>
    <cellStyle name="Normal 5 6 2" xfId="584"/>
    <cellStyle name="Normal 5 7" xfId="585"/>
    <cellStyle name="Normal 5 7 2" xfId="586"/>
    <cellStyle name="Normal 5 8" xfId="587"/>
    <cellStyle name="Normal 5 9" xfId="588"/>
    <cellStyle name="Normal 5_civil DHO OFFICE" xfId="589"/>
    <cellStyle name="Normal 54" xfId="590"/>
    <cellStyle name="Normal 6" xfId="591"/>
    <cellStyle name="Normal 6 10" xfId="592"/>
    <cellStyle name="Normal 6 11" xfId="593"/>
    <cellStyle name="Normal 6 12" xfId="594"/>
    <cellStyle name="Normal 6 13" xfId="595"/>
    <cellStyle name="Normal 6 14" xfId="596"/>
    <cellStyle name="Normal 6 15" xfId="597"/>
    <cellStyle name="Normal 6 16" xfId="1098"/>
    <cellStyle name="Normal 6 2" xfId="598"/>
    <cellStyle name="Normal 6 2 2" xfId="599"/>
    <cellStyle name="Normal 6 2 3" xfId="600"/>
    <cellStyle name="Normal 6 2 4" xfId="601"/>
    <cellStyle name="Normal 6 2 5" xfId="602"/>
    <cellStyle name="Normal 6 2 6" xfId="603"/>
    <cellStyle name="Normal 6 3" xfId="604"/>
    <cellStyle name="Normal 6 3 2" xfId="605"/>
    <cellStyle name="Normal 6 3 2 2" xfId="606"/>
    <cellStyle name="Normal 6 3 3" xfId="607"/>
    <cellStyle name="Normal 6 4" xfId="608"/>
    <cellStyle name="Normal 6 4 2" xfId="609"/>
    <cellStyle name="Normal 6 4 2 2" xfId="610"/>
    <cellStyle name="Normal 6 4 3" xfId="611"/>
    <cellStyle name="Normal 6 5" xfId="612"/>
    <cellStyle name="Normal 6 5 2" xfId="613"/>
    <cellStyle name="Normal 6 5 2 2" xfId="614"/>
    <cellStyle name="Normal 6 5 3" xfId="615"/>
    <cellStyle name="Normal 6 6" xfId="616"/>
    <cellStyle name="Normal 6 6 2" xfId="617"/>
    <cellStyle name="Normal 6 6 2 2" xfId="618"/>
    <cellStyle name="Normal 6 6 3" xfId="619"/>
    <cellStyle name="Normal 6 7" xfId="620"/>
    <cellStyle name="Normal 6 7 2" xfId="621"/>
    <cellStyle name="Normal 6 7 2 2" xfId="622"/>
    <cellStyle name="Normal 6 7 3" xfId="623"/>
    <cellStyle name="Normal 6 8" xfId="624"/>
    <cellStyle name="Normal 6 8 2" xfId="625"/>
    <cellStyle name="Normal 6 8 2 2" xfId="626"/>
    <cellStyle name="Normal 6 8 3" xfId="627"/>
    <cellStyle name="Normal 6 9" xfId="628"/>
    <cellStyle name="Normal 6 9 2" xfId="629"/>
    <cellStyle name="Normal 6_AYURVEDIC MUZAFFAR NAGAR" xfId="20"/>
    <cellStyle name="Normal 7" xfId="630"/>
    <cellStyle name="Normal 7 2" xfId="631"/>
    <cellStyle name="Normal 7 2 2" xfId="632"/>
    <cellStyle name="Normal 7 2 3" xfId="633"/>
    <cellStyle name="Normal 7 2 4" xfId="634"/>
    <cellStyle name="Normal 7 2 5" xfId="635"/>
    <cellStyle name="Normal 7 2 6" xfId="636"/>
    <cellStyle name="Normal 7 2 7" xfId="637"/>
    <cellStyle name="Normal 7 3" xfId="638"/>
    <cellStyle name="Normal 7 3 2" xfId="639"/>
    <cellStyle name="Normal 7 3 3" xfId="640"/>
    <cellStyle name="Normal 7 3 4" xfId="641"/>
    <cellStyle name="Normal 7 3 5" xfId="642"/>
    <cellStyle name="Normal 7 3 6" xfId="643"/>
    <cellStyle name="Normal 7 3 7" xfId="644"/>
    <cellStyle name="Normal 7 4" xfId="645"/>
    <cellStyle name="Normal 7 4 2" xfId="646"/>
    <cellStyle name="Normal 7 5" xfId="647"/>
    <cellStyle name="Normal 7 5 2" xfId="648"/>
    <cellStyle name="Normal 7 6" xfId="649"/>
    <cellStyle name="Normal 7 6 2" xfId="650"/>
    <cellStyle name="Normal 7 7" xfId="651"/>
    <cellStyle name="Normal 7 7 2" xfId="652"/>
    <cellStyle name="Normal 7 8" xfId="653"/>
    <cellStyle name="Normal 7_25-08 final RML HOSTEL" xfId="654"/>
    <cellStyle name="Normal 70" xfId="1099"/>
    <cellStyle name="Normal 73" xfId="1100"/>
    <cellStyle name="Normal 8" xfId="655"/>
    <cellStyle name="Normal 8 2" xfId="656"/>
    <cellStyle name="Normal 8_12TH" xfId="657"/>
    <cellStyle name="Normal 9" xfId="658"/>
    <cellStyle name="Normal 9 2" xfId="659"/>
    <cellStyle name="Normal 9 2 2" xfId="660"/>
    <cellStyle name="Normal 9 2 2 2" xfId="1101"/>
    <cellStyle name="Normal 9 2 3" xfId="661"/>
    <cellStyle name="Normal 9 2 4" xfId="662"/>
    <cellStyle name="Normal 9 2 5" xfId="663"/>
    <cellStyle name="Normal 9 2 6" xfId="664"/>
    <cellStyle name="Normal 9 3" xfId="665"/>
    <cellStyle name="Normal 9 4" xfId="666"/>
    <cellStyle name="Normal 9 5" xfId="667"/>
    <cellStyle name="Normal 9 6" xfId="668"/>
    <cellStyle name="Normal 9 7" xfId="669"/>
    <cellStyle name="Normal 9 8" xfId="670"/>
    <cellStyle name="Normal 9_19.12.11- Package-1 Elevated ARCH + PL DSR Estimate" xfId="671"/>
    <cellStyle name="Note 2" xfId="672"/>
    <cellStyle name="Note 2 10" xfId="673"/>
    <cellStyle name="Note 2 11" xfId="674"/>
    <cellStyle name="Note 2 12" xfId="675"/>
    <cellStyle name="Note 2 2" xfId="676"/>
    <cellStyle name="Note 2 2 10" xfId="677"/>
    <cellStyle name="Note 2 2 11" xfId="678"/>
    <cellStyle name="Note 2 2 2" xfId="679"/>
    <cellStyle name="Note 2 2 2 2" xfId="680"/>
    <cellStyle name="Note 2 2 2 2 2" xfId="681"/>
    <cellStyle name="Note 2 2 2 2 3" xfId="682"/>
    <cellStyle name="Note 2 2 2 2 4" xfId="683"/>
    <cellStyle name="Note 2 2 2 2 5" xfId="684"/>
    <cellStyle name="Note 2 2 2 2 6" xfId="685"/>
    <cellStyle name="Note 2 2 2 2 7" xfId="686"/>
    <cellStyle name="Note 2 2 2 3" xfId="687"/>
    <cellStyle name="Note 2 2 2 3 2" xfId="688"/>
    <cellStyle name="Note 2 2 2 3 3" xfId="689"/>
    <cellStyle name="Note 2 2 2 3 4" xfId="690"/>
    <cellStyle name="Note 2 2 2 3 5" xfId="691"/>
    <cellStyle name="Note 2 2 2 3 6" xfId="692"/>
    <cellStyle name="Note 2 2 2 3 7" xfId="693"/>
    <cellStyle name="Note 2 2 2 4" xfId="694"/>
    <cellStyle name="Note 2 2 2 5" xfId="695"/>
    <cellStyle name="Note 2 2 2 6" xfId="696"/>
    <cellStyle name="Note 2 2 2 7" xfId="697"/>
    <cellStyle name="Note 2 2 2 8" xfId="698"/>
    <cellStyle name="Note 2 2 2 9" xfId="699"/>
    <cellStyle name="Note 2 2 3" xfId="700"/>
    <cellStyle name="Note 2 2 3 2" xfId="701"/>
    <cellStyle name="Note 2 2 3 3" xfId="702"/>
    <cellStyle name="Note 2 2 3 4" xfId="703"/>
    <cellStyle name="Note 2 2 3 5" xfId="704"/>
    <cellStyle name="Note 2 2 3 6" xfId="705"/>
    <cellStyle name="Note 2 2 3 7" xfId="706"/>
    <cellStyle name="Note 2 2 4" xfId="707"/>
    <cellStyle name="Note 2 2 4 2" xfId="708"/>
    <cellStyle name="Note 2 2 4 3" xfId="709"/>
    <cellStyle name="Note 2 2 4 4" xfId="710"/>
    <cellStyle name="Note 2 2 4 5" xfId="711"/>
    <cellStyle name="Note 2 2 4 6" xfId="712"/>
    <cellStyle name="Note 2 2 4 7" xfId="713"/>
    <cellStyle name="Note 2 2 5" xfId="714"/>
    <cellStyle name="Note 2 2 6" xfId="715"/>
    <cellStyle name="Note 2 2 7" xfId="716"/>
    <cellStyle name="Note 2 2 8" xfId="717"/>
    <cellStyle name="Note 2 2 9" xfId="718"/>
    <cellStyle name="Note 2 3" xfId="719"/>
    <cellStyle name="Note 2 3 2" xfId="720"/>
    <cellStyle name="Note 2 3 2 2" xfId="721"/>
    <cellStyle name="Note 2 3 2 3" xfId="722"/>
    <cellStyle name="Note 2 3 2 4" xfId="723"/>
    <cellStyle name="Note 2 3 2 5" xfId="724"/>
    <cellStyle name="Note 2 3 2 6" xfId="725"/>
    <cellStyle name="Note 2 3 2 7" xfId="726"/>
    <cellStyle name="Note 2 3 3" xfId="727"/>
    <cellStyle name="Note 2 3 3 2" xfId="728"/>
    <cellStyle name="Note 2 3 3 3" xfId="729"/>
    <cellStyle name="Note 2 3 3 4" xfId="730"/>
    <cellStyle name="Note 2 3 3 5" xfId="731"/>
    <cellStyle name="Note 2 3 3 6" xfId="732"/>
    <cellStyle name="Note 2 3 3 7" xfId="733"/>
    <cellStyle name="Note 2 3 4" xfId="734"/>
    <cellStyle name="Note 2 3 5" xfId="735"/>
    <cellStyle name="Note 2 3 6" xfId="736"/>
    <cellStyle name="Note 2 3 7" xfId="737"/>
    <cellStyle name="Note 2 3 8" xfId="738"/>
    <cellStyle name="Note 2 3 9" xfId="739"/>
    <cellStyle name="Note 2 4" xfId="740"/>
    <cellStyle name="Note 2 4 2" xfId="741"/>
    <cellStyle name="Note 2 4 3" xfId="742"/>
    <cellStyle name="Note 2 4 4" xfId="743"/>
    <cellStyle name="Note 2 4 5" xfId="744"/>
    <cellStyle name="Note 2 4 6" xfId="745"/>
    <cellStyle name="Note 2 4 7" xfId="746"/>
    <cellStyle name="Note 2 5" xfId="747"/>
    <cellStyle name="Note 2 5 2" xfId="748"/>
    <cellStyle name="Note 2 5 3" xfId="749"/>
    <cellStyle name="Note 2 5 4" xfId="750"/>
    <cellStyle name="Note 2 5 5" xfId="751"/>
    <cellStyle name="Note 2 5 6" xfId="752"/>
    <cellStyle name="Note 2 5 7" xfId="753"/>
    <cellStyle name="Note 2 6" xfId="754"/>
    <cellStyle name="Note 2 7" xfId="755"/>
    <cellStyle name="Note 2 8" xfId="756"/>
    <cellStyle name="Note 2 9" xfId="757"/>
    <cellStyle name="Note 2_12TH" xfId="758"/>
    <cellStyle name="Note 3" xfId="1102"/>
    <cellStyle name="Œ…‹æØ‚è [0.00]_Region Orders (2)" xfId="759"/>
    <cellStyle name="Œ…‹æØ‚è_Region Orders (2)" xfId="760"/>
    <cellStyle name="OrangeBorder 2" xfId="21"/>
    <cellStyle name="Output 2" xfId="761"/>
    <cellStyle name="Output 3" xfId="1103"/>
    <cellStyle name="paint" xfId="762"/>
    <cellStyle name="per.style" xfId="763"/>
    <cellStyle name="Percent [0]" xfId="764"/>
    <cellStyle name="Percent [00]" xfId="765"/>
    <cellStyle name="Percent [2]" xfId="766"/>
    <cellStyle name="Percent [2] 2" xfId="767"/>
    <cellStyle name="Percent [2] 2 2" xfId="768"/>
    <cellStyle name="Percent [2] 3" xfId="769"/>
    <cellStyle name="Percent [2] 4" xfId="770"/>
    <cellStyle name="Percent [2] 5" xfId="771"/>
    <cellStyle name="Percent 10" xfId="772"/>
    <cellStyle name="Percent 11" xfId="773"/>
    <cellStyle name="Percent 12" xfId="774"/>
    <cellStyle name="Percent 13" xfId="775"/>
    <cellStyle name="Percent 14" xfId="776"/>
    <cellStyle name="Percent 15" xfId="777"/>
    <cellStyle name="Percent 16" xfId="778"/>
    <cellStyle name="Percent 17" xfId="779"/>
    <cellStyle name="Percent 18" xfId="780"/>
    <cellStyle name="Percent 19" xfId="781"/>
    <cellStyle name="Percent 2" xfId="782"/>
    <cellStyle name="Percent 2 2" xfId="783"/>
    <cellStyle name="Percent 2 2 2" xfId="784"/>
    <cellStyle name="Percent 2 2 3" xfId="785"/>
    <cellStyle name="Percent 2 2 3 2" xfId="786"/>
    <cellStyle name="Percent 2 2 4" xfId="787"/>
    <cellStyle name="Percent 2 3" xfId="788"/>
    <cellStyle name="Percent 2 3 2" xfId="789"/>
    <cellStyle name="Percent 2 4" xfId="790"/>
    <cellStyle name="Percent 20" xfId="791"/>
    <cellStyle name="Percent 21" xfId="792"/>
    <cellStyle name="Percent 22" xfId="793"/>
    <cellStyle name="Percent 23" xfId="794"/>
    <cellStyle name="Percent 24" xfId="795"/>
    <cellStyle name="Percent 25" xfId="796"/>
    <cellStyle name="Percent 26" xfId="797"/>
    <cellStyle name="Percent 27" xfId="798"/>
    <cellStyle name="Percent 28" xfId="799"/>
    <cellStyle name="Percent 29" xfId="800"/>
    <cellStyle name="Percent 3" xfId="801"/>
    <cellStyle name="Percent 3 2" xfId="802"/>
    <cellStyle name="Percent 3 2 2" xfId="803"/>
    <cellStyle name="Percent 3 3" xfId="804"/>
    <cellStyle name="Percent 30" xfId="805"/>
    <cellStyle name="Percent 31" xfId="806"/>
    <cellStyle name="Percent 32" xfId="807"/>
    <cellStyle name="Percent 33" xfId="808"/>
    <cellStyle name="Percent 34" xfId="809"/>
    <cellStyle name="Percent 35" xfId="810"/>
    <cellStyle name="Percent 36" xfId="811"/>
    <cellStyle name="Percent 37" xfId="812"/>
    <cellStyle name="Percent 4" xfId="813"/>
    <cellStyle name="Percent 4 2" xfId="814"/>
    <cellStyle name="Percent 4 2 2" xfId="815"/>
    <cellStyle name="Percent 4 3" xfId="816"/>
    <cellStyle name="Percent 4 3 2" xfId="817"/>
    <cellStyle name="Percent 4 4" xfId="818"/>
    <cellStyle name="Percent 5" xfId="819"/>
    <cellStyle name="Percent 6" xfId="820"/>
    <cellStyle name="Percent 7" xfId="821"/>
    <cellStyle name="Percent 8" xfId="822"/>
    <cellStyle name="Percent 9" xfId="823"/>
    <cellStyle name="Popis" xfId="824"/>
    <cellStyle name="PrePop Currency (0)" xfId="825"/>
    <cellStyle name="PrePop Currency (2)" xfId="826"/>
    <cellStyle name="PrePop Units (0)" xfId="827"/>
    <cellStyle name="PrePop Units (1)" xfId="828"/>
    <cellStyle name="PrePop Units (2)" xfId="829"/>
    <cellStyle name="pricing" xfId="830"/>
    <cellStyle name="PSChar" xfId="831"/>
    <cellStyle name="Red" xfId="832"/>
    <cellStyle name="RevList" xfId="833"/>
    <cellStyle name="RevList 2" xfId="834"/>
    <cellStyle name="RevList 3" xfId="835"/>
    <cellStyle name="RevList 4" xfId="836"/>
    <cellStyle name="RevList 5" xfId="837"/>
    <cellStyle name="RevList_PKG.tc.BOQ.001.CIVIL" xfId="838"/>
    <cellStyle name="Sledovaný hypertextový odkaz" xfId="839"/>
    <cellStyle name="Standard_BS14" xfId="840"/>
    <cellStyle name="Style 1" xfId="841"/>
    <cellStyle name="Style 1 2" xfId="842"/>
    <cellStyle name="Subtotal" xfId="843"/>
    <cellStyle name="Text Indent A" xfId="844"/>
    <cellStyle name="Text Indent B" xfId="845"/>
    <cellStyle name="Text Indent C" xfId="846"/>
    <cellStyle name="Times New Roman" xfId="847"/>
    <cellStyle name="Times New Roman 2" xfId="848"/>
    <cellStyle name="Title 2" xfId="22"/>
    <cellStyle name="Title 3" xfId="1104"/>
    <cellStyle name="Total 2" xfId="849"/>
    <cellStyle name="Total 3" xfId="1105"/>
    <cellStyle name="Tusental (0)_pldt" xfId="850"/>
    <cellStyle name="Tusental_pldt" xfId="851"/>
    <cellStyle name="v" xfId="852"/>
    <cellStyle name="v 2" xfId="853"/>
    <cellStyle name="Valuta (0)_pldt" xfId="854"/>
    <cellStyle name="Valuta_pldt" xfId="855"/>
    <cellStyle name="Währung [0]_RESULTS" xfId="856"/>
    <cellStyle name="Währung_RESULTS" xfId="857"/>
    <cellStyle name="Warning Text 2" xfId="858"/>
    <cellStyle name="Warning Text 3" xfId="1106"/>
    <cellStyle name="year" xfId="859"/>
    <cellStyle name="YellowCell 2 2" xfId="23"/>
    <cellStyle name="z A Column text" xfId="24"/>
    <cellStyle name="zero" xfId="860"/>
    <cellStyle name="똿뗦먛귟 [0.00]_laroux" xfId="1107"/>
    <cellStyle name="똿뗦먛귟_laroux" xfId="1108"/>
    <cellStyle name="믅됞 [0.00]_laroux" xfId="1109"/>
    <cellStyle name="믅됞_laroux" xfId="1110"/>
    <cellStyle name="백분율_HOBONG" xfId="861"/>
    <cellStyle name="뷭?_BOOKSHIP" xfId="862"/>
    <cellStyle name="콤마 [0]_1202" xfId="863"/>
    <cellStyle name="콤마_1202" xfId="864"/>
    <cellStyle name="통화 [0]_1202" xfId="865"/>
    <cellStyle name="통화_1202" xfId="866"/>
    <cellStyle name="표준_(정보부문)월별인원계획" xfId="867"/>
    <cellStyle name="一般_CHECK LIST COUPLERS" xfId="1111"/>
    <cellStyle name="桁区切り [0.00]_laroux" xfId="1112"/>
    <cellStyle name="桁区切り_laroux" xfId="1113"/>
    <cellStyle name="標準_94物件" xfId="1114"/>
    <cellStyle name="通貨 [0.00]_laroux" xfId="1115"/>
    <cellStyle name="通貨_laroux" xfId="11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581025</xdr:colOff>
      <xdr:row>172</xdr:row>
      <xdr:rowOff>0</xdr:rowOff>
    </xdr:from>
    <xdr:ext cx="232601" cy="255111"/>
    <xdr:sp macro="" textlink="">
      <xdr:nvSpPr>
        <xdr:cNvPr id="2" name="TextBox 1">
          <a:extLst>
            <a:ext uri="{FF2B5EF4-FFF2-40B4-BE49-F238E27FC236}">
              <a16:creationId xmlns="" xmlns:a16="http://schemas.microsoft.com/office/drawing/2014/main" id="{226435BE-F842-4760-9871-9557DF794927}"/>
            </a:ext>
          </a:extLst>
        </xdr:cNvPr>
        <xdr:cNvSpPr txBox="1"/>
      </xdr:nvSpPr>
      <xdr:spPr>
        <a:xfrm>
          <a:off x="3705225" y="44081700"/>
          <a:ext cx="232601"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6</xdr:col>
      <xdr:colOff>533400</xdr:colOff>
      <xdr:row>172</xdr:row>
      <xdr:rowOff>0</xdr:rowOff>
    </xdr:from>
    <xdr:ext cx="232601" cy="255111"/>
    <xdr:sp macro="" textlink="">
      <xdr:nvSpPr>
        <xdr:cNvPr id="3" name="TextBox 2">
          <a:extLst>
            <a:ext uri="{FF2B5EF4-FFF2-40B4-BE49-F238E27FC236}">
              <a16:creationId xmlns="" xmlns:a16="http://schemas.microsoft.com/office/drawing/2014/main" id="{91192F06-3AF4-4000-B44E-4DB4DE147F87}"/>
            </a:ext>
          </a:extLst>
        </xdr:cNvPr>
        <xdr:cNvSpPr txBox="1"/>
      </xdr:nvSpPr>
      <xdr:spPr>
        <a:xfrm>
          <a:off x="4429125" y="44081700"/>
          <a:ext cx="232601"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581025</xdr:colOff>
      <xdr:row>172</xdr:row>
      <xdr:rowOff>0</xdr:rowOff>
    </xdr:from>
    <xdr:ext cx="232601" cy="255111"/>
    <xdr:sp macro="" textlink="">
      <xdr:nvSpPr>
        <xdr:cNvPr id="4" name="TextBox 3">
          <a:extLst>
            <a:ext uri="{FF2B5EF4-FFF2-40B4-BE49-F238E27FC236}">
              <a16:creationId xmlns="" xmlns:a16="http://schemas.microsoft.com/office/drawing/2014/main" id="{6C35DB74-5078-47E5-8657-05D82ADED411}"/>
            </a:ext>
          </a:extLst>
        </xdr:cNvPr>
        <xdr:cNvSpPr txBox="1"/>
      </xdr:nvSpPr>
      <xdr:spPr>
        <a:xfrm>
          <a:off x="3705225" y="44081700"/>
          <a:ext cx="232601"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581025</xdr:colOff>
      <xdr:row>176</xdr:row>
      <xdr:rowOff>0</xdr:rowOff>
    </xdr:from>
    <xdr:ext cx="232601" cy="255111"/>
    <xdr:sp macro="" textlink="">
      <xdr:nvSpPr>
        <xdr:cNvPr id="5" name="TextBox 4">
          <a:extLst>
            <a:ext uri="{FF2B5EF4-FFF2-40B4-BE49-F238E27FC236}">
              <a16:creationId xmlns="" xmlns:a16="http://schemas.microsoft.com/office/drawing/2014/main" id="{AD5C34E7-02F2-43F6-956E-839FEB924552}"/>
            </a:ext>
          </a:extLst>
        </xdr:cNvPr>
        <xdr:cNvSpPr txBox="1"/>
      </xdr:nvSpPr>
      <xdr:spPr>
        <a:xfrm>
          <a:off x="3705225" y="44996100"/>
          <a:ext cx="232601"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6</xdr:col>
      <xdr:colOff>533400</xdr:colOff>
      <xdr:row>176</xdr:row>
      <xdr:rowOff>0</xdr:rowOff>
    </xdr:from>
    <xdr:ext cx="232601" cy="255111"/>
    <xdr:sp macro="" textlink="">
      <xdr:nvSpPr>
        <xdr:cNvPr id="6" name="TextBox 5">
          <a:extLst>
            <a:ext uri="{FF2B5EF4-FFF2-40B4-BE49-F238E27FC236}">
              <a16:creationId xmlns="" xmlns:a16="http://schemas.microsoft.com/office/drawing/2014/main" id="{040E44D9-5781-433D-9F43-0B6AC37E4DA8}"/>
            </a:ext>
          </a:extLst>
        </xdr:cNvPr>
        <xdr:cNvSpPr txBox="1"/>
      </xdr:nvSpPr>
      <xdr:spPr>
        <a:xfrm>
          <a:off x="4429125" y="44996100"/>
          <a:ext cx="232601"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581025</xdr:colOff>
      <xdr:row>176</xdr:row>
      <xdr:rowOff>0</xdr:rowOff>
    </xdr:from>
    <xdr:ext cx="232601" cy="255111"/>
    <xdr:sp macro="" textlink="">
      <xdr:nvSpPr>
        <xdr:cNvPr id="7" name="TextBox 6">
          <a:extLst>
            <a:ext uri="{FF2B5EF4-FFF2-40B4-BE49-F238E27FC236}">
              <a16:creationId xmlns="" xmlns:a16="http://schemas.microsoft.com/office/drawing/2014/main" id="{F504593A-E62D-4A3C-89E9-83EA39C057F2}"/>
            </a:ext>
          </a:extLst>
        </xdr:cNvPr>
        <xdr:cNvSpPr txBox="1"/>
      </xdr:nvSpPr>
      <xdr:spPr>
        <a:xfrm>
          <a:off x="3705225" y="44996100"/>
          <a:ext cx="232601"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2</xdr:col>
      <xdr:colOff>657225</xdr:colOff>
      <xdr:row>156</xdr:row>
      <xdr:rowOff>0</xdr:rowOff>
    </xdr:from>
    <xdr:ext cx="184731" cy="264560"/>
    <xdr:sp macro="" textlink="">
      <xdr:nvSpPr>
        <xdr:cNvPr id="8" name="TextBox 7">
          <a:extLst>
            <a:ext uri="{FF2B5EF4-FFF2-40B4-BE49-F238E27FC236}">
              <a16:creationId xmlns="" xmlns:a16="http://schemas.microsoft.com/office/drawing/2014/main" id="{6C04CE5D-5E03-4084-BD4B-96CA3A50709A}"/>
            </a:ext>
          </a:extLst>
        </xdr:cNvPr>
        <xdr:cNvSpPr txBox="1"/>
      </xdr:nvSpPr>
      <xdr:spPr>
        <a:xfrm>
          <a:off x="2943225" y="3955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2</xdr:col>
      <xdr:colOff>657225</xdr:colOff>
      <xdr:row>156</xdr:row>
      <xdr:rowOff>0</xdr:rowOff>
    </xdr:from>
    <xdr:ext cx="184731" cy="264560"/>
    <xdr:sp macro="" textlink="">
      <xdr:nvSpPr>
        <xdr:cNvPr id="9" name="TextBox 8">
          <a:extLst>
            <a:ext uri="{FF2B5EF4-FFF2-40B4-BE49-F238E27FC236}">
              <a16:creationId xmlns="" xmlns:a16="http://schemas.microsoft.com/office/drawing/2014/main" id="{CC10FC09-0778-4412-AE7F-148FD8624D61}"/>
            </a:ext>
          </a:extLst>
        </xdr:cNvPr>
        <xdr:cNvSpPr txBox="1"/>
      </xdr:nvSpPr>
      <xdr:spPr>
        <a:xfrm>
          <a:off x="2943225" y="3955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2</xdr:col>
      <xdr:colOff>657225</xdr:colOff>
      <xdr:row>156</xdr:row>
      <xdr:rowOff>0</xdr:rowOff>
    </xdr:from>
    <xdr:ext cx="184731" cy="264560"/>
    <xdr:sp macro="" textlink="">
      <xdr:nvSpPr>
        <xdr:cNvPr id="10" name="TextBox 9">
          <a:extLst>
            <a:ext uri="{FF2B5EF4-FFF2-40B4-BE49-F238E27FC236}">
              <a16:creationId xmlns="" xmlns:a16="http://schemas.microsoft.com/office/drawing/2014/main" id="{0E393030-F94C-4C97-B8D6-8757BC48B9E8}"/>
            </a:ext>
          </a:extLst>
        </xdr:cNvPr>
        <xdr:cNvSpPr txBox="1"/>
      </xdr:nvSpPr>
      <xdr:spPr>
        <a:xfrm>
          <a:off x="2943225" y="3955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2</xdr:col>
      <xdr:colOff>657225</xdr:colOff>
      <xdr:row>156</xdr:row>
      <xdr:rowOff>0</xdr:rowOff>
    </xdr:from>
    <xdr:ext cx="184731" cy="264560"/>
    <xdr:sp macro="" textlink="">
      <xdr:nvSpPr>
        <xdr:cNvPr id="11" name="TextBox 10">
          <a:extLst>
            <a:ext uri="{FF2B5EF4-FFF2-40B4-BE49-F238E27FC236}">
              <a16:creationId xmlns="" xmlns:a16="http://schemas.microsoft.com/office/drawing/2014/main" id="{8B0DFDD0-EEBA-44FC-B6A3-5EF307872AFE}"/>
            </a:ext>
          </a:extLst>
        </xdr:cNvPr>
        <xdr:cNvSpPr txBox="1"/>
      </xdr:nvSpPr>
      <xdr:spPr>
        <a:xfrm>
          <a:off x="2943225" y="3955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2</xdr:col>
      <xdr:colOff>657225</xdr:colOff>
      <xdr:row>156</xdr:row>
      <xdr:rowOff>0</xdr:rowOff>
    </xdr:from>
    <xdr:ext cx="184731" cy="264560"/>
    <xdr:sp macro="" textlink="">
      <xdr:nvSpPr>
        <xdr:cNvPr id="12" name="TextBox 11">
          <a:extLst>
            <a:ext uri="{FF2B5EF4-FFF2-40B4-BE49-F238E27FC236}">
              <a16:creationId xmlns="" xmlns:a16="http://schemas.microsoft.com/office/drawing/2014/main" id="{53D3CDFB-F188-4EC2-B207-43437C5B677C}"/>
            </a:ext>
          </a:extLst>
        </xdr:cNvPr>
        <xdr:cNvSpPr txBox="1"/>
      </xdr:nvSpPr>
      <xdr:spPr>
        <a:xfrm>
          <a:off x="2943225" y="3955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2</xdr:col>
      <xdr:colOff>657225</xdr:colOff>
      <xdr:row>156</xdr:row>
      <xdr:rowOff>0</xdr:rowOff>
    </xdr:from>
    <xdr:ext cx="184731" cy="264560"/>
    <xdr:sp macro="" textlink="">
      <xdr:nvSpPr>
        <xdr:cNvPr id="13" name="TextBox 12">
          <a:extLst>
            <a:ext uri="{FF2B5EF4-FFF2-40B4-BE49-F238E27FC236}">
              <a16:creationId xmlns="" xmlns:a16="http://schemas.microsoft.com/office/drawing/2014/main" id="{0D1D0D28-E1EA-4F9C-BDB8-48A3B286BDFD}"/>
            </a:ext>
          </a:extLst>
        </xdr:cNvPr>
        <xdr:cNvSpPr txBox="1"/>
      </xdr:nvSpPr>
      <xdr:spPr>
        <a:xfrm>
          <a:off x="2943225" y="3955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156</xdr:row>
      <xdr:rowOff>0</xdr:rowOff>
    </xdr:from>
    <xdr:ext cx="184731" cy="264560"/>
    <xdr:sp macro="" textlink="">
      <xdr:nvSpPr>
        <xdr:cNvPr id="14" name="TextBox 13">
          <a:extLst>
            <a:ext uri="{FF2B5EF4-FFF2-40B4-BE49-F238E27FC236}">
              <a16:creationId xmlns="" xmlns:a16="http://schemas.microsoft.com/office/drawing/2014/main" id="{4B6BEE94-8590-4EC0-979F-BABC29601DF5}"/>
            </a:ext>
          </a:extLst>
        </xdr:cNvPr>
        <xdr:cNvSpPr txBox="1"/>
      </xdr:nvSpPr>
      <xdr:spPr>
        <a:xfrm>
          <a:off x="3705225" y="3955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156</xdr:row>
      <xdr:rowOff>0</xdr:rowOff>
    </xdr:from>
    <xdr:ext cx="184731" cy="264560"/>
    <xdr:sp macro="" textlink="">
      <xdr:nvSpPr>
        <xdr:cNvPr id="15" name="TextBox 14">
          <a:extLst>
            <a:ext uri="{FF2B5EF4-FFF2-40B4-BE49-F238E27FC236}">
              <a16:creationId xmlns="" xmlns:a16="http://schemas.microsoft.com/office/drawing/2014/main" id="{7C77965A-5E7F-4318-902B-7F8D9AA06EDB}"/>
            </a:ext>
          </a:extLst>
        </xdr:cNvPr>
        <xdr:cNvSpPr txBox="1"/>
      </xdr:nvSpPr>
      <xdr:spPr>
        <a:xfrm>
          <a:off x="3705225" y="3955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156</xdr:row>
      <xdr:rowOff>0</xdr:rowOff>
    </xdr:from>
    <xdr:ext cx="184731" cy="264560"/>
    <xdr:sp macro="" textlink="">
      <xdr:nvSpPr>
        <xdr:cNvPr id="16" name="TextBox 15">
          <a:extLst>
            <a:ext uri="{FF2B5EF4-FFF2-40B4-BE49-F238E27FC236}">
              <a16:creationId xmlns="" xmlns:a16="http://schemas.microsoft.com/office/drawing/2014/main" id="{C3E16055-C302-4115-817C-FF21A2B3AEEB}"/>
            </a:ext>
          </a:extLst>
        </xdr:cNvPr>
        <xdr:cNvSpPr txBox="1"/>
      </xdr:nvSpPr>
      <xdr:spPr>
        <a:xfrm>
          <a:off x="3705225" y="3955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156</xdr:row>
      <xdr:rowOff>0</xdr:rowOff>
    </xdr:from>
    <xdr:ext cx="184731" cy="264560"/>
    <xdr:sp macro="" textlink="">
      <xdr:nvSpPr>
        <xdr:cNvPr id="17" name="TextBox 16">
          <a:extLst>
            <a:ext uri="{FF2B5EF4-FFF2-40B4-BE49-F238E27FC236}">
              <a16:creationId xmlns="" xmlns:a16="http://schemas.microsoft.com/office/drawing/2014/main" id="{B4095193-ADB7-47E6-B06E-1A4D0BB1D281}"/>
            </a:ext>
          </a:extLst>
        </xdr:cNvPr>
        <xdr:cNvSpPr txBox="1"/>
      </xdr:nvSpPr>
      <xdr:spPr>
        <a:xfrm>
          <a:off x="3705225" y="3955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156</xdr:row>
      <xdr:rowOff>0</xdr:rowOff>
    </xdr:from>
    <xdr:ext cx="184731" cy="264560"/>
    <xdr:sp macro="" textlink="">
      <xdr:nvSpPr>
        <xdr:cNvPr id="18" name="TextBox 17">
          <a:extLst>
            <a:ext uri="{FF2B5EF4-FFF2-40B4-BE49-F238E27FC236}">
              <a16:creationId xmlns="" xmlns:a16="http://schemas.microsoft.com/office/drawing/2014/main" id="{8028F9EF-A8C8-4434-9EEE-FD62DB50648D}"/>
            </a:ext>
          </a:extLst>
        </xdr:cNvPr>
        <xdr:cNvSpPr txBox="1"/>
      </xdr:nvSpPr>
      <xdr:spPr>
        <a:xfrm>
          <a:off x="3705225" y="3955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156</xdr:row>
      <xdr:rowOff>0</xdr:rowOff>
    </xdr:from>
    <xdr:ext cx="184731" cy="264560"/>
    <xdr:sp macro="" textlink="">
      <xdr:nvSpPr>
        <xdr:cNvPr id="19" name="TextBox 18">
          <a:extLst>
            <a:ext uri="{FF2B5EF4-FFF2-40B4-BE49-F238E27FC236}">
              <a16:creationId xmlns="" xmlns:a16="http://schemas.microsoft.com/office/drawing/2014/main" id="{0006C55B-1E67-4736-9842-C6E66764717E}"/>
            </a:ext>
          </a:extLst>
        </xdr:cNvPr>
        <xdr:cNvSpPr txBox="1"/>
      </xdr:nvSpPr>
      <xdr:spPr>
        <a:xfrm>
          <a:off x="3705225" y="3955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2</xdr:col>
      <xdr:colOff>657225</xdr:colOff>
      <xdr:row>156</xdr:row>
      <xdr:rowOff>0</xdr:rowOff>
    </xdr:from>
    <xdr:ext cx="184731" cy="264560"/>
    <xdr:sp macro="" textlink="">
      <xdr:nvSpPr>
        <xdr:cNvPr id="20" name="TextBox 19">
          <a:extLst>
            <a:ext uri="{FF2B5EF4-FFF2-40B4-BE49-F238E27FC236}">
              <a16:creationId xmlns="" xmlns:a16="http://schemas.microsoft.com/office/drawing/2014/main" id="{4B15E163-1866-45E7-80DA-F0853F7BA32D}"/>
            </a:ext>
          </a:extLst>
        </xdr:cNvPr>
        <xdr:cNvSpPr txBox="1"/>
      </xdr:nvSpPr>
      <xdr:spPr>
        <a:xfrm>
          <a:off x="2943225" y="3955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2</xdr:col>
      <xdr:colOff>657225</xdr:colOff>
      <xdr:row>156</xdr:row>
      <xdr:rowOff>0</xdr:rowOff>
    </xdr:from>
    <xdr:ext cx="184731" cy="264560"/>
    <xdr:sp macro="" textlink="">
      <xdr:nvSpPr>
        <xdr:cNvPr id="21" name="TextBox 20">
          <a:extLst>
            <a:ext uri="{FF2B5EF4-FFF2-40B4-BE49-F238E27FC236}">
              <a16:creationId xmlns="" xmlns:a16="http://schemas.microsoft.com/office/drawing/2014/main" id="{0F74D630-A102-4767-90AA-381A502AC7BC}"/>
            </a:ext>
          </a:extLst>
        </xdr:cNvPr>
        <xdr:cNvSpPr txBox="1"/>
      </xdr:nvSpPr>
      <xdr:spPr>
        <a:xfrm>
          <a:off x="2943225" y="3955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2</xdr:col>
      <xdr:colOff>657225</xdr:colOff>
      <xdr:row>156</xdr:row>
      <xdr:rowOff>0</xdr:rowOff>
    </xdr:from>
    <xdr:ext cx="184731" cy="264560"/>
    <xdr:sp macro="" textlink="">
      <xdr:nvSpPr>
        <xdr:cNvPr id="22" name="TextBox 21">
          <a:extLst>
            <a:ext uri="{FF2B5EF4-FFF2-40B4-BE49-F238E27FC236}">
              <a16:creationId xmlns="" xmlns:a16="http://schemas.microsoft.com/office/drawing/2014/main" id="{DC9564BE-1A59-4F14-9F64-0EA0EA605ABA}"/>
            </a:ext>
          </a:extLst>
        </xdr:cNvPr>
        <xdr:cNvSpPr txBox="1"/>
      </xdr:nvSpPr>
      <xdr:spPr>
        <a:xfrm>
          <a:off x="2943225" y="3955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2</xdr:col>
      <xdr:colOff>657225</xdr:colOff>
      <xdr:row>156</xdr:row>
      <xdr:rowOff>0</xdr:rowOff>
    </xdr:from>
    <xdr:ext cx="184731" cy="264560"/>
    <xdr:sp macro="" textlink="">
      <xdr:nvSpPr>
        <xdr:cNvPr id="23" name="TextBox 22">
          <a:extLst>
            <a:ext uri="{FF2B5EF4-FFF2-40B4-BE49-F238E27FC236}">
              <a16:creationId xmlns="" xmlns:a16="http://schemas.microsoft.com/office/drawing/2014/main" id="{FFDE5541-2132-456D-81E0-7BA29E1FB50C}"/>
            </a:ext>
          </a:extLst>
        </xdr:cNvPr>
        <xdr:cNvSpPr txBox="1"/>
      </xdr:nvSpPr>
      <xdr:spPr>
        <a:xfrm>
          <a:off x="2943225" y="3955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2</xdr:col>
      <xdr:colOff>657225</xdr:colOff>
      <xdr:row>156</xdr:row>
      <xdr:rowOff>0</xdr:rowOff>
    </xdr:from>
    <xdr:ext cx="184731" cy="264560"/>
    <xdr:sp macro="" textlink="">
      <xdr:nvSpPr>
        <xdr:cNvPr id="24" name="TextBox 23">
          <a:extLst>
            <a:ext uri="{FF2B5EF4-FFF2-40B4-BE49-F238E27FC236}">
              <a16:creationId xmlns="" xmlns:a16="http://schemas.microsoft.com/office/drawing/2014/main" id="{04D9719B-6DD8-48D5-BCC3-B0C3D4D81F62}"/>
            </a:ext>
          </a:extLst>
        </xdr:cNvPr>
        <xdr:cNvSpPr txBox="1"/>
      </xdr:nvSpPr>
      <xdr:spPr>
        <a:xfrm>
          <a:off x="2943225" y="3955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2</xdr:col>
      <xdr:colOff>657225</xdr:colOff>
      <xdr:row>156</xdr:row>
      <xdr:rowOff>0</xdr:rowOff>
    </xdr:from>
    <xdr:ext cx="184731" cy="264560"/>
    <xdr:sp macro="" textlink="">
      <xdr:nvSpPr>
        <xdr:cNvPr id="25" name="TextBox 24">
          <a:extLst>
            <a:ext uri="{FF2B5EF4-FFF2-40B4-BE49-F238E27FC236}">
              <a16:creationId xmlns="" xmlns:a16="http://schemas.microsoft.com/office/drawing/2014/main" id="{98F9AE4C-EECB-42D9-AA2F-90930151E788}"/>
            </a:ext>
          </a:extLst>
        </xdr:cNvPr>
        <xdr:cNvSpPr txBox="1"/>
      </xdr:nvSpPr>
      <xdr:spPr>
        <a:xfrm>
          <a:off x="2943225" y="3955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156</xdr:row>
      <xdr:rowOff>0</xdr:rowOff>
    </xdr:from>
    <xdr:ext cx="184731" cy="264560"/>
    <xdr:sp macro="" textlink="">
      <xdr:nvSpPr>
        <xdr:cNvPr id="26" name="TextBox 25">
          <a:extLst>
            <a:ext uri="{FF2B5EF4-FFF2-40B4-BE49-F238E27FC236}">
              <a16:creationId xmlns="" xmlns:a16="http://schemas.microsoft.com/office/drawing/2014/main" id="{5036DD69-BED5-4A1C-9EFB-240F360989BC}"/>
            </a:ext>
          </a:extLst>
        </xdr:cNvPr>
        <xdr:cNvSpPr txBox="1"/>
      </xdr:nvSpPr>
      <xdr:spPr>
        <a:xfrm>
          <a:off x="3705225" y="3955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156</xdr:row>
      <xdr:rowOff>0</xdr:rowOff>
    </xdr:from>
    <xdr:ext cx="184731" cy="264560"/>
    <xdr:sp macro="" textlink="">
      <xdr:nvSpPr>
        <xdr:cNvPr id="27" name="TextBox 26">
          <a:extLst>
            <a:ext uri="{FF2B5EF4-FFF2-40B4-BE49-F238E27FC236}">
              <a16:creationId xmlns="" xmlns:a16="http://schemas.microsoft.com/office/drawing/2014/main" id="{4CF70D95-206E-4F80-AA80-FB83296698F8}"/>
            </a:ext>
          </a:extLst>
        </xdr:cNvPr>
        <xdr:cNvSpPr txBox="1"/>
      </xdr:nvSpPr>
      <xdr:spPr>
        <a:xfrm>
          <a:off x="3705225" y="3955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156</xdr:row>
      <xdr:rowOff>0</xdr:rowOff>
    </xdr:from>
    <xdr:ext cx="184731" cy="264560"/>
    <xdr:sp macro="" textlink="">
      <xdr:nvSpPr>
        <xdr:cNvPr id="28" name="TextBox 27">
          <a:extLst>
            <a:ext uri="{FF2B5EF4-FFF2-40B4-BE49-F238E27FC236}">
              <a16:creationId xmlns="" xmlns:a16="http://schemas.microsoft.com/office/drawing/2014/main" id="{B4BC9BBD-3C16-40AD-B15C-21019EFF80F1}"/>
            </a:ext>
          </a:extLst>
        </xdr:cNvPr>
        <xdr:cNvSpPr txBox="1"/>
      </xdr:nvSpPr>
      <xdr:spPr>
        <a:xfrm>
          <a:off x="3705225" y="3955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156</xdr:row>
      <xdr:rowOff>0</xdr:rowOff>
    </xdr:from>
    <xdr:ext cx="184731" cy="264560"/>
    <xdr:sp macro="" textlink="">
      <xdr:nvSpPr>
        <xdr:cNvPr id="29" name="TextBox 28">
          <a:extLst>
            <a:ext uri="{FF2B5EF4-FFF2-40B4-BE49-F238E27FC236}">
              <a16:creationId xmlns="" xmlns:a16="http://schemas.microsoft.com/office/drawing/2014/main" id="{8569045E-4311-4B97-90BF-EB281A351A4A}"/>
            </a:ext>
          </a:extLst>
        </xdr:cNvPr>
        <xdr:cNvSpPr txBox="1"/>
      </xdr:nvSpPr>
      <xdr:spPr>
        <a:xfrm>
          <a:off x="3705225" y="3955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156</xdr:row>
      <xdr:rowOff>0</xdr:rowOff>
    </xdr:from>
    <xdr:ext cx="184731" cy="264560"/>
    <xdr:sp macro="" textlink="">
      <xdr:nvSpPr>
        <xdr:cNvPr id="30" name="TextBox 29">
          <a:extLst>
            <a:ext uri="{FF2B5EF4-FFF2-40B4-BE49-F238E27FC236}">
              <a16:creationId xmlns="" xmlns:a16="http://schemas.microsoft.com/office/drawing/2014/main" id="{E47271D8-8740-44DE-9443-12592C5288AC}"/>
            </a:ext>
          </a:extLst>
        </xdr:cNvPr>
        <xdr:cNvSpPr txBox="1"/>
      </xdr:nvSpPr>
      <xdr:spPr>
        <a:xfrm>
          <a:off x="3705225" y="3955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156</xdr:row>
      <xdr:rowOff>0</xdr:rowOff>
    </xdr:from>
    <xdr:ext cx="184731" cy="264560"/>
    <xdr:sp macro="" textlink="">
      <xdr:nvSpPr>
        <xdr:cNvPr id="31" name="TextBox 30">
          <a:extLst>
            <a:ext uri="{FF2B5EF4-FFF2-40B4-BE49-F238E27FC236}">
              <a16:creationId xmlns="" xmlns:a16="http://schemas.microsoft.com/office/drawing/2014/main" id="{DF215471-39E4-4027-A203-0A86AFFBB95B}"/>
            </a:ext>
          </a:extLst>
        </xdr:cNvPr>
        <xdr:cNvSpPr txBox="1"/>
      </xdr:nvSpPr>
      <xdr:spPr>
        <a:xfrm>
          <a:off x="3705225" y="3955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4</xdr:col>
      <xdr:colOff>657225</xdr:colOff>
      <xdr:row>0</xdr:row>
      <xdr:rowOff>0</xdr:rowOff>
    </xdr:from>
    <xdr:ext cx="184731" cy="264560"/>
    <xdr:sp macro="" textlink="">
      <xdr:nvSpPr>
        <xdr:cNvPr id="3" name="TextBox 2">
          <a:extLst>
            <a:ext uri="{FF2B5EF4-FFF2-40B4-BE49-F238E27FC236}">
              <a16:creationId xmlns="" xmlns:a16="http://schemas.microsoft.com/office/drawing/2014/main" id="{5BB6ED64-341A-4741-A5D2-6107BCC4AC77}"/>
            </a:ext>
          </a:extLst>
        </xdr:cNvPr>
        <xdr:cNvSpPr txBox="1"/>
      </xdr:nvSpPr>
      <xdr:spPr>
        <a:xfrm>
          <a:off x="3800475" y="1062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0</xdr:row>
      <xdr:rowOff>0</xdr:rowOff>
    </xdr:from>
    <xdr:ext cx="184731" cy="264560"/>
    <xdr:sp macro="" textlink="">
      <xdr:nvSpPr>
        <xdr:cNvPr id="4" name="TextBox 3">
          <a:extLst>
            <a:ext uri="{FF2B5EF4-FFF2-40B4-BE49-F238E27FC236}">
              <a16:creationId xmlns="" xmlns:a16="http://schemas.microsoft.com/office/drawing/2014/main" id="{C3BA35CE-3638-4A1F-8688-A664C188C0BF}"/>
            </a:ext>
          </a:extLst>
        </xdr:cNvPr>
        <xdr:cNvSpPr txBox="1"/>
      </xdr:nvSpPr>
      <xdr:spPr>
        <a:xfrm>
          <a:off x="3800475" y="1062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0</xdr:row>
      <xdr:rowOff>0</xdr:rowOff>
    </xdr:from>
    <xdr:ext cx="184731" cy="264560"/>
    <xdr:sp macro="" textlink="">
      <xdr:nvSpPr>
        <xdr:cNvPr id="5" name="TextBox 4">
          <a:extLst>
            <a:ext uri="{FF2B5EF4-FFF2-40B4-BE49-F238E27FC236}">
              <a16:creationId xmlns="" xmlns:a16="http://schemas.microsoft.com/office/drawing/2014/main" id="{0CFC35DD-614E-4938-8C75-BE52DF093C24}"/>
            </a:ext>
          </a:extLst>
        </xdr:cNvPr>
        <xdr:cNvSpPr txBox="1"/>
      </xdr:nvSpPr>
      <xdr:spPr>
        <a:xfrm>
          <a:off x="3800475" y="1062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0</xdr:row>
      <xdr:rowOff>0</xdr:rowOff>
    </xdr:from>
    <xdr:ext cx="184731" cy="264560"/>
    <xdr:sp macro="" textlink="">
      <xdr:nvSpPr>
        <xdr:cNvPr id="6" name="TextBox 5">
          <a:extLst>
            <a:ext uri="{FF2B5EF4-FFF2-40B4-BE49-F238E27FC236}">
              <a16:creationId xmlns="" xmlns:a16="http://schemas.microsoft.com/office/drawing/2014/main" id="{0E6771CB-51A7-4D2A-8F37-C1CAB1BFBA75}"/>
            </a:ext>
          </a:extLst>
        </xdr:cNvPr>
        <xdr:cNvSpPr txBox="1"/>
      </xdr:nvSpPr>
      <xdr:spPr>
        <a:xfrm>
          <a:off x="3800475" y="1062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0</xdr:row>
      <xdr:rowOff>0</xdr:rowOff>
    </xdr:from>
    <xdr:ext cx="184731" cy="264560"/>
    <xdr:sp macro="" textlink="">
      <xdr:nvSpPr>
        <xdr:cNvPr id="7" name="TextBox 6">
          <a:extLst>
            <a:ext uri="{FF2B5EF4-FFF2-40B4-BE49-F238E27FC236}">
              <a16:creationId xmlns="" xmlns:a16="http://schemas.microsoft.com/office/drawing/2014/main" id="{3F2E93D2-57A4-43CA-95A0-E12CE1977503}"/>
            </a:ext>
          </a:extLst>
        </xdr:cNvPr>
        <xdr:cNvSpPr txBox="1"/>
      </xdr:nvSpPr>
      <xdr:spPr>
        <a:xfrm>
          <a:off x="3800475" y="1062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0</xdr:row>
      <xdr:rowOff>0</xdr:rowOff>
    </xdr:from>
    <xdr:ext cx="184731" cy="264560"/>
    <xdr:sp macro="" textlink="">
      <xdr:nvSpPr>
        <xdr:cNvPr id="8" name="TextBox 7">
          <a:extLst>
            <a:ext uri="{FF2B5EF4-FFF2-40B4-BE49-F238E27FC236}">
              <a16:creationId xmlns="" xmlns:a16="http://schemas.microsoft.com/office/drawing/2014/main" id="{904DB98B-DE09-427D-AE77-714F21C4013A}"/>
            </a:ext>
          </a:extLst>
        </xdr:cNvPr>
        <xdr:cNvSpPr txBox="1"/>
      </xdr:nvSpPr>
      <xdr:spPr>
        <a:xfrm>
          <a:off x="3800475" y="1062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0</xdr:row>
      <xdr:rowOff>0</xdr:rowOff>
    </xdr:from>
    <xdr:ext cx="184731" cy="264560"/>
    <xdr:sp macro="" textlink="">
      <xdr:nvSpPr>
        <xdr:cNvPr id="9" name="TextBox 8">
          <a:extLst>
            <a:ext uri="{FF2B5EF4-FFF2-40B4-BE49-F238E27FC236}">
              <a16:creationId xmlns="" xmlns:a16="http://schemas.microsoft.com/office/drawing/2014/main" id="{6D939DE6-DE11-48AF-8989-17774925E853}"/>
            </a:ext>
          </a:extLst>
        </xdr:cNvPr>
        <xdr:cNvSpPr txBox="1"/>
      </xdr:nvSpPr>
      <xdr:spPr>
        <a:xfrm>
          <a:off x="3800475" y="1062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0</xdr:row>
      <xdr:rowOff>0</xdr:rowOff>
    </xdr:from>
    <xdr:ext cx="184731" cy="264560"/>
    <xdr:sp macro="" textlink="">
      <xdr:nvSpPr>
        <xdr:cNvPr id="10" name="TextBox 9">
          <a:extLst>
            <a:ext uri="{FF2B5EF4-FFF2-40B4-BE49-F238E27FC236}">
              <a16:creationId xmlns="" xmlns:a16="http://schemas.microsoft.com/office/drawing/2014/main" id="{BDF034B3-3AB2-40B4-B2D4-0955006A300E}"/>
            </a:ext>
          </a:extLst>
        </xdr:cNvPr>
        <xdr:cNvSpPr txBox="1"/>
      </xdr:nvSpPr>
      <xdr:spPr>
        <a:xfrm>
          <a:off x="3800475" y="1062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0</xdr:row>
      <xdr:rowOff>0</xdr:rowOff>
    </xdr:from>
    <xdr:ext cx="184731" cy="264560"/>
    <xdr:sp macro="" textlink="">
      <xdr:nvSpPr>
        <xdr:cNvPr id="11" name="TextBox 10">
          <a:extLst>
            <a:ext uri="{FF2B5EF4-FFF2-40B4-BE49-F238E27FC236}">
              <a16:creationId xmlns="" xmlns:a16="http://schemas.microsoft.com/office/drawing/2014/main" id="{81255DA1-C41C-46DD-8DED-31C4D82C1288}"/>
            </a:ext>
          </a:extLst>
        </xdr:cNvPr>
        <xdr:cNvSpPr txBox="1"/>
      </xdr:nvSpPr>
      <xdr:spPr>
        <a:xfrm>
          <a:off x="3800475" y="1062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0</xdr:row>
      <xdr:rowOff>0</xdr:rowOff>
    </xdr:from>
    <xdr:ext cx="184731" cy="264560"/>
    <xdr:sp macro="" textlink="">
      <xdr:nvSpPr>
        <xdr:cNvPr id="12" name="TextBox 11">
          <a:extLst>
            <a:ext uri="{FF2B5EF4-FFF2-40B4-BE49-F238E27FC236}">
              <a16:creationId xmlns="" xmlns:a16="http://schemas.microsoft.com/office/drawing/2014/main" id="{268C03C9-863D-48B8-8BE8-F50A5C58CB7D}"/>
            </a:ext>
          </a:extLst>
        </xdr:cNvPr>
        <xdr:cNvSpPr txBox="1"/>
      </xdr:nvSpPr>
      <xdr:spPr>
        <a:xfrm>
          <a:off x="3800475" y="1062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0</xdr:row>
      <xdr:rowOff>0</xdr:rowOff>
    </xdr:from>
    <xdr:ext cx="184731" cy="264560"/>
    <xdr:sp macro="" textlink="">
      <xdr:nvSpPr>
        <xdr:cNvPr id="13" name="TextBox 12">
          <a:extLst>
            <a:ext uri="{FF2B5EF4-FFF2-40B4-BE49-F238E27FC236}">
              <a16:creationId xmlns="" xmlns:a16="http://schemas.microsoft.com/office/drawing/2014/main" id="{54FB51A1-C99C-46FD-A08A-2069EDEDB871}"/>
            </a:ext>
          </a:extLst>
        </xdr:cNvPr>
        <xdr:cNvSpPr txBox="1"/>
      </xdr:nvSpPr>
      <xdr:spPr>
        <a:xfrm>
          <a:off x="3800475" y="1062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0</xdr:row>
      <xdr:rowOff>0</xdr:rowOff>
    </xdr:from>
    <xdr:ext cx="184731" cy="264560"/>
    <xdr:sp macro="" textlink="">
      <xdr:nvSpPr>
        <xdr:cNvPr id="14" name="TextBox 13">
          <a:extLst>
            <a:ext uri="{FF2B5EF4-FFF2-40B4-BE49-F238E27FC236}">
              <a16:creationId xmlns="" xmlns:a16="http://schemas.microsoft.com/office/drawing/2014/main" id="{99114CE8-A4CC-405D-BE61-06ABF156844E}"/>
            </a:ext>
          </a:extLst>
        </xdr:cNvPr>
        <xdr:cNvSpPr txBox="1"/>
      </xdr:nvSpPr>
      <xdr:spPr>
        <a:xfrm>
          <a:off x="3800475" y="1062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0</xdr:row>
      <xdr:rowOff>0</xdr:rowOff>
    </xdr:from>
    <xdr:ext cx="184731" cy="264560"/>
    <xdr:sp macro="" textlink="">
      <xdr:nvSpPr>
        <xdr:cNvPr id="15" name="TextBox 14">
          <a:extLst>
            <a:ext uri="{FF2B5EF4-FFF2-40B4-BE49-F238E27FC236}">
              <a16:creationId xmlns="" xmlns:a16="http://schemas.microsoft.com/office/drawing/2014/main" id="{7D389AA0-1DBE-4A3E-9685-2652560159E9}"/>
            </a:ext>
          </a:extLst>
        </xdr:cNvPr>
        <xdr:cNvSpPr txBox="1"/>
      </xdr:nvSpPr>
      <xdr:spPr>
        <a:xfrm>
          <a:off x="3800475" y="1062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0</xdr:row>
      <xdr:rowOff>0</xdr:rowOff>
    </xdr:from>
    <xdr:ext cx="184731" cy="264560"/>
    <xdr:sp macro="" textlink="">
      <xdr:nvSpPr>
        <xdr:cNvPr id="16" name="TextBox 15">
          <a:extLst>
            <a:ext uri="{FF2B5EF4-FFF2-40B4-BE49-F238E27FC236}">
              <a16:creationId xmlns="" xmlns:a16="http://schemas.microsoft.com/office/drawing/2014/main" id="{0CF11C06-B83D-4045-98E6-3FA2EB11942F}"/>
            </a:ext>
          </a:extLst>
        </xdr:cNvPr>
        <xdr:cNvSpPr txBox="1"/>
      </xdr:nvSpPr>
      <xdr:spPr>
        <a:xfrm>
          <a:off x="3800475" y="1062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59</xdr:row>
      <xdr:rowOff>0</xdr:rowOff>
    </xdr:from>
    <xdr:ext cx="184731" cy="264560"/>
    <xdr:sp macro="" textlink="">
      <xdr:nvSpPr>
        <xdr:cNvPr id="17" name="TextBox 16">
          <a:extLst>
            <a:ext uri="{FF2B5EF4-FFF2-40B4-BE49-F238E27FC236}">
              <a16:creationId xmlns="" xmlns:a16="http://schemas.microsoft.com/office/drawing/2014/main" id="{70A0E200-C24F-49F8-9D1E-E2DCBCAFE774}"/>
            </a:ext>
          </a:extLst>
        </xdr:cNvPr>
        <xdr:cNvSpPr txBox="1"/>
      </xdr:nvSpPr>
      <xdr:spPr>
        <a:xfrm>
          <a:off x="3800475" y="2953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59</xdr:row>
      <xdr:rowOff>0</xdr:rowOff>
    </xdr:from>
    <xdr:ext cx="184731" cy="264560"/>
    <xdr:sp macro="" textlink="">
      <xdr:nvSpPr>
        <xdr:cNvPr id="18" name="TextBox 17">
          <a:extLst>
            <a:ext uri="{FF2B5EF4-FFF2-40B4-BE49-F238E27FC236}">
              <a16:creationId xmlns="" xmlns:a16="http://schemas.microsoft.com/office/drawing/2014/main" id="{EE33F7B0-E154-4D2E-A157-E32783B41681}"/>
            </a:ext>
          </a:extLst>
        </xdr:cNvPr>
        <xdr:cNvSpPr txBox="1"/>
      </xdr:nvSpPr>
      <xdr:spPr>
        <a:xfrm>
          <a:off x="3800475" y="2953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59</xdr:row>
      <xdr:rowOff>0</xdr:rowOff>
    </xdr:from>
    <xdr:ext cx="184731" cy="264560"/>
    <xdr:sp macro="" textlink="">
      <xdr:nvSpPr>
        <xdr:cNvPr id="19" name="TextBox 18">
          <a:extLst>
            <a:ext uri="{FF2B5EF4-FFF2-40B4-BE49-F238E27FC236}">
              <a16:creationId xmlns="" xmlns:a16="http://schemas.microsoft.com/office/drawing/2014/main" id="{2ABBFAB8-7B02-4D9C-9382-35911196DBEE}"/>
            </a:ext>
          </a:extLst>
        </xdr:cNvPr>
        <xdr:cNvSpPr txBox="1"/>
      </xdr:nvSpPr>
      <xdr:spPr>
        <a:xfrm>
          <a:off x="3800475" y="2953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59</xdr:row>
      <xdr:rowOff>0</xdr:rowOff>
    </xdr:from>
    <xdr:ext cx="184731" cy="264560"/>
    <xdr:sp macro="" textlink="">
      <xdr:nvSpPr>
        <xdr:cNvPr id="20" name="TextBox 19">
          <a:extLst>
            <a:ext uri="{FF2B5EF4-FFF2-40B4-BE49-F238E27FC236}">
              <a16:creationId xmlns="" xmlns:a16="http://schemas.microsoft.com/office/drawing/2014/main" id="{F2FB9472-46E9-469D-AA23-4B8AA9AD7877}"/>
            </a:ext>
          </a:extLst>
        </xdr:cNvPr>
        <xdr:cNvSpPr txBox="1"/>
      </xdr:nvSpPr>
      <xdr:spPr>
        <a:xfrm>
          <a:off x="3800475" y="2953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59</xdr:row>
      <xdr:rowOff>0</xdr:rowOff>
    </xdr:from>
    <xdr:ext cx="184731" cy="264560"/>
    <xdr:sp macro="" textlink="">
      <xdr:nvSpPr>
        <xdr:cNvPr id="21" name="TextBox 20">
          <a:extLst>
            <a:ext uri="{FF2B5EF4-FFF2-40B4-BE49-F238E27FC236}">
              <a16:creationId xmlns="" xmlns:a16="http://schemas.microsoft.com/office/drawing/2014/main" id="{6C1DFC15-A60B-4B08-936F-BAD6506E637A}"/>
            </a:ext>
          </a:extLst>
        </xdr:cNvPr>
        <xdr:cNvSpPr txBox="1"/>
      </xdr:nvSpPr>
      <xdr:spPr>
        <a:xfrm>
          <a:off x="3800475" y="2953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59</xdr:row>
      <xdr:rowOff>0</xdr:rowOff>
    </xdr:from>
    <xdr:ext cx="184731" cy="264560"/>
    <xdr:sp macro="" textlink="">
      <xdr:nvSpPr>
        <xdr:cNvPr id="22" name="TextBox 21">
          <a:extLst>
            <a:ext uri="{FF2B5EF4-FFF2-40B4-BE49-F238E27FC236}">
              <a16:creationId xmlns="" xmlns:a16="http://schemas.microsoft.com/office/drawing/2014/main" id="{52A99C82-15BD-4A25-AC40-77895FEA49EC}"/>
            </a:ext>
          </a:extLst>
        </xdr:cNvPr>
        <xdr:cNvSpPr txBox="1"/>
      </xdr:nvSpPr>
      <xdr:spPr>
        <a:xfrm>
          <a:off x="3800475" y="2953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59</xdr:row>
      <xdr:rowOff>0</xdr:rowOff>
    </xdr:from>
    <xdr:ext cx="184731" cy="264560"/>
    <xdr:sp macro="" textlink="">
      <xdr:nvSpPr>
        <xdr:cNvPr id="23" name="TextBox 22">
          <a:extLst>
            <a:ext uri="{FF2B5EF4-FFF2-40B4-BE49-F238E27FC236}">
              <a16:creationId xmlns="" xmlns:a16="http://schemas.microsoft.com/office/drawing/2014/main" id="{2B8F625B-8601-438E-8CE0-186067BCB4D7}"/>
            </a:ext>
          </a:extLst>
        </xdr:cNvPr>
        <xdr:cNvSpPr txBox="1"/>
      </xdr:nvSpPr>
      <xdr:spPr>
        <a:xfrm>
          <a:off x="3800475" y="2953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59</xdr:row>
      <xdr:rowOff>0</xdr:rowOff>
    </xdr:from>
    <xdr:ext cx="184731" cy="264560"/>
    <xdr:sp macro="" textlink="">
      <xdr:nvSpPr>
        <xdr:cNvPr id="24" name="TextBox 23">
          <a:extLst>
            <a:ext uri="{FF2B5EF4-FFF2-40B4-BE49-F238E27FC236}">
              <a16:creationId xmlns="" xmlns:a16="http://schemas.microsoft.com/office/drawing/2014/main" id="{56B3EBC8-0C82-4D73-A361-FD325EBC36EA}"/>
            </a:ext>
          </a:extLst>
        </xdr:cNvPr>
        <xdr:cNvSpPr txBox="1"/>
      </xdr:nvSpPr>
      <xdr:spPr>
        <a:xfrm>
          <a:off x="3800475" y="2953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59</xdr:row>
      <xdr:rowOff>0</xdr:rowOff>
    </xdr:from>
    <xdr:ext cx="184731" cy="264560"/>
    <xdr:sp macro="" textlink="">
      <xdr:nvSpPr>
        <xdr:cNvPr id="25" name="TextBox 24">
          <a:extLst>
            <a:ext uri="{FF2B5EF4-FFF2-40B4-BE49-F238E27FC236}">
              <a16:creationId xmlns="" xmlns:a16="http://schemas.microsoft.com/office/drawing/2014/main" id="{D2F46FD4-08F0-41EA-BF53-D2B8649D5015}"/>
            </a:ext>
          </a:extLst>
        </xdr:cNvPr>
        <xdr:cNvSpPr txBox="1"/>
      </xdr:nvSpPr>
      <xdr:spPr>
        <a:xfrm>
          <a:off x="3800475" y="2953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59</xdr:row>
      <xdr:rowOff>0</xdr:rowOff>
    </xdr:from>
    <xdr:ext cx="184731" cy="264560"/>
    <xdr:sp macro="" textlink="">
      <xdr:nvSpPr>
        <xdr:cNvPr id="26" name="TextBox 25">
          <a:extLst>
            <a:ext uri="{FF2B5EF4-FFF2-40B4-BE49-F238E27FC236}">
              <a16:creationId xmlns="" xmlns:a16="http://schemas.microsoft.com/office/drawing/2014/main" id="{E98FFE74-5322-474A-8C40-DA27A5969570}"/>
            </a:ext>
          </a:extLst>
        </xdr:cNvPr>
        <xdr:cNvSpPr txBox="1"/>
      </xdr:nvSpPr>
      <xdr:spPr>
        <a:xfrm>
          <a:off x="3800475" y="2953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59</xdr:row>
      <xdr:rowOff>0</xdr:rowOff>
    </xdr:from>
    <xdr:ext cx="184731" cy="264560"/>
    <xdr:sp macro="" textlink="">
      <xdr:nvSpPr>
        <xdr:cNvPr id="27" name="TextBox 26">
          <a:extLst>
            <a:ext uri="{FF2B5EF4-FFF2-40B4-BE49-F238E27FC236}">
              <a16:creationId xmlns="" xmlns:a16="http://schemas.microsoft.com/office/drawing/2014/main" id="{9C7E0F59-0AC6-4FD3-A34B-8927E556EBCE}"/>
            </a:ext>
          </a:extLst>
        </xdr:cNvPr>
        <xdr:cNvSpPr txBox="1"/>
      </xdr:nvSpPr>
      <xdr:spPr>
        <a:xfrm>
          <a:off x="3800475" y="2953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59</xdr:row>
      <xdr:rowOff>0</xdr:rowOff>
    </xdr:from>
    <xdr:ext cx="184731" cy="264560"/>
    <xdr:sp macro="" textlink="">
      <xdr:nvSpPr>
        <xdr:cNvPr id="28" name="TextBox 27">
          <a:extLst>
            <a:ext uri="{FF2B5EF4-FFF2-40B4-BE49-F238E27FC236}">
              <a16:creationId xmlns="" xmlns:a16="http://schemas.microsoft.com/office/drawing/2014/main" id="{5EAABB85-0512-4D85-AC45-8A714ABB789B}"/>
            </a:ext>
          </a:extLst>
        </xdr:cNvPr>
        <xdr:cNvSpPr txBox="1"/>
      </xdr:nvSpPr>
      <xdr:spPr>
        <a:xfrm>
          <a:off x="3800475" y="2953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59</xdr:row>
      <xdr:rowOff>0</xdr:rowOff>
    </xdr:from>
    <xdr:ext cx="184731" cy="264560"/>
    <xdr:sp macro="" textlink="">
      <xdr:nvSpPr>
        <xdr:cNvPr id="29" name="TextBox 28">
          <a:extLst>
            <a:ext uri="{FF2B5EF4-FFF2-40B4-BE49-F238E27FC236}">
              <a16:creationId xmlns="" xmlns:a16="http://schemas.microsoft.com/office/drawing/2014/main" id="{C5FB480A-D1F1-4F58-B7DD-9C4AFC9903BB}"/>
            </a:ext>
          </a:extLst>
        </xdr:cNvPr>
        <xdr:cNvSpPr txBox="1"/>
      </xdr:nvSpPr>
      <xdr:spPr>
        <a:xfrm>
          <a:off x="3800475" y="2953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59</xdr:row>
      <xdr:rowOff>0</xdr:rowOff>
    </xdr:from>
    <xdr:ext cx="184731" cy="264560"/>
    <xdr:sp macro="" textlink="">
      <xdr:nvSpPr>
        <xdr:cNvPr id="30" name="TextBox 29">
          <a:extLst>
            <a:ext uri="{FF2B5EF4-FFF2-40B4-BE49-F238E27FC236}">
              <a16:creationId xmlns="" xmlns:a16="http://schemas.microsoft.com/office/drawing/2014/main" id="{11DCE26A-B364-4DCD-A0BF-AA13F619D8B5}"/>
            </a:ext>
          </a:extLst>
        </xdr:cNvPr>
        <xdr:cNvSpPr txBox="1"/>
      </xdr:nvSpPr>
      <xdr:spPr>
        <a:xfrm>
          <a:off x="3800475" y="2953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7</xdr:col>
      <xdr:colOff>38100</xdr:colOff>
      <xdr:row>2</xdr:row>
      <xdr:rowOff>0</xdr:rowOff>
    </xdr:from>
    <xdr:ext cx="194454" cy="255111"/>
    <xdr:sp macro="" textlink="">
      <xdr:nvSpPr>
        <xdr:cNvPr id="2" name="TextBox 1">
          <a:extLst>
            <a:ext uri="{FF2B5EF4-FFF2-40B4-BE49-F238E27FC236}">
              <a16:creationId xmlns="" xmlns:a16="http://schemas.microsoft.com/office/drawing/2014/main" id="{070F846F-3E20-4B4E-9B1E-8C519AF6905E}"/>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3" name="TextBox 2">
          <a:extLst>
            <a:ext uri="{FF2B5EF4-FFF2-40B4-BE49-F238E27FC236}">
              <a16:creationId xmlns="" xmlns:a16="http://schemas.microsoft.com/office/drawing/2014/main" id="{7A5003F6-9F0F-4D9D-BD7D-7A39E184BF7A}"/>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4" name="TextBox 3">
          <a:extLst>
            <a:ext uri="{FF2B5EF4-FFF2-40B4-BE49-F238E27FC236}">
              <a16:creationId xmlns="" xmlns:a16="http://schemas.microsoft.com/office/drawing/2014/main" id="{748DE495-207B-405B-9CD6-D7C9FC359F14}"/>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5" name="TextBox 4">
          <a:extLst>
            <a:ext uri="{FF2B5EF4-FFF2-40B4-BE49-F238E27FC236}">
              <a16:creationId xmlns="" xmlns:a16="http://schemas.microsoft.com/office/drawing/2014/main" id="{D1E67058-F298-4D33-8A68-71DD337C5369}"/>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6" name="TextBox 5">
          <a:extLst>
            <a:ext uri="{FF2B5EF4-FFF2-40B4-BE49-F238E27FC236}">
              <a16:creationId xmlns="" xmlns:a16="http://schemas.microsoft.com/office/drawing/2014/main" id="{983C14D2-15AD-4899-9590-0FA3C882CBA4}"/>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7" name="TextBox 6">
          <a:extLst>
            <a:ext uri="{FF2B5EF4-FFF2-40B4-BE49-F238E27FC236}">
              <a16:creationId xmlns="" xmlns:a16="http://schemas.microsoft.com/office/drawing/2014/main" id="{ACBCAA4A-7C52-4FCD-A808-1080E39A3684}"/>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8" name="TextBox 7">
          <a:extLst>
            <a:ext uri="{FF2B5EF4-FFF2-40B4-BE49-F238E27FC236}">
              <a16:creationId xmlns="" xmlns:a16="http://schemas.microsoft.com/office/drawing/2014/main" id="{846CAA19-9BE4-44B1-81F1-CBAC7D66E61A}"/>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9" name="TextBox 8">
          <a:extLst>
            <a:ext uri="{FF2B5EF4-FFF2-40B4-BE49-F238E27FC236}">
              <a16:creationId xmlns="" xmlns:a16="http://schemas.microsoft.com/office/drawing/2014/main" id="{6B1AFE34-FC64-4437-9347-D48C070E128B}"/>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0" name="TextBox 9">
          <a:extLst>
            <a:ext uri="{FF2B5EF4-FFF2-40B4-BE49-F238E27FC236}">
              <a16:creationId xmlns="" xmlns:a16="http://schemas.microsoft.com/office/drawing/2014/main" id="{15C578AA-25E6-4A0E-9D8C-014D2D273242}"/>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1" name="TextBox 10">
          <a:extLst>
            <a:ext uri="{FF2B5EF4-FFF2-40B4-BE49-F238E27FC236}">
              <a16:creationId xmlns="" xmlns:a16="http://schemas.microsoft.com/office/drawing/2014/main" id="{9A19F3A0-F95A-4461-A24F-A07229D549EE}"/>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2" name="TextBox 11">
          <a:extLst>
            <a:ext uri="{FF2B5EF4-FFF2-40B4-BE49-F238E27FC236}">
              <a16:creationId xmlns="" xmlns:a16="http://schemas.microsoft.com/office/drawing/2014/main" id="{3A258BA1-B2ED-4AF2-9AE1-671DCEC16536}"/>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3" name="TextBox 12">
          <a:extLst>
            <a:ext uri="{FF2B5EF4-FFF2-40B4-BE49-F238E27FC236}">
              <a16:creationId xmlns="" xmlns:a16="http://schemas.microsoft.com/office/drawing/2014/main" id="{705D490C-9268-4D77-8D0D-426DC40F86F0}"/>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4" name="TextBox 13">
          <a:extLst>
            <a:ext uri="{FF2B5EF4-FFF2-40B4-BE49-F238E27FC236}">
              <a16:creationId xmlns="" xmlns:a16="http://schemas.microsoft.com/office/drawing/2014/main" id="{83FBB9AE-84EE-4040-936C-3FAFD3F737B7}"/>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5" name="TextBox 14">
          <a:extLst>
            <a:ext uri="{FF2B5EF4-FFF2-40B4-BE49-F238E27FC236}">
              <a16:creationId xmlns="" xmlns:a16="http://schemas.microsoft.com/office/drawing/2014/main" id="{8167C7E4-293D-4B48-9542-4B73028DA3B3}"/>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6" name="TextBox 15">
          <a:extLst>
            <a:ext uri="{FF2B5EF4-FFF2-40B4-BE49-F238E27FC236}">
              <a16:creationId xmlns="" xmlns:a16="http://schemas.microsoft.com/office/drawing/2014/main" id="{C0F85667-9C5F-488A-AF6F-B415BF84F7C2}"/>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7" name="TextBox 16">
          <a:extLst>
            <a:ext uri="{FF2B5EF4-FFF2-40B4-BE49-F238E27FC236}">
              <a16:creationId xmlns="" xmlns:a16="http://schemas.microsoft.com/office/drawing/2014/main" id="{9A7C3378-7E3E-416D-BA92-81E8647DE782}"/>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8" name="TextBox 17">
          <a:extLst>
            <a:ext uri="{FF2B5EF4-FFF2-40B4-BE49-F238E27FC236}">
              <a16:creationId xmlns="" xmlns:a16="http://schemas.microsoft.com/office/drawing/2014/main" id="{AF963730-ED86-4171-9AFD-D61D387EC245}"/>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9" name="TextBox 18">
          <a:extLst>
            <a:ext uri="{FF2B5EF4-FFF2-40B4-BE49-F238E27FC236}">
              <a16:creationId xmlns="" xmlns:a16="http://schemas.microsoft.com/office/drawing/2014/main" id="{5D221A18-80C3-480B-BDFA-58A1A8891984}"/>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20" name="TextBox 19">
          <a:extLst>
            <a:ext uri="{FF2B5EF4-FFF2-40B4-BE49-F238E27FC236}">
              <a16:creationId xmlns="" xmlns:a16="http://schemas.microsoft.com/office/drawing/2014/main" id="{BB2FBD2C-1680-4684-AB2A-829CE84147CC}"/>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21" name="TextBox 20">
          <a:extLst>
            <a:ext uri="{FF2B5EF4-FFF2-40B4-BE49-F238E27FC236}">
              <a16:creationId xmlns="" xmlns:a16="http://schemas.microsoft.com/office/drawing/2014/main" id="{0D5A8E79-CA1C-4812-A18A-CA92A901DA20}"/>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22" name="TextBox 21">
          <a:extLst>
            <a:ext uri="{FF2B5EF4-FFF2-40B4-BE49-F238E27FC236}">
              <a16:creationId xmlns="" xmlns:a16="http://schemas.microsoft.com/office/drawing/2014/main" id="{8A461CAF-D69C-40C8-83E8-F6040E5FB575}"/>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23" name="TextBox 22">
          <a:extLst>
            <a:ext uri="{FF2B5EF4-FFF2-40B4-BE49-F238E27FC236}">
              <a16:creationId xmlns="" xmlns:a16="http://schemas.microsoft.com/office/drawing/2014/main" id="{F03578AB-06EA-4CE2-A8B0-801023DB00E4}"/>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24" name="TextBox 23">
          <a:extLst>
            <a:ext uri="{FF2B5EF4-FFF2-40B4-BE49-F238E27FC236}">
              <a16:creationId xmlns="" xmlns:a16="http://schemas.microsoft.com/office/drawing/2014/main" id="{11E97200-1319-41CA-A901-C72488397631}"/>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25" name="TextBox 24">
          <a:extLst>
            <a:ext uri="{FF2B5EF4-FFF2-40B4-BE49-F238E27FC236}">
              <a16:creationId xmlns="" xmlns:a16="http://schemas.microsoft.com/office/drawing/2014/main" id="{614D9596-F2B7-40AF-84D1-99844E84A17E}"/>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26" name="TextBox 25">
          <a:extLst>
            <a:ext uri="{FF2B5EF4-FFF2-40B4-BE49-F238E27FC236}">
              <a16:creationId xmlns="" xmlns:a16="http://schemas.microsoft.com/office/drawing/2014/main" id="{326A738C-8C3B-41B7-AABB-EEAA092B7B54}"/>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27" name="TextBox 26">
          <a:extLst>
            <a:ext uri="{FF2B5EF4-FFF2-40B4-BE49-F238E27FC236}">
              <a16:creationId xmlns="" xmlns:a16="http://schemas.microsoft.com/office/drawing/2014/main" id="{04F67900-73A2-43C5-9594-910D5B304F1E}"/>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28" name="TextBox 27">
          <a:extLst>
            <a:ext uri="{FF2B5EF4-FFF2-40B4-BE49-F238E27FC236}">
              <a16:creationId xmlns="" xmlns:a16="http://schemas.microsoft.com/office/drawing/2014/main" id="{FC16058E-218F-4977-B572-9C1A768D4134}"/>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29" name="TextBox 28">
          <a:extLst>
            <a:ext uri="{FF2B5EF4-FFF2-40B4-BE49-F238E27FC236}">
              <a16:creationId xmlns="" xmlns:a16="http://schemas.microsoft.com/office/drawing/2014/main" id="{1AEBFB71-C653-471D-B079-74AC5F181DC2}"/>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30" name="TextBox 29">
          <a:extLst>
            <a:ext uri="{FF2B5EF4-FFF2-40B4-BE49-F238E27FC236}">
              <a16:creationId xmlns="" xmlns:a16="http://schemas.microsoft.com/office/drawing/2014/main" id="{38D33CC7-7AA5-4FC0-8124-EBCCC3E5AFBF}"/>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31" name="TextBox 30">
          <a:extLst>
            <a:ext uri="{FF2B5EF4-FFF2-40B4-BE49-F238E27FC236}">
              <a16:creationId xmlns="" xmlns:a16="http://schemas.microsoft.com/office/drawing/2014/main" id="{A5C05E3E-19BE-4002-8CF4-DC3F9FCE2823}"/>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32" name="TextBox 31">
          <a:extLst>
            <a:ext uri="{FF2B5EF4-FFF2-40B4-BE49-F238E27FC236}">
              <a16:creationId xmlns="" xmlns:a16="http://schemas.microsoft.com/office/drawing/2014/main" id="{64DBB10E-6622-4D77-855E-0F898DE74E3B}"/>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33" name="TextBox 32">
          <a:extLst>
            <a:ext uri="{FF2B5EF4-FFF2-40B4-BE49-F238E27FC236}">
              <a16:creationId xmlns="" xmlns:a16="http://schemas.microsoft.com/office/drawing/2014/main" id="{C0EC35EC-DFD3-4017-89BE-F1A1DCDCABE7}"/>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34" name="TextBox 33">
          <a:extLst>
            <a:ext uri="{FF2B5EF4-FFF2-40B4-BE49-F238E27FC236}">
              <a16:creationId xmlns="" xmlns:a16="http://schemas.microsoft.com/office/drawing/2014/main" id="{4F67586A-EB39-49A6-932D-9D4668A54CDE}"/>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35" name="TextBox 34">
          <a:extLst>
            <a:ext uri="{FF2B5EF4-FFF2-40B4-BE49-F238E27FC236}">
              <a16:creationId xmlns="" xmlns:a16="http://schemas.microsoft.com/office/drawing/2014/main" id="{96CD8AD0-ADE9-4D1A-B50F-9B6222E9EBDB}"/>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36" name="TextBox 35">
          <a:extLst>
            <a:ext uri="{FF2B5EF4-FFF2-40B4-BE49-F238E27FC236}">
              <a16:creationId xmlns="" xmlns:a16="http://schemas.microsoft.com/office/drawing/2014/main" id="{EA336486-7123-4F77-AEAA-A4B6E75F41AC}"/>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37" name="TextBox 36">
          <a:extLst>
            <a:ext uri="{FF2B5EF4-FFF2-40B4-BE49-F238E27FC236}">
              <a16:creationId xmlns="" xmlns:a16="http://schemas.microsoft.com/office/drawing/2014/main" id="{0A529A10-4ABD-4B20-ABB7-474CBAC67B17}"/>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38" name="TextBox 37">
          <a:extLst>
            <a:ext uri="{FF2B5EF4-FFF2-40B4-BE49-F238E27FC236}">
              <a16:creationId xmlns="" xmlns:a16="http://schemas.microsoft.com/office/drawing/2014/main" id="{41567F6B-B8C3-439D-A8A6-BDEFAC746C41}"/>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39" name="TextBox 38">
          <a:extLst>
            <a:ext uri="{FF2B5EF4-FFF2-40B4-BE49-F238E27FC236}">
              <a16:creationId xmlns="" xmlns:a16="http://schemas.microsoft.com/office/drawing/2014/main" id="{C1FCF2FD-4243-473A-817C-BEEBC1551CB0}"/>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40" name="TextBox 39">
          <a:extLst>
            <a:ext uri="{FF2B5EF4-FFF2-40B4-BE49-F238E27FC236}">
              <a16:creationId xmlns="" xmlns:a16="http://schemas.microsoft.com/office/drawing/2014/main" id="{5DB90014-008F-470B-81B3-5297825331FB}"/>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41" name="TextBox 40">
          <a:extLst>
            <a:ext uri="{FF2B5EF4-FFF2-40B4-BE49-F238E27FC236}">
              <a16:creationId xmlns="" xmlns:a16="http://schemas.microsoft.com/office/drawing/2014/main" id="{745228BD-5E6F-4A1F-86C0-5696B0BF243D}"/>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42" name="TextBox 41">
          <a:extLst>
            <a:ext uri="{FF2B5EF4-FFF2-40B4-BE49-F238E27FC236}">
              <a16:creationId xmlns="" xmlns:a16="http://schemas.microsoft.com/office/drawing/2014/main" id="{C05199DF-6521-4536-8C0C-CA4BE108438C}"/>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43" name="TextBox 42">
          <a:extLst>
            <a:ext uri="{FF2B5EF4-FFF2-40B4-BE49-F238E27FC236}">
              <a16:creationId xmlns="" xmlns:a16="http://schemas.microsoft.com/office/drawing/2014/main" id="{DDD8D5F1-A328-4041-9DFA-195170E55BE7}"/>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44" name="TextBox 43">
          <a:extLst>
            <a:ext uri="{FF2B5EF4-FFF2-40B4-BE49-F238E27FC236}">
              <a16:creationId xmlns="" xmlns:a16="http://schemas.microsoft.com/office/drawing/2014/main" id="{C52D4CE0-CF97-48F4-B396-6843F9199369}"/>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45" name="TextBox 44">
          <a:extLst>
            <a:ext uri="{FF2B5EF4-FFF2-40B4-BE49-F238E27FC236}">
              <a16:creationId xmlns="" xmlns:a16="http://schemas.microsoft.com/office/drawing/2014/main" id="{EFC3A6CC-45CA-49B7-B808-B9856BB98530}"/>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46" name="TextBox 45">
          <a:extLst>
            <a:ext uri="{FF2B5EF4-FFF2-40B4-BE49-F238E27FC236}">
              <a16:creationId xmlns="" xmlns:a16="http://schemas.microsoft.com/office/drawing/2014/main" id="{DBA6DEFD-E6DF-486F-9AC7-23D0140585A3}"/>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47" name="TextBox 46">
          <a:extLst>
            <a:ext uri="{FF2B5EF4-FFF2-40B4-BE49-F238E27FC236}">
              <a16:creationId xmlns="" xmlns:a16="http://schemas.microsoft.com/office/drawing/2014/main" id="{E8CB8F62-9AA4-4B81-AC9C-3F59BB78BF8A}"/>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48" name="TextBox 47">
          <a:extLst>
            <a:ext uri="{FF2B5EF4-FFF2-40B4-BE49-F238E27FC236}">
              <a16:creationId xmlns="" xmlns:a16="http://schemas.microsoft.com/office/drawing/2014/main" id="{A9B0A84F-6E5E-4235-9A4E-63E1214C1A6A}"/>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49" name="TextBox 48">
          <a:extLst>
            <a:ext uri="{FF2B5EF4-FFF2-40B4-BE49-F238E27FC236}">
              <a16:creationId xmlns="" xmlns:a16="http://schemas.microsoft.com/office/drawing/2014/main" id="{1A989239-BBFB-4661-AEEC-19C5B62964D4}"/>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50" name="TextBox 49">
          <a:extLst>
            <a:ext uri="{FF2B5EF4-FFF2-40B4-BE49-F238E27FC236}">
              <a16:creationId xmlns="" xmlns:a16="http://schemas.microsoft.com/office/drawing/2014/main" id="{008D0830-1F82-4AAB-88C2-B27B147A3DB0}"/>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51" name="TextBox 50">
          <a:extLst>
            <a:ext uri="{FF2B5EF4-FFF2-40B4-BE49-F238E27FC236}">
              <a16:creationId xmlns="" xmlns:a16="http://schemas.microsoft.com/office/drawing/2014/main" id="{17A2FE49-7D30-4954-9379-6A731ABBFF44}"/>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52" name="TextBox 51">
          <a:extLst>
            <a:ext uri="{FF2B5EF4-FFF2-40B4-BE49-F238E27FC236}">
              <a16:creationId xmlns="" xmlns:a16="http://schemas.microsoft.com/office/drawing/2014/main" id="{572CF3AB-02DD-4014-9206-5ABF21C0FFE4}"/>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53" name="TextBox 52">
          <a:extLst>
            <a:ext uri="{FF2B5EF4-FFF2-40B4-BE49-F238E27FC236}">
              <a16:creationId xmlns="" xmlns:a16="http://schemas.microsoft.com/office/drawing/2014/main" id="{8FABDF64-3604-4CF6-BAC3-F57D4F8CD877}"/>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54" name="TextBox 53">
          <a:extLst>
            <a:ext uri="{FF2B5EF4-FFF2-40B4-BE49-F238E27FC236}">
              <a16:creationId xmlns="" xmlns:a16="http://schemas.microsoft.com/office/drawing/2014/main" id="{7BD341EE-8858-45BC-91FA-0A81BD22204D}"/>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55" name="TextBox 54">
          <a:extLst>
            <a:ext uri="{FF2B5EF4-FFF2-40B4-BE49-F238E27FC236}">
              <a16:creationId xmlns="" xmlns:a16="http://schemas.microsoft.com/office/drawing/2014/main" id="{3C2F3A8B-912B-44BC-B913-0598A4DFC411}"/>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56" name="TextBox 55">
          <a:extLst>
            <a:ext uri="{FF2B5EF4-FFF2-40B4-BE49-F238E27FC236}">
              <a16:creationId xmlns="" xmlns:a16="http://schemas.microsoft.com/office/drawing/2014/main" id="{77AD58AC-A5E0-4085-B398-55518A999D8A}"/>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57" name="TextBox 56">
          <a:extLst>
            <a:ext uri="{FF2B5EF4-FFF2-40B4-BE49-F238E27FC236}">
              <a16:creationId xmlns="" xmlns:a16="http://schemas.microsoft.com/office/drawing/2014/main" id="{96E90CA2-1ACD-4E4F-A2E4-A4172297D52E}"/>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58" name="TextBox 57">
          <a:extLst>
            <a:ext uri="{FF2B5EF4-FFF2-40B4-BE49-F238E27FC236}">
              <a16:creationId xmlns="" xmlns:a16="http://schemas.microsoft.com/office/drawing/2014/main" id="{16ECEEE6-2998-4EC3-9ACE-A9827F9D2D65}"/>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59" name="TextBox 58">
          <a:extLst>
            <a:ext uri="{FF2B5EF4-FFF2-40B4-BE49-F238E27FC236}">
              <a16:creationId xmlns="" xmlns:a16="http://schemas.microsoft.com/office/drawing/2014/main" id="{C396AA4B-E2D2-49D8-8A21-68A8D78DFF3B}"/>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60" name="TextBox 59">
          <a:extLst>
            <a:ext uri="{FF2B5EF4-FFF2-40B4-BE49-F238E27FC236}">
              <a16:creationId xmlns="" xmlns:a16="http://schemas.microsoft.com/office/drawing/2014/main" id="{C921D9C2-C42F-4113-9CF3-54306EBBB81E}"/>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61" name="TextBox 60">
          <a:extLst>
            <a:ext uri="{FF2B5EF4-FFF2-40B4-BE49-F238E27FC236}">
              <a16:creationId xmlns="" xmlns:a16="http://schemas.microsoft.com/office/drawing/2014/main" id="{71AEDE3A-BFB8-4EF1-B792-F57B11F8A0A7}"/>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62" name="TextBox 61">
          <a:extLst>
            <a:ext uri="{FF2B5EF4-FFF2-40B4-BE49-F238E27FC236}">
              <a16:creationId xmlns="" xmlns:a16="http://schemas.microsoft.com/office/drawing/2014/main" id="{56C2CEBA-EAE4-4150-8A69-A3C68E7D03F4}"/>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63" name="TextBox 62">
          <a:extLst>
            <a:ext uri="{FF2B5EF4-FFF2-40B4-BE49-F238E27FC236}">
              <a16:creationId xmlns="" xmlns:a16="http://schemas.microsoft.com/office/drawing/2014/main" id="{276A5947-C0D3-4A76-B17A-284235BA1666}"/>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64" name="TextBox 63">
          <a:extLst>
            <a:ext uri="{FF2B5EF4-FFF2-40B4-BE49-F238E27FC236}">
              <a16:creationId xmlns="" xmlns:a16="http://schemas.microsoft.com/office/drawing/2014/main" id="{E33A99FE-BEED-45A2-BDE1-9BB06C8017ED}"/>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65" name="TextBox 64">
          <a:extLst>
            <a:ext uri="{FF2B5EF4-FFF2-40B4-BE49-F238E27FC236}">
              <a16:creationId xmlns="" xmlns:a16="http://schemas.microsoft.com/office/drawing/2014/main" id="{4D29E337-2F4C-4D3C-ABAB-3796602017CD}"/>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66" name="TextBox 65">
          <a:extLst>
            <a:ext uri="{FF2B5EF4-FFF2-40B4-BE49-F238E27FC236}">
              <a16:creationId xmlns="" xmlns:a16="http://schemas.microsoft.com/office/drawing/2014/main" id="{81848E7E-95E4-4A02-93E3-A9175A5318FE}"/>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67" name="TextBox 66">
          <a:extLst>
            <a:ext uri="{FF2B5EF4-FFF2-40B4-BE49-F238E27FC236}">
              <a16:creationId xmlns="" xmlns:a16="http://schemas.microsoft.com/office/drawing/2014/main" id="{5C679E3D-77AE-4D9D-A815-A73175A0ABA3}"/>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68" name="TextBox 67">
          <a:extLst>
            <a:ext uri="{FF2B5EF4-FFF2-40B4-BE49-F238E27FC236}">
              <a16:creationId xmlns="" xmlns:a16="http://schemas.microsoft.com/office/drawing/2014/main" id="{291C0558-8506-43D2-B8CB-10AD819CB230}"/>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69" name="TextBox 68">
          <a:extLst>
            <a:ext uri="{FF2B5EF4-FFF2-40B4-BE49-F238E27FC236}">
              <a16:creationId xmlns="" xmlns:a16="http://schemas.microsoft.com/office/drawing/2014/main" id="{C6E6147A-5A7D-4741-AE22-39FE9B7322AA}"/>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70" name="TextBox 69">
          <a:extLst>
            <a:ext uri="{FF2B5EF4-FFF2-40B4-BE49-F238E27FC236}">
              <a16:creationId xmlns="" xmlns:a16="http://schemas.microsoft.com/office/drawing/2014/main" id="{7E2A4999-4BCC-4BA3-A9CF-8BBE153512C2}"/>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71" name="TextBox 70">
          <a:extLst>
            <a:ext uri="{FF2B5EF4-FFF2-40B4-BE49-F238E27FC236}">
              <a16:creationId xmlns="" xmlns:a16="http://schemas.microsoft.com/office/drawing/2014/main" id="{F8CA5EDB-8368-4D70-99B5-4E460C90E32D}"/>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72" name="TextBox 71">
          <a:extLst>
            <a:ext uri="{FF2B5EF4-FFF2-40B4-BE49-F238E27FC236}">
              <a16:creationId xmlns="" xmlns:a16="http://schemas.microsoft.com/office/drawing/2014/main" id="{DED78C83-0DDB-4484-A68C-76759BB1C760}"/>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73" name="TextBox 72">
          <a:extLst>
            <a:ext uri="{FF2B5EF4-FFF2-40B4-BE49-F238E27FC236}">
              <a16:creationId xmlns="" xmlns:a16="http://schemas.microsoft.com/office/drawing/2014/main" id="{9A56E613-2FDE-4ED3-BC29-8520C9696E59}"/>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74" name="TextBox 73">
          <a:extLst>
            <a:ext uri="{FF2B5EF4-FFF2-40B4-BE49-F238E27FC236}">
              <a16:creationId xmlns="" xmlns:a16="http://schemas.microsoft.com/office/drawing/2014/main" id="{078AEFEA-AD71-457B-8270-3463A07A6A03}"/>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75" name="TextBox 74">
          <a:extLst>
            <a:ext uri="{FF2B5EF4-FFF2-40B4-BE49-F238E27FC236}">
              <a16:creationId xmlns="" xmlns:a16="http://schemas.microsoft.com/office/drawing/2014/main" id="{836ACB31-AEB3-4656-8C43-FC7525908D0B}"/>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76" name="TextBox 75">
          <a:extLst>
            <a:ext uri="{FF2B5EF4-FFF2-40B4-BE49-F238E27FC236}">
              <a16:creationId xmlns="" xmlns:a16="http://schemas.microsoft.com/office/drawing/2014/main" id="{E4401CEA-A148-4E25-B08E-1780C0679973}"/>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77" name="TextBox 76">
          <a:extLst>
            <a:ext uri="{FF2B5EF4-FFF2-40B4-BE49-F238E27FC236}">
              <a16:creationId xmlns="" xmlns:a16="http://schemas.microsoft.com/office/drawing/2014/main" id="{CFA9D66D-1443-4549-9682-0CA0934E3762}"/>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78" name="TextBox 77">
          <a:extLst>
            <a:ext uri="{FF2B5EF4-FFF2-40B4-BE49-F238E27FC236}">
              <a16:creationId xmlns="" xmlns:a16="http://schemas.microsoft.com/office/drawing/2014/main" id="{3BB56E34-347F-4C93-BCAF-2669521D8CE0}"/>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79" name="TextBox 78">
          <a:extLst>
            <a:ext uri="{FF2B5EF4-FFF2-40B4-BE49-F238E27FC236}">
              <a16:creationId xmlns="" xmlns:a16="http://schemas.microsoft.com/office/drawing/2014/main" id="{E922F976-0C4F-4AE5-9ED9-4F9337A178FE}"/>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80" name="TextBox 79">
          <a:extLst>
            <a:ext uri="{FF2B5EF4-FFF2-40B4-BE49-F238E27FC236}">
              <a16:creationId xmlns="" xmlns:a16="http://schemas.microsoft.com/office/drawing/2014/main" id="{43C5B1F8-58FA-4A29-90FB-AEBD074CAAA6}"/>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81" name="TextBox 80">
          <a:extLst>
            <a:ext uri="{FF2B5EF4-FFF2-40B4-BE49-F238E27FC236}">
              <a16:creationId xmlns="" xmlns:a16="http://schemas.microsoft.com/office/drawing/2014/main" id="{B31D6317-3277-4764-B81E-5D1A9AA6694D}"/>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82" name="TextBox 81">
          <a:extLst>
            <a:ext uri="{FF2B5EF4-FFF2-40B4-BE49-F238E27FC236}">
              <a16:creationId xmlns="" xmlns:a16="http://schemas.microsoft.com/office/drawing/2014/main" id="{90CD793D-FA60-433B-8744-A5D4865CB33E}"/>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83" name="TextBox 82">
          <a:extLst>
            <a:ext uri="{FF2B5EF4-FFF2-40B4-BE49-F238E27FC236}">
              <a16:creationId xmlns="" xmlns:a16="http://schemas.microsoft.com/office/drawing/2014/main" id="{9D7D49B4-D36D-43DC-A609-E3D769E16031}"/>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84" name="TextBox 83">
          <a:extLst>
            <a:ext uri="{FF2B5EF4-FFF2-40B4-BE49-F238E27FC236}">
              <a16:creationId xmlns="" xmlns:a16="http://schemas.microsoft.com/office/drawing/2014/main" id="{EB3DF96D-5CB5-4126-B754-F95A90B97390}"/>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85" name="TextBox 84">
          <a:extLst>
            <a:ext uri="{FF2B5EF4-FFF2-40B4-BE49-F238E27FC236}">
              <a16:creationId xmlns="" xmlns:a16="http://schemas.microsoft.com/office/drawing/2014/main" id="{F4B97E53-8B9A-48AB-A1A4-58D14CA91969}"/>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86" name="TextBox 85">
          <a:extLst>
            <a:ext uri="{FF2B5EF4-FFF2-40B4-BE49-F238E27FC236}">
              <a16:creationId xmlns="" xmlns:a16="http://schemas.microsoft.com/office/drawing/2014/main" id="{230C8B56-F3D1-45C0-91FB-8199D238CAF5}"/>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87" name="TextBox 86">
          <a:extLst>
            <a:ext uri="{FF2B5EF4-FFF2-40B4-BE49-F238E27FC236}">
              <a16:creationId xmlns="" xmlns:a16="http://schemas.microsoft.com/office/drawing/2014/main" id="{27E22AE7-2170-4448-B1A5-68BC89FA2AE6}"/>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88" name="TextBox 87">
          <a:extLst>
            <a:ext uri="{FF2B5EF4-FFF2-40B4-BE49-F238E27FC236}">
              <a16:creationId xmlns="" xmlns:a16="http://schemas.microsoft.com/office/drawing/2014/main" id="{9B958288-A79A-4BF5-8DC5-783F0755C049}"/>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89" name="TextBox 88">
          <a:extLst>
            <a:ext uri="{FF2B5EF4-FFF2-40B4-BE49-F238E27FC236}">
              <a16:creationId xmlns="" xmlns:a16="http://schemas.microsoft.com/office/drawing/2014/main" id="{57E60073-23A2-494A-99C0-04C6B35C2746}"/>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90" name="TextBox 89">
          <a:extLst>
            <a:ext uri="{FF2B5EF4-FFF2-40B4-BE49-F238E27FC236}">
              <a16:creationId xmlns="" xmlns:a16="http://schemas.microsoft.com/office/drawing/2014/main" id="{DB424ACB-EA72-4A6F-A8D1-BAAB1ECA7256}"/>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91" name="TextBox 90">
          <a:extLst>
            <a:ext uri="{FF2B5EF4-FFF2-40B4-BE49-F238E27FC236}">
              <a16:creationId xmlns="" xmlns:a16="http://schemas.microsoft.com/office/drawing/2014/main" id="{046C5ACF-2DAB-4A87-B4B0-A5A313A86413}"/>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92" name="TextBox 91">
          <a:extLst>
            <a:ext uri="{FF2B5EF4-FFF2-40B4-BE49-F238E27FC236}">
              <a16:creationId xmlns="" xmlns:a16="http://schemas.microsoft.com/office/drawing/2014/main" id="{08BE520F-17D3-497C-A1D1-E4D2D295F626}"/>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93" name="TextBox 92">
          <a:extLst>
            <a:ext uri="{FF2B5EF4-FFF2-40B4-BE49-F238E27FC236}">
              <a16:creationId xmlns="" xmlns:a16="http://schemas.microsoft.com/office/drawing/2014/main" id="{8CB2DA19-7854-464C-84BA-1EF570389C1C}"/>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94" name="TextBox 93">
          <a:extLst>
            <a:ext uri="{FF2B5EF4-FFF2-40B4-BE49-F238E27FC236}">
              <a16:creationId xmlns="" xmlns:a16="http://schemas.microsoft.com/office/drawing/2014/main" id="{A63E6E41-1B9F-4645-BD15-EDE0A303DFD4}"/>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95" name="TextBox 94">
          <a:extLst>
            <a:ext uri="{FF2B5EF4-FFF2-40B4-BE49-F238E27FC236}">
              <a16:creationId xmlns="" xmlns:a16="http://schemas.microsoft.com/office/drawing/2014/main" id="{4F1648D2-0931-4660-B8B8-D193215B7D65}"/>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96" name="TextBox 95">
          <a:extLst>
            <a:ext uri="{FF2B5EF4-FFF2-40B4-BE49-F238E27FC236}">
              <a16:creationId xmlns="" xmlns:a16="http://schemas.microsoft.com/office/drawing/2014/main" id="{ACB51E4F-B89D-44D2-AA83-585023C516EC}"/>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97" name="TextBox 96">
          <a:extLst>
            <a:ext uri="{FF2B5EF4-FFF2-40B4-BE49-F238E27FC236}">
              <a16:creationId xmlns="" xmlns:a16="http://schemas.microsoft.com/office/drawing/2014/main" id="{541196B1-71CB-46D5-B332-EE113C0F6750}"/>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98" name="TextBox 97">
          <a:extLst>
            <a:ext uri="{FF2B5EF4-FFF2-40B4-BE49-F238E27FC236}">
              <a16:creationId xmlns="" xmlns:a16="http://schemas.microsoft.com/office/drawing/2014/main" id="{7A9C35B6-A903-40C7-A9A3-4AEDD0AF5E7A}"/>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99" name="TextBox 98">
          <a:extLst>
            <a:ext uri="{FF2B5EF4-FFF2-40B4-BE49-F238E27FC236}">
              <a16:creationId xmlns="" xmlns:a16="http://schemas.microsoft.com/office/drawing/2014/main" id="{DA42F506-510A-4982-B74B-DCC951EF4D34}"/>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00" name="TextBox 99">
          <a:extLst>
            <a:ext uri="{FF2B5EF4-FFF2-40B4-BE49-F238E27FC236}">
              <a16:creationId xmlns="" xmlns:a16="http://schemas.microsoft.com/office/drawing/2014/main" id="{0D98DA8F-6AD7-46A7-AADF-039429EADB26}"/>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01" name="TextBox 100">
          <a:extLst>
            <a:ext uri="{FF2B5EF4-FFF2-40B4-BE49-F238E27FC236}">
              <a16:creationId xmlns="" xmlns:a16="http://schemas.microsoft.com/office/drawing/2014/main" id="{30F22DE1-73FD-4101-A82E-DD414E64C7A4}"/>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02" name="TextBox 101">
          <a:extLst>
            <a:ext uri="{FF2B5EF4-FFF2-40B4-BE49-F238E27FC236}">
              <a16:creationId xmlns="" xmlns:a16="http://schemas.microsoft.com/office/drawing/2014/main" id="{69FC64F9-B863-4AB8-BFA4-FEA87347CCCD}"/>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03" name="TextBox 102">
          <a:extLst>
            <a:ext uri="{FF2B5EF4-FFF2-40B4-BE49-F238E27FC236}">
              <a16:creationId xmlns="" xmlns:a16="http://schemas.microsoft.com/office/drawing/2014/main" id="{74245A39-BF82-4645-967C-0EEB74641CBF}"/>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04" name="TextBox 103">
          <a:extLst>
            <a:ext uri="{FF2B5EF4-FFF2-40B4-BE49-F238E27FC236}">
              <a16:creationId xmlns="" xmlns:a16="http://schemas.microsoft.com/office/drawing/2014/main" id="{52707CAB-9E87-4BF9-880E-DBA636BA70F1}"/>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05" name="TextBox 104">
          <a:extLst>
            <a:ext uri="{FF2B5EF4-FFF2-40B4-BE49-F238E27FC236}">
              <a16:creationId xmlns="" xmlns:a16="http://schemas.microsoft.com/office/drawing/2014/main" id="{BF73F987-A49D-4E52-99EE-394D8B85A174}"/>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06" name="TextBox 105">
          <a:extLst>
            <a:ext uri="{FF2B5EF4-FFF2-40B4-BE49-F238E27FC236}">
              <a16:creationId xmlns="" xmlns:a16="http://schemas.microsoft.com/office/drawing/2014/main" id="{38DB4263-5793-472A-B333-19C5E017DE7C}"/>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07" name="TextBox 106">
          <a:extLst>
            <a:ext uri="{FF2B5EF4-FFF2-40B4-BE49-F238E27FC236}">
              <a16:creationId xmlns="" xmlns:a16="http://schemas.microsoft.com/office/drawing/2014/main" id="{ACF51956-4918-454A-B48C-CDA557990C6A}"/>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08" name="TextBox 107">
          <a:extLst>
            <a:ext uri="{FF2B5EF4-FFF2-40B4-BE49-F238E27FC236}">
              <a16:creationId xmlns="" xmlns:a16="http://schemas.microsoft.com/office/drawing/2014/main" id="{4952F0F9-A5F3-435F-A653-B8FBEBDD5C84}"/>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09" name="TextBox 108">
          <a:extLst>
            <a:ext uri="{FF2B5EF4-FFF2-40B4-BE49-F238E27FC236}">
              <a16:creationId xmlns="" xmlns:a16="http://schemas.microsoft.com/office/drawing/2014/main" id="{AF04CE4D-F1B2-425F-9F2B-D225D6B98ECA}"/>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10" name="TextBox 109">
          <a:extLst>
            <a:ext uri="{FF2B5EF4-FFF2-40B4-BE49-F238E27FC236}">
              <a16:creationId xmlns="" xmlns:a16="http://schemas.microsoft.com/office/drawing/2014/main" id="{9D03E3E2-E31B-4B1C-A965-80100FCE8D5A}"/>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11" name="TextBox 110">
          <a:extLst>
            <a:ext uri="{FF2B5EF4-FFF2-40B4-BE49-F238E27FC236}">
              <a16:creationId xmlns="" xmlns:a16="http://schemas.microsoft.com/office/drawing/2014/main" id="{4F41F68E-494D-420F-B7D3-1FCBEEDD14D0}"/>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12" name="TextBox 111">
          <a:extLst>
            <a:ext uri="{FF2B5EF4-FFF2-40B4-BE49-F238E27FC236}">
              <a16:creationId xmlns="" xmlns:a16="http://schemas.microsoft.com/office/drawing/2014/main" id="{32CAF2D3-AF21-462C-B3C1-2451BA9F69E5}"/>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13" name="TextBox 112">
          <a:extLst>
            <a:ext uri="{FF2B5EF4-FFF2-40B4-BE49-F238E27FC236}">
              <a16:creationId xmlns="" xmlns:a16="http://schemas.microsoft.com/office/drawing/2014/main" id="{1A5D8DB7-D439-46B3-9952-F52A4A74EA26}"/>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14" name="TextBox 113">
          <a:extLst>
            <a:ext uri="{FF2B5EF4-FFF2-40B4-BE49-F238E27FC236}">
              <a16:creationId xmlns="" xmlns:a16="http://schemas.microsoft.com/office/drawing/2014/main" id="{6F3CC755-C908-4BAF-94D1-EECB007FB32F}"/>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15" name="TextBox 114">
          <a:extLst>
            <a:ext uri="{FF2B5EF4-FFF2-40B4-BE49-F238E27FC236}">
              <a16:creationId xmlns="" xmlns:a16="http://schemas.microsoft.com/office/drawing/2014/main" id="{F3CFDFD2-452D-4E21-A903-15885181D43F}"/>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16" name="TextBox 115">
          <a:extLst>
            <a:ext uri="{FF2B5EF4-FFF2-40B4-BE49-F238E27FC236}">
              <a16:creationId xmlns="" xmlns:a16="http://schemas.microsoft.com/office/drawing/2014/main" id="{979690DE-17E8-4262-B9BD-1A0EAFD24103}"/>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17" name="TextBox 116">
          <a:extLst>
            <a:ext uri="{FF2B5EF4-FFF2-40B4-BE49-F238E27FC236}">
              <a16:creationId xmlns="" xmlns:a16="http://schemas.microsoft.com/office/drawing/2014/main" id="{6C4C77AA-264E-4C2A-B36A-DF966ECD227C}"/>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18" name="TextBox 117">
          <a:extLst>
            <a:ext uri="{FF2B5EF4-FFF2-40B4-BE49-F238E27FC236}">
              <a16:creationId xmlns="" xmlns:a16="http://schemas.microsoft.com/office/drawing/2014/main" id="{B26AD029-CEEC-4621-AA2F-CD1EB4F91EAE}"/>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19" name="TextBox 118">
          <a:extLst>
            <a:ext uri="{FF2B5EF4-FFF2-40B4-BE49-F238E27FC236}">
              <a16:creationId xmlns="" xmlns:a16="http://schemas.microsoft.com/office/drawing/2014/main" id="{52DB5D9F-3BCD-4E34-B579-8A9E536D9548}"/>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20" name="TextBox 119">
          <a:extLst>
            <a:ext uri="{FF2B5EF4-FFF2-40B4-BE49-F238E27FC236}">
              <a16:creationId xmlns="" xmlns:a16="http://schemas.microsoft.com/office/drawing/2014/main" id="{C18BCA59-D1F5-49E0-B264-D22E770B2020}"/>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21" name="TextBox 120">
          <a:extLst>
            <a:ext uri="{FF2B5EF4-FFF2-40B4-BE49-F238E27FC236}">
              <a16:creationId xmlns="" xmlns:a16="http://schemas.microsoft.com/office/drawing/2014/main" id="{218A8E92-4B2D-44CA-B7FA-5B2C62903EE7}"/>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22" name="TextBox 121">
          <a:extLst>
            <a:ext uri="{FF2B5EF4-FFF2-40B4-BE49-F238E27FC236}">
              <a16:creationId xmlns="" xmlns:a16="http://schemas.microsoft.com/office/drawing/2014/main" id="{2037581B-36D3-469B-B96C-8B68AAF0FD68}"/>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23" name="TextBox 122">
          <a:extLst>
            <a:ext uri="{FF2B5EF4-FFF2-40B4-BE49-F238E27FC236}">
              <a16:creationId xmlns="" xmlns:a16="http://schemas.microsoft.com/office/drawing/2014/main" id="{3F971A59-07E5-45A5-AB39-E08ED234FA73}"/>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24" name="TextBox 123">
          <a:extLst>
            <a:ext uri="{FF2B5EF4-FFF2-40B4-BE49-F238E27FC236}">
              <a16:creationId xmlns="" xmlns:a16="http://schemas.microsoft.com/office/drawing/2014/main" id="{8C2994FF-2D8C-43B4-9B47-715CCDA17B98}"/>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25" name="TextBox 124">
          <a:extLst>
            <a:ext uri="{FF2B5EF4-FFF2-40B4-BE49-F238E27FC236}">
              <a16:creationId xmlns="" xmlns:a16="http://schemas.microsoft.com/office/drawing/2014/main" id="{7DF138DE-CFA7-48AC-A3C0-F2DF2D24EC11}"/>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26" name="TextBox 125">
          <a:extLst>
            <a:ext uri="{FF2B5EF4-FFF2-40B4-BE49-F238E27FC236}">
              <a16:creationId xmlns="" xmlns:a16="http://schemas.microsoft.com/office/drawing/2014/main" id="{520BF95C-949A-43F6-B13D-3ACD32ECC166}"/>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27" name="TextBox 126">
          <a:extLst>
            <a:ext uri="{FF2B5EF4-FFF2-40B4-BE49-F238E27FC236}">
              <a16:creationId xmlns="" xmlns:a16="http://schemas.microsoft.com/office/drawing/2014/main" id="{2D62DE32-2A17-4B0E-ABDA-CA8998A15CD6}"/>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28" name="TextBox 127">
          <a:extLst>
            <a:ext uri="{FF2B5EF4-FFF2-40B4-BE49-F238E27FC236}">
              <a16:creationId xmlns="" xmlns:a16="http://schemas.microsoft.com/office/drawing/2014/main" id="{ED094C4A-4343-45EF-A928-F9EFDD6BA2B6}"/>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29" name="TextBox 128">
          <a:extLst>
            <a:ext uri="{FF2B5EF4-FFF2-40B4-BE49-F238E27FC236}">
              <a16:creationId xmlns="" xmlns:a16="http://schemas.microsoft.com/office/drawing/2014/main" id="{9FF2A920-E003-4ADF-A516-D8BD8766BDD0}"/>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30" name="TextBox 129">
          <a:extLst>
            <a:ext uri="{FF2B5EF4-FFF2-40B4-BE49-F238E27FC236}">
              <a16:creationId xmlns="" xmlns:a16="http://schemas.microsoft.com/office/drawing/2014/main" id="{AAC6BB5E-57AE-427B-B39B-2FE33DC1F6FA}"/>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31" name="TextBox 130">
          <a:extLst>
            <a:ext uri="{FF2B5EF4-FFF2-40B4-BE49-F238E27FC236}">
              <a16:creationId xmlns="" xmlns:a16="http://schemas.microsoft.com/office/drawing/2014/main" id="{83EC3E46-B576-4634-AC90-685347993448}"/>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32" name="TextBox 131">
          <a:extLst>
            <a:ext uri="{FF2B5EF4-FFF2-40B4-BE49-F238E27FC236}">
              <a16:creationId xmlns="" xmlns:a16="http://schemas.microsoft.com/office/drawing/2014/main" id="{C1BED79D-09B1-40F1-BB9B-F408A80B15BF}"/>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33" name="TextBox 132">
          <a:extLst>
            <a:ext uri="{FF2B5EF4-FFF2-40B4-BE49-F238E27FC236}">
              <a16:creationId xmlns="" xmlns:a16="http://schemas.microsoft.com/office/drawing/2014/main" id="{278074B9-6A54-4B3F-8ABF-2416E8BDAF91}"/>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34" name="TextBox 133">
          <a:extLst>
            <a:ext uri="{FF2B5EF4-FFF2-40B4-BE49-F238E27FC236}">
              <a16:creationId xmlns="" xmlns:a16="http://schemas.microsoft.com/office/drawing/2014/main" id="{2CFB5272-3612-4193-9780-3CA0E6BB9B38}"/>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35" name="TextBox 134">
          <a:extLst>
            <a:ext uri="{FF2B5EF4-FFF2-40B4-BE49-F238E27FC236}">
              <a16:creationId xmlns="" xmlns:a16="http://schemas.microsoft.com/office/drawing/2014/main" id="{16059E1F-6F61-4D32-96C5-C35BA92334FD}"/>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36" name="TextBox 135">
          <a:extLst>
            <a:ext uri="{FF2B5EF4-FFF2-40B4-BE49-F238E27FC236}">
              <a16:creationId xmlns="" xmlns:a16="http://schemas.microsoft.com/office/drawing/2014/main" id="{60978525-38F0-466B-87B7-01867479FA59}"/>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37" name="TextBox 136">
          <a:extLst>
            <a:ext uri="{FF2B5EF4-FFF2-40B4-BE49-F238E27FC236}">
              <a16:creationId xmlns="" xmlns:a16="http://schemas.microsoft.com/office/drawing/2014/main" id="{795A700F-11A2-42D1-B8FC-EF8EAD72F453}"/>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38" name="TextBox 137">
          <a:extLst>
            <a:ext uri="{FF2B5EF4-FFF2-40B4-BE49-F238E27FC236}">
              <a16:creationId xmlns="" xmlns:a16="http://schemas.microsoft.com/office/drawing/2014/main" id="{7E02A881-0AA7-48A7-991D-26C3551E50CC}"/>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39" name="TextBox 138">
          <a:extLst>
            <a:ext uri="{FF2B5EF4-FFF2-40B4-BE49-F238E27FC236}">
              <a16:creationId xmlns="" xmlns:a16="http://schemas.microsoft.com/office/drawing/2014/main" id="{6876844F-5FD5-4E97-8E07-14331432B566}"/>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40" name="TextBox 139">
          <a:extLst>
            <a:ext uri="{FF2B5EF4-FFF2-40B4-BE49-F238E27FC236}">
              <a16:creationId xmlns="" xmlns:a16="http://schemas.microsoft.com/office/drawing/2014/main" id="{7F07C67C-2C87-41BB-A983-1EBE7DCACC15}"/>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41" name="TextBox 140">
          <a:extLst>
            <a:ext uri="{FF2B5EF4-FFF2-40B4-BE49-F238E27FC236}">
              <a16:creationId xmlns="" xmlns:a16="http://schemas.microsoft.com/office/drawing/2014/main" id="{A9833DDC-E6EB-4F8E-B61F-E32F8A10883F}"/>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42" name="TextBox 141">
          <a:extLst>
            <a:ext uri="{FF2B5EF4-FFF2-40B4-BE49-F238E27FC236}">
              <a16:creationId xmlns="" xmlns:a16="http://schemas.microsoft.com/office/drawing/2014/main" id="{5346CBF4-3900-4031-9EF7-08347C01080D}"/>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43" name="TextBox 142">
          <a:extLst>
            <a:ext uri="{FF2B5EF4-FFF2-40B4-BE49-F238E27FC236}">
              <a16:creationId xmlns="" xmlns:a16="http://schemas.microsoft.com/office/drawing/2014/main" id="{23B4A96D-8689-45EB-99EF-19203238EA4D}"/>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44" name="TextBox 143">
          <a:extLst>
            <a:ext uri="{FF2B5EF4-FFF2-40B4-BE49-F238E27FC236}">
              <a16:creationId xmlns="" xmlns:a16="http://schemas.microsoft.com/office/drawing/2014/main" id="{0B7C0AFD-6146-4A72-9232-67032C70B5F5}"/>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45" name="TextBox 144">
          <a:extLst>
            <a:ext uri="{FF2B5EF4-FFF2-40B4-BE49-F238E27FC236}">
              <a16:creationId xmlns="" xmlns:a16="http://schemas.microsoft.com/office/drawing/2014/main" id="{5B9061DC-0F77-44BA-88E2-53742CAE3D67}"/>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46" name="TextBox 145">
          <a:extLst>
            <a:ext uri="{FF2B5EF4-FFF2-40B4-BE49-F238E27FC236}">
              <a16:creationId xmlns="" xmlns:a16="http://schemas.microsoft.com/office/drawing/2014/main" id="{740873C3-5D74-4722-9977-445A9DF1186F}"/>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47" name="TextBox 146">
          <a:extLst>
            <a:ext uri="{FF2B5EF4-FFF2-40B4-BE49-F238E27FC236}">
              <a16:creationId xmlns="" xmlns:a16="http://schemas.microsoft.com/office/drawing/2014/main" id="{039FAEE3-1F04-4AB4-B87C-4DB14D45D1B8}"/>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48" name="TextBox 147">
          <a:extLst>
            <a:ext uri="{FF2B5EF4-FFF2-40B4-BE49-F238E27FC236}">
              <a16:creationId xmlns="" xmlns:a16="http://schemas.microsoft.com/office/drawing/2014/main" id="{F7B20E74-EEEC-421A-8DB5-BFA365EC3352}"/>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49" name="TextBox 148">
          <a:extLst>
            <a:ext uri="{FF2B5EF4-FFF2-40B4-BE49-F238E27FC236}">
              <a16:creationId xmlns="" xmlns:a16="http://schemas.microsoft.com/office/drawing/2014/main" id="{F22C206E-D60B-42CD-A7F7-EF67E9759C8D}"/>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50" name="TextBox 149">
          <a:extLst>
            <a:ext uri="{FF2B5EF4-FFF2-40B4-BE49-F238E27FC236}">
              <a16:creationId xmlns="" xmlns:a16="http://schemas.microsoft.com/office/drawing/2014/main" id="{CBE474B9-8481-42C0-BC55-CF14696DABE3}"/>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51" name="TextBox 150">
          <a:extLst>
            <a:ext uri="{FF2B5EF4-FFF2-40B4-BE49-F238E27FC236}">
              <a16:creationId xmlns="" xmlns:a16="http://schemas.microsoft.com/office/drawing/2014/main" id="{947EDEE8-1E1F-47FE-BD81-AF314DF1F632}"/>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52" name="TextBox 151">
          <a:extLst>
            <a:ext uri="{FF2B5EF4-FFF2-40B4-BE49-F238E27FC236}">
              <a16:creationId xmlns="" xmlns:a16="http://schemas.microsoft.com/office/drawing/2014/main" id="{A05CC27B-A472-44D6-B576-66CE54BFC2CA}"/>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53" name="TextBox 152">
          <a:extLst>
            <a:ext uri="{FF2B5EF4-FFF2-40B4-BE49-F238E27FC236}">
              <a16:creationId xmlns="" xmlns:a16="http://schemas.microsoft.com/office/drawing/2014/main" id="{E75C3768-8127-4BEB-AF7B-5700BAEADD82}"/>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54" name="TextBox 153">
          <a:extLst>
            <a:ext uri="{FF2B5EF4-FFF2-40B4-BE49-F238E27FC236}">
              <a16:creationId xmlns="" xmlns:a16="http://schemas.microsoft.com/office/drawing/2014/main" id="{82913809-9FA3-4712-AB46-0CC09B6301FA}"/>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55" name="TextBox 154">
          <a:extLst>
            <a:ext uri="{FF2B5EF4-FFF2-40B4-BE49-F238E27FC236}">
              <a16:creationId xmlns="" xmlns:a16="http://schemas.microsoft.com/office/drawing/2014/main" id="{19342C21-9C05-4D17-88C1-AD61EEA90FDC}"/>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56" name="TextBox 155">
          <a:extLst>
            <a:ext uri="{FF2B5EF4-FFF2-40B4-BE49-F238E27FC236}">
              <a16:creationId xmlns="" xmlns:a16="http://schemas.microsoft.com/office/drawing/2014/main" id="{FF0EF541-20D8-48B9-B60D-B9BCA722AAEA}"/>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57" name="TextBox 156">
          <a:extLst>
            <a:ext uri="{FF2B5EF4-FFF2-40B4-BE49-F238E27FC236}">
              <a16:creationId xmlns="" xmlns:a16="http://schemas.microsoft.com/office/drawing/2014/main" id="{8490A379-1FF7-4885-9FF9-8DFE38162A69}"/>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58" name="TextBox 157">
          <a:extLst>
            <a:ext uri="{FF2B5EF4-FFF2-40B4-BE49-F238E27FC236}">
              <a16:creationId xmlns="" xmlns:a16="http://schemas.microsoft.com/office/drawing/2014/main" id="{C4DA6432-7E78-4E00-B699-AF82FBF8CDA9}"/>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59" name="TextBox 158">
          <a:extLst>
            <a:ext uri="{FF2B5EF4-FFF2-40B4-BE49-F238E27FC236}">
              <a16:creationId xmlns="" xmlns:a16="http://schemas.microsoft.com/office/drawing/2014/main" id="{FB567FBC-F88D-4DD3-AE6A-08CC34D0E1A5}"/>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60" name="TextBox 159">
          <a:extLst>
            <a:ext uri="{FF2B5EF4-FFF2-40B4-BE49-F238E27FC236}">
              <a16:creationId xmlns="" xmlns:a16="http://schemas.microsoft.com/office/drawing/2014/main" id="{611D3E62-8D23-43F4-8B3F-4F38CD4AB3C6}"/>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61" name="TextBox 160">
          <a:extLst>
            <a:ext uri="{FF2B5EF4-FFF2-40B4-BE49-F238E27FC236}">
              <a16:creationId xmlns="" xmlns:a16="http://schemas.microsoft.com/office/drawing/2014/main" id="{EB5DECF8-C2CD-4AB7-BFB9-0463179CBA43}"/>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62" name="TextBox 161">
          <a:extLst>
            <a:ext uri="{FF2B5EF4-FFF2-40B4-BE49-F238E27FC236}">
              <a16:creationId xmlns="" xmlns:a16="http://schemas.microsoft.com/office/drawing/2014/main" id="{24CC8CFA-39F0-4D3D-9B34-BBEB1B4CEF68}"/>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63" name="TextBox 162">
          <a:extLst>
            <a:ext uri="{FF2B5EF4-FFF2-40B4-BE49-F238E27FC236}">
              <a16:creationId xmlns="" xmlns:a16="http://schemas.microsoft.com/office/drawing/2014/main" id="{7EEECED5-C472-4182-AFCE-8E64A294845E}"/>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64" name="TextBox 163">
          <a:extLst>
            <a:ext uri="{FF2B5EF4-FFF2-40B4-BE49-F238E27FC236}">
              <a16:creationId xmlns="" xmlns:a16="http://schemas.microsoft.com/office/drawing/2014/main" id="{774A4403-C4BD-4FC2-A9E0-E6E75CE19290}"/>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65" name="TextBox 164">
          <a:extLst>
            <a:ext uri="{FF2B5EF4-FFF2-40B4-BE49-F238E27FC236}">
              <a16:creationId xmlns="" xmlns:a16="http://schemas.microsoft.com/office/drawing/2014/main" id="{EC820E80-E4FF-4B44-BFEA-DD8A71EB625B}"/>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66" name="TextBox 165">
          <a:extLst>
            <a:ext uri="{FF2B5EF4-FFF2-40B4-BE49-F238E27FC236}">
              <a16:creationId xmlns="" xmlns:a16="http://schemas.microsoft.com/office/drawing/2014/main" id="{9CDFE4B5-A4E5-4A46-85B2-191DC60FB155}"/>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67" name="TextBox 166">
          <a:extLst>
            <a:ext uri="{FF2B5EF4-FFF2-40B4-BE49-F238E27FC236}">
              <a16:creationId xmlns="" xmlns:a16="http://schemas.microsoft.com/office/drawing/2014/main" id="{B890E838-CF46-40B9-80B2-AB40CE4766D0}"/>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68" name="TextBox 167">
          <a:extLst>
            <a:ext uri="{FF2B5EF4-FFF2-40B4-BE49-F238E27FC236}">
              <a16:creationId xmlns="" xmlns:a16="http://schemas.microsoft.com/office/drawing/2014/main" id="{7C084B56-A691-46BF-81CB-21877827364B}"/>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69" name="TextBox 168">
          <a:extLst>
            <a:ext uri="{FF2B5EF4-FFF2-40B4-BE49-F238E27FC236}">
              <a16:creationId xmlns="" xmlns:a16="http://schemas.microsoft.com/office/drawing/2014/main" id="{9BD6DF49-545E-4149-811E-3A3012F9B3D0}"/>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70" name="TextBox 169">
          <a:extLst>
            <a:ext uri="{FF2B5EF4-FFF2-40B4-BE49-F238E27FC236}">
              <a16:creationId xmlns="" xmlns:a16="http://schemas.microsoft.com/office/drawing/2014/main" id="{5C220574-2304-41B4-B992-7EC72ECA5160}"/>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71" name="TextBox 170">
          <a:extLst>
            <a:ext uri="{FF2B5EF4-FFF2-40B4-BE49-F238E27FC236}">
              <a16:creationId xmlns="" xmlns:a16="http://schemas.microsoft.com/office/drawing/2014/main" id="{A7DC5804-0221-46A2-84CF-E85338B6EF1C}"/>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72" name="TextBox 171">
          <a:extLst>
            <a:ext uri="{FF2B5EF4-FFF2-40B4-BE49-F238E27FC236}">
              <a16:creationId xmlns="" xmlns:a16="http://schemas.microsoft.com/office/drawing/2014/main" id="{72B06135-FC84-4123-ABF2-BC510C214980}"/>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73" name="TextBox 172">
          <a:extLst>
            <a:ext uri="{FF2B5EF4-FFF2-40B4-BE49-F238E27FC236}">
              <a16:creationId xmlns="" xmlns:a16="http://schemas.microsoft.com/office/drawing/2014/main" id="{F38A450D-7BBE-4C54-A834-E1F444C9D37C}"/>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74" name="TextBox 173">
          <a:extLst>
            <a:ext uri="{FF2B5EF4-FFF2-40B4-BE49-F238E27FC236}">
              <a16:creationId xmlns="" xmlns:a16="http://schemas.microsoft.com/office/drawing/2014/main" id="{502AC29C-2F81-40FB-9043-8FC2EA1DB66D}"/>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75" name="TextBox 174">
          <a:extLst>
            <a:ext uri="{FF2B5EF4-FFF2-40B4-BE49-F238E27FC236}">
              <a16:creationId xmlns="" xmlns:a16="http://schemas.microsoft.com/office/drawing/2014/main" id="{DAC90B66-DE52-4100-A47E-5242CD68D74B}"/>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76" name="TextBox 175">
          <a:extLst>
            <a:ext uri="{FF2B5EF4-FFF2-40B4-BE49-F238E27FC236}">
              <a16:creationId xmlns="" xmlns:a16="http://schemas.microsoft.com/office/drawing/2014/main" id="{3015E5A4-43B7-4827-9494-29249C264CE6}"/>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77" name="TextBox 176">
          <a:extLst>
            <a:ext uri="{FF2B5EF4-FFF2-40B4-BE49-F238E27FC236}">
              <a16:creationId xmlns="" xmlns:a16="http://schemas.microsoft.com/office/drawing/2014/main" id="{BB38C7A0-0455-4D96-A399-4E2D353653A9}"/>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78" name="TextBox 177">
          <a:extLst>
            <a:ext uri="{FF2B5EF4-FFF2-40B4-BE49-F238E27FC236}">
              <a16:creationId xmlns="" xmlns:a16="http://schemas.microsoft.com/office/drawing/2014/main" id="{F3F6D2D7-BBF5-491B-9899-01651AE8ED5B}"/>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79" name="TextBox 178">
          <a:extLst>
            <a:ext uri="{FF2B5EF4-FFF2-40B4-BE49-F238E27FC236}">
              <a16:creationId xmlns="" xmlns:a16="http://schemas.microsoft.com/office/drawing/2014/main" id="{08FB7C4D-97AC-49A1-9D99-397532BE7676}"/>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80" name="TextBox 179">
          <a:extLst>
            <a:ext uri="{FF2B5EF4-FFF2-40B4-BE49-F238E27FC236}">
              <a16:creationId xmlns="" xmlns:a16="http://schemas.microsoft.com/office/drawing/2014/main" id="{E9C0367D-798E-4989-AB50-D4072132E909}"/>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81" name="TextBox 180">
          <a:extLst>
            <a:ext uri="{FF2B5EF4-FFF2-40B4-BE49-F238E27FC236}">
              <a16:creationId xmlns="" xmlns:a16="http://schemas.microsoft.com/office/drawing/2014/main" id="{246D0E13-CE3D-4D96-A8AE-F591AC1DF4BB}"/>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82" name="TextBox 181">
          <a:extLst>
            <a:ext uri="{FF2B5EF4-FFF2-40B4-BE49-F238E27FC236}">
              <a16:creationId xmlns="" xmlns:a16="http://schemas.microsoft.com/office/drawing/2014/main" id="{93E2F930-E2B8-4617-994D-0963CD20553E}"/>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83" name="TextBox 182">
          <a:extLst>
            <a:ext uri="{FF2B5EF4-FFF2-40B4-BE49-F238E27FC236}">
              <a16:creationId xmlns="" xmlns:a16="http://schemas.microsoft.com/office/drawing/2014/main" id="{BB21E881-93A1-4EA9-AB90-CF60CAF053B8}"/>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84" name="TextBox 183">
          <a:extLst>
            <a:ext uri="{FF2B5EF4-FFF2-40B4-BE49-F238E27FC236}">
              <a16:creationId xmlns="" xmlns:a16="http://schemas.microsoft.com/office/drawing/2014/main" id="{A4DD1AA7-9ABE-4A10-BA03-25A160037908}"/>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85" name="TextBox 184">
          <a:extLst>
            <a:ext uri="{FF2B5EF4-FFF2-40B4-BE49-F238E27FC236}">
              <a16:creationId xmlns="" xmlns:a16="http://schemas.microsoft.com/office/drawing/2014/main" id="{F95158E6-97CC-4675-AEDE-A97420071239}"/>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86" name="TextBox 185">
          <a:extLst>
            <a:ext uri="{FF2B5EF4-FFF2-40B4-BE49-F238E27FC236}">
              <a16:creationId xmlns="" xmlns:a16="http://schemas.microsoft.com/office/drawing/2014/main" id="{61A4E995-2C8F-4F79-8851-EB2B31945E07}"/>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87" name="TextBox 186">
          <a:extLst>
            <a:ext uri="{FF2B5EF4-FFF2-40B4-BE49-F238E27FC236}">
              <a16:creationId xmlns="" xmlns:a16="http://schemas.microsoft.com/office/drawing/2014/main" id="{79C2375B-2F60-431C-AA3C-7437054185FF}"/>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88" name="TextBox 187">
          <a:extLst>
            <a:ext uri="{FF2B5EF4-FFF2-40B4-BE49-F238E27FC236}">
              <a16:creationId xmlns="" xmlns:a16="http://schemas.microsoft.com/office/drawing/2014/main" id="{960DDB89-77F3-4AC5-BC25-3D3D6450B7D2}"/>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89" name="TextBox 188">
          <a:extLst>
            <a:ext uri="{FF2B5EF4-FFF2-40B4-BE49-F238E27FC236}">
              <a16:creationId xmlns="" xmlns:a16="http://schemas.microsoft.com/office/drawing/2014/main" id="{381B16F7-3D33-46A3-9E86-9A608D08C73C}"/>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90" name="TextBox 189">
          <a:extLst>
            <a:ext uri="{FF2B5EF4-FFF2-40B4-BE49-F238E27FC236}">
              <a16:creationId xmlns="" xmlns:a16="http://schemas.microsoft.com/office/drawing/2014/main" id="{C58E0B99-CF18-405A-8755-F9AA17154022}"/>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91" name="TextBox 190">
          <a:extLst>
            <a:ext uri="{FF2B5EF4-FFF2-40B4-BE49-F238E27FC236}">
              <a16:creationId xmlns="" xmlns:a16="http://schemas.microsoft.com/office/drawing/2014/main" id="{6C2F581C-E7CF-49C5-B746-C7FA443D7835}"/>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92" name="TextBox 191">
          <a:extLst>
            <a:ext uri="{FF2B5EF4-FFF2-40B4-BE49-F238E27FC236}">
              <a16:creationId xmlns="" xmlns:a16="http://schemas.microsoft.com/office/drawing/2014/main" id="{0276CD15-9F7C-42DC-B2F1-381060B635B0}"/>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93" name="TextBox 192">
          <a:extLst>
            <a:ext uri="{FF2B5EF4-FFF2-40B4-BE49-F238E27FC236}">
              <a16:creationId xmlns="" xmlns:a16="http://schemas.microsoft.com/office/drawing/2014/main" id="{5B108096-29F1-4A1F-B2BF-29970EF0D284}"/>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94" name="TextBox 193">
          <a:extLst>
            <a:ext uri="{FF2B5EF4-FFF2-40B4-BE49-F238E27FC236}">
              <a16:creationId xmlns="" xmlns:a16="http://schemas.microsoft.com/office/drawing/2014/main" id="{FE3154FD-4577-42E4-A7F4-E29BF4503EE8}"/>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95" name="TextBox 194">
          <a:extLst>
            <a:ext uri="{FF2B5EF4-FFF2-40B4-BE49-F238E27FC236}">
              <a16:creationId xmlns="" xmlns:a16="http://schemas.microsoft.com/office/drawing/2014/main" id="{C4147662-6EA7-4483-9131-65A000933CBA}"/>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96" name="TextBox 195">
          <a:extLst>
            <a:ext uri="{FF2B5EF4-FFF2-40B4-BE49-F238E27FC236}">
              <a16:creationId xmlns="" xmlns:a16="http://schemas.microsoft.com/office/drawing/2014/main" id="{490CC97B-B79A-4E09-B60B-66BCE7B8A1F8}"/>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97" name="TextBox 196">
          <a:extLst>
            <a:ext uri="{FF2B5EF4-FFF2-40B4-BE49-F238E27FC236}">
              <a16:creationId xmlns="" xmlns:a16="http://schemas.microsoft.com/office/drawing/2014/main" id="{C643E87D-3C7E-41E8-967B-B5D0F2C768EB}"/>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98" name="TextBox 197">
          <a:extLst>
            <a:ext uri="{FF2B5EF4-FFF2-40B4-BE49-F238E27FC236}">
              <a16:creationId xmlns="" xmlns:a16="http://schemas.microsoft.com/office/drawing/2014/main" id="{978F7911-AA10-41CA-AB48-AE477C869E48}"/>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199" name="TextBox 198">
          <a:extLst>
            <a:ext uri="{FF2B5EF4-FFF2-40B4-BE49-F238E27FC236}">
              <a16:creationId xmlns="" xmlns:a16="http://schemas.microsoft.com/office/drawing/2014/main" id="{32431060-BA5D-427B-8A30-87FED83A0E43}"/>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200" name="TextBox 199">
          <a:extLst>
            <a:ext uri="{FF2B5EF4-FFF2-40B4-BE49-F238E27FC236}">
              <a16:creationId xmlns="" xmlns:a16="http://schemas.microsoft.com/office/drawing/2014/main" id="{036C9E1E-8447-4A63-B5B1-E4DA95CCC07F}"/>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201" name="TextBox 200">
          <a:extLst>
            <a:ext uri="{FF2B5EF4-FFF2-40B4-BE49-F238E27FC236}">
              <a16:creationId xmlns="" xmlns:a16="http://schemas.microsoft.com/office/drawing/2014/main" id="{DCC5CBC0-0817-4074-90B6-6B729821F6F4}"/>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202" name="TextBox 201">
          <a:extLst>
            <a:ext uri="{FF2B5EF4-FFF2-40B4-BE49-F238E27FC236}">
              <a16:creationId xmlns="" xmlns:a16="http://schemas.microsoft.com/office/drawing/2014/main" id="{1E62060C-4B4F-40DA-BC02-66BA84AB4010}"/>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203" name="TextBox 202">
          <a:extLst>
            <a:ext uri="{FF2B5EF4-FFF2-40B4-BE49-F238E27FC236}">
              <a16:creationId xmlns="" xmlns:a16="http://schemas.microsoft.com/office/drawing/2014/main" id="{B11E0661-641F-4102-81AF-B25D481E987F}"/>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204" name="TextBox 203">
          <a:extLst>
            <a:ext uri="{FF2B5EF4-FFF2-40B4-BE49-F238E27FC236}">
              <a16:creationId xmlns="" xmlns:a16="http://schemas.microsoft.com/office/drawing/2014/main" id="{513D48AF-1369-4BA0-8E29-0ABA251509A5}"/>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205" name="TextBox 204">
          <a:extLst>
            <a:ext uri="{FF2B5EF4-FFF2-40B4-BE49-F238E27FC236}">
              <a16:creationId xmlns="" xmlns:a16="http://schemas.microsoft.com/office/drawing/2014/main" id="{8BA06872-428D-45FC-8A88-CC93B0B9EA36}"/>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206" name="TextBox 205">
          <a:extLst>
            <a:ext uri="{FF2B5EF4-FFF2-40B4-BE49-F238E27FC236}">
              <a16:creationId xmlns="" xmlns:a16="http://schemas.microsoft.com/office/drawing/2014/main" id="{88639C78-4D94-4C6A-B779-36CEEE59CD2A}"/>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207" name="TextBox 206">
          <a:extLst>
            <a:ext uri="{FF2B5EF4-FFF2-40B4-BE49-F238E27FC236}">
              <a16:creationId xmlns="" xmlns:a16="http://schemas.microsoft.com/office/drawing/2014/main" id="{377CBD23-D5FF-48ED-95B3-883CDBA06DBC}"/>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208" name="TextBox 207">
          <a:extLst>
            <a:ext uri="{FF2B5EF4-FFF2-40B4-BE49-F238E27FC236}">
              <a16:creationId xmlns="" xmlns:a16="http://schemas.microsoft.com/office/drawing/2014/main" id="{D3E48C91-8400-48B4-8DC2-C7BE1B83DBBA}"/>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2</xdr:row>
      <xdr:rowOff>0</xdr:rowOff>
    </xdr:from>
    <xdr:ext cx="194454" cy="255111"/>
    <xdr:sp macro="" textlink="">
      <xdr:nvSpPr>
        <xdr:cNvPr id="209" name="TextBox 208">
          <a:extLst>
            <a:ext uri="{FF2B5EF4-FFF2-40B4-BE49-F238E27FC236}">
              <a16:creationId xmlns="" xmlns:a16="http://schemas.microsoft.com/office/drawing/2014/main" id="{86D8A73B-DF74-48F4-8A93-5C81FD4BA634}"/>
            </a:ext>
          </a:extLst>
        </xdr:cNvPr>
        <xdr:cNvSpPr txBox="1"/>
      </xdr:nvSpPr>
      <xdr:spPr>
        <a:xfrm>
          <a:off x="5124450"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38100</xdr:colOff>
      <xdr:row>2</xdr:row>
      <xdr:rowOff>0</xdr:rowOff>
    </xdr:from>
    <xdr:ext cx="194454" cy="255111"/>
    <xdr:sp macro="" textlink="">
      <xdr:nvSpPr>
        <xdr:cNvPr id="210" name="TextBox 209">
          <a:extLst>
            <a:ext uri="{FF2B5EF4-FFF2-40B4-BE49-F238E27FC236}">
              <a16:creationId xmlns="" xmlns:a16="http://schemas.microsoft.com/office/drawing/2014/main" id="{8EB6DC17-7D5F-4F6F-9D1E-2B9129CD05E5}"/>
            </a:ext>
          </a:extLst>
        </xdr:cNvPr>
        <xdr:cNvSpPr txBox="1"/>
      </xdr:nvSpPr>
      <xdr:spPr>
        <a:xfrm>
          <a:off x="4562475" y="885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7</xdr:col>
      <xdr:colOff>38100</xdr:colOff>
      <xdr:row>3</xdr:row>
      <xdr:rowOff>0</xdr:rowOff>
    </xdr:from>
    <xdr:ext cx="194454" cy="255111"/>
    <xdr:sp macro="" textlink="">
      <xdr:nvSpPr>
        <xdr:cNvPr id="2" name="TextBox 1">
          <a:extLst>
            <a:ext uri="{FF2B5EF4-FFF2-40B4-BE49-F238E27FC236}">
              <a16:creationId xmlns="" xmlns:a16="http://schemas.microsoft.com/office/drawing/2014/main" id="{3A6E1DFF-6C22-4C67-8942-6603A0EDB253}"/>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3" name="TextBox 2">
          <a:extLst>
            <a:ext uri="{FF2B5EF4-FFF2-40B4-BE49-F238E27FC236}">
              <a16:creationId xmlns="" xmlns:a16="http://schemas.microsoft.com/office/drawing/2014/main" id="{0FFA0CA1-47D3-4536-A9F7-17C22F884C4A}"/>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4" name="TextBox 3">
          <a:extLst>
            <a:ext uri="{FF2B5EF4-FFF2-40B4-BE49-F238E27FC236}">
              <a16:creationId xmlns="" xmlns:a16="http://schemas.microsoft.com/office/drawing/2014/main" id="{AB6E85A7-4CB4-4712-8850-B944E1814F77}"/>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5" name="TextBox 4">
          <a:extLst>
            <a:ext uri="{FF2B5EF4-FFF2-40B4-BE49-F238E27FC236}">
              <a16:creationId xmlns="" xmlns:a16="http://schemas.microsoft.com/office/drawing/2014/main" id="{56411386-5AA4-4720-92E6-44A27EF5D7D0}"/>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6" name="TextBox 5">
          <a:extLst>
            <a:ext uri="{FF2B5EF4-FFF2-40B4-BE49-F238E27FC236}">
              <a16:creationId xmlns="" xmlns:a16="http://schemas.microsoft.com/office/drawing/2014/main" id="{15F46616-0953-489B-8868-3A25AB3968DD}"/>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7" name="TextBox 6">
          <a:extLst>
            <a:ext uri="{FF2B5EF4-FFF2-40B4-BE49-F238E27FC236}">
              <a16:creationId xmlns="" xmlns:a16="http://schemas.microsoft.com/office/drawing/2014/main" id="{CA6F28C0-5D54-4D74-83AB-AAD4B04D1F52}"/>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8" name="TextBox 7">
          <a:extLst>
            <a:ext uri="{FF2B5EF4-FFF2-40B4-BE49-F238E27FC236}">
              <a16:creationId xmlns="" xmlns:a16="http://schemas.microsoft.com/office/drawing/2014/main" id="{B272AB63-99AE-4EE9-88CE-988000ACD14D}"/>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9" name="TextBox 8">
          <a:extLst>
            <a:ext uri="{FF2B5EF4-FFF2-40B4-BE49-F238E27FC236}">
              <a16:creationId xmlns="" xmlns:a16="http://schemas.microsoft.com/office/drawing/2014/main" id="{368E63DA-775C-4066-AD44-2935165694A9}"/>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0" name="TextBox 9">
          <a:extLst>
            <a:ext uri="{FF2B5EF4-FFF2-40B4-BE49-F238E27FC236}">
              <a16:creationId xmlns="" xmlns:a16="http://schemas.microsoft.com/office/drawing/2014/main" id="{B90273C2-100D-40D5-97E7-E1652C03FABE}"/>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1" name="TextBox 10">
          <a:extLst>
            <a:ext uri="{FF2B5EF4-FFF2-40B4-BE49-F238E27FC236}">
              <a16:creationId xmlns="" xmlns:a16="http://schemas.microsoft.com/office/drawing/2014/main" id="{11254557-E0F3-431E-9048-AFF68FC05278}"/>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2" name="TextBox 11">
          <a:extLst>
            <a:ext uri="{FF2B5EF4-FFF2-40B4-BE49-F238E27FC236}">
              <a16:creationId xmlns="" xmlns:a16="http://schemas.microsoft.com/office/drawing/2014/main" id="{B48DF1EC-D482-4B08-99EA-17F149143AB1}"/>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3" name="TextBox 12">
          <a:extLst>
            <a:ext uri="{FF2B5EF4-FFF2-40B4-BE49-F238E27FC236}">
              <a16:creationId xmlns="" xmlns:a16="http://schemas.microsoft.com/office/drawing/2014/main" id="{4FDE3EED-6D30-4EBC-ADA5-B7CCA9B8223B}"/>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4" name="TextBox 13">
          <a:extLst>
            <a:ext uri="{FF2B5EF4-FFF2-40B4-BE49-F238E27FC236}">
              <a16:creationId xmlns="" xmlns:a16="http://schemas.microsoft.com/office/drawing/2014/main" id="{44FCC511-941D-472E-A006-C25FFFAC6D48}"/>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5" name="TextBox 14">
          <a:extLst>
            <a:ext uri="{FF2B5EF4-FFF2-40B4-BE49-F238E27FC236}">
              <a16:creationId xmlns="" xmlns:a16="http://schemas.microsoft.com/office/drawing/2014/main" id="{F8BE2B18-764D-4842-9B2B-2E56F5EB8C36}"/>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6" name="TextBox 15">
          <a:extLst>
            <a:ext uri="{FF2B5EF4-FFF2-40B4-BE49-F238E27FC236}">
              <a16:creationId xmlns="" xmlns:a16="http://schemas.microsoft.com/office/drawing/2014/main" id="{1E4FF370-CDBC-4B18-B75D-87ECA0E37BFA}"/>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7" name="TextBox 16">
          <a:extLst>
            <a:ext uri="{FF2B5EF4-FFF2-40B4-BE49-F238E27FC236}">
              <a16:creationId xmlns="" xmlns:a16="http://schemas.microsoft.com/office/drawing/2014/main" id="{61F9B0A4-1496-44FD-8A88-FACC00B77807}"/>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8" name="TextBox 17">
          <a:extLst>
            <a:ext uri="{FF2B5EF4-FFF2-40B4-BE49-F238E27FC236}">
              <a16:creationId xmlns="" xmlns:a16="http://schemas.microsoft.com/office/drawing/2014/main" id="{3241228F-416E-4A8F-88AC-BBBA52FF73AE}"/>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9" name="TextBox 18">
          <a:extLst>
            <a:ext uri="{FF2B5EF4-FFF2-40B4-BE49-F238E27FC236}">
              <a16:creationId xmlns="" xmlns:a16="http://schemas.microsoft.com/office/drawing/2014/main" id="{FE046D9C-65DC-430A-A2AE-90422C9270D0}"/>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20" name="TextBox 19">
          <a:extLst>
            <a:ext uri="{FF2B5EF4-FFF2-40B4-BE49-F238E27FC236}">
              <a16:creationId xmlns="" xmlns:a16="http://schemas.microsoft.com/office/drawing/2014/main" id="{7A138AD3-9F8D-4B45-B57A-4B8127B6C423}"/>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21" name="TextBox 20">
          <a:extLst>
            <a:ext uri="{FF2B5EF4-FFF2-40B4-BE49-F238E27FC236}">
              <a16:creationId xmlns="" xmlns:a16="http://schemas.microsoft.com/office/drawing/2014/main" id="{9E104AAF-5BDB-454D-AD1A-D604923CA2BA}"/>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22" name="TextBox 21">
          <a:extLst>
            <a:ext uri="{FF2B5EF4-FFF2-40B4-BE49-F238E27FC236}">
              <a16:creationId xmlns="" xmlns:a16="http://schemas.microsoft.com/office/drawing/2014/main" id="{8CE3BF22-40ED-4D53-8B4E-0B7821D619B5}"/>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23" name="TextBox 22">
          <a:extLst>
            <a:ext uri="{FF2B5EF4-FFF2-40B4-BE49-F238E27FC236}">
              <a16:creationId xmlns="" xmlns:a16="http://schemas.microsoft.com/office/drawing/2014/main" id="{84A8D900-94CE-4B4A-AADA-BC3A0862AC32}"/>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24" name="TextBox 23">
          <a:extLst>
            <a:ext uri="{FF2B5EF4-FFF2-40B4-BE49-F238E27FC236}">
              <a16:creationId xmlns="" xmlns:a16="http://schemas.microsoft.com/office/drawing/2014/main" id="{5EE2806D-B4E3-4315-9B91-D3188AC9272F}"/>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25" name="TextBox 24">
          <a:extLst>
            <a:ext uri="{FF2B5EF4-FFF2-40B4-BE49-F238E27FC236}">
              <a16:creationId xmlns="" xmlns:a16="http://schemas.microsoft.com/office/drawing/2014/main" id="{D33CBA7A-7E0E-44A6-94B1-1ED0F103DA0E}"/>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26" name="TextBox 25">
          <a:extLst>
            <a:ext uri="{FF2B5EF4-FFF2-40B4-BE49-F238E27FC236}">
              <a16:creationId xmlns="" xmlns:a16="http://schemas.microsoft.com/office/drawing/2014/main" id="{41663C5D-03C4-4B1B-B673-E0C9A0CDEC4D}"/>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27" name="TextBox 26">
          <a:extLst>
            <a:ext uri="{FF2B5EF4-FFF2-40B4-BE49-F238E27FC236}">
              <a16:creationId xmlns="" xmlns:a16="http://schemas.microsoft.com/office/drawing/2014/main" id="{6D932878-D296-4FE9-BFEE-A4CD220D423A}"/>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28" name="TextBox 27">
          <a:extLst>
            <a:ext uri="{FF2B5EF4-FFF2-40B4-BE49-F238E27FC236}">
              <a16:creationId xmlns="" xmlns:a16="http://schemas.microsoft.com/office/drawing/2014/main" id="{1F302C08-CFAA-4263-8F17-96C1649CDDEF}"/>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29" name="TextBox 28">
          <a:extLst>
            <a:ext uri="{FF2B5EF4-FFF2-40B4-BE49-F238E27FC236}">
              <a16:creationId xmlns="" xmlns:a16="http://schemas.microsoft.com/office/drawing/2014/main" id="{50A2FDC4-D1BD-4AE0-9C62-AF39C0538B5A}"/>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30" name="TextBox 29">
          <a:extLst>
            <a:ext uri="{FF2B5EF4-FFF2-40B4-BE49-F238E27FC236}">
              <a16:creationId xmlns="" xmlns:a16="http://schemas.microsoft.com/office/drawing/2014/main" id="{C6278540-E885-4296-8782-A6BD131FBD44}"/>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31" name="TextBox 30">
          <a:extLst>
            <a:ext uri="{FF2B5EF4-FFF2-40B4-BE49-F238E27FC236}">
              <a16:creationId xmlns="" xmlns:a16="http://schemas.microsoft.com/office/drawing/2014/main" id="{84AF36B4-EB8B-401E-9AA2-2C8334EBEA65}"/>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32" name="TextBox 31">
          <a:extLst>
            <a:ext uri="{FF2B5EF4-FFF2-40B4-BE49-F238E27FC236}">
              <a16:creationId xmlns="" xmlns:a16="http://schemas.microsoft.com/office/drawing/2014/main" id="{14FF142D-C6AF-4549-A6AD-7ECCFE07BEA0}"/>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33" name="TextBox 32">
          <a:extLst>
            <a:ext uri="{FF2B5EF4-FFF2-40B4-BE49-F238E27FC236}">
              <a16:creationId xmlns="" xmlns:a16="http://schemas.microsoft.com/office/drawing/2014/main" id="{8C139287-F557-4A96-9686-53320D4EF70E}"/>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34" name="TextBox 33">
          <a:extLst>
            <a:ext uri="{FF2B5EF4-FFF2-40B4-BE49-F238E27FC236}">
              <a16:creationId xmlns="" xmlns:a16="http://schemas.microsoft.com/office/drawing/2014/main" id="{0ADA0125-BFC5-4F33-A05B-FE5F1AE1F74F}"/>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35" name="TextBox 34">
          <a:extLst>
            <a:ext uri="{FF2B5EF4-FFF2-40B4-BE49-F238E27FC236}">
              <a16:creationId xmlns="" xmlns:a16="http://schemas.microsoft.com/office/drawing/2014/main" id="{780E1846-40F8-42D0-8460-73B45D827D30}"/>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36" name="TextBox 35">
          <a:extLst>
            <a:ext uri="{FF2B5EF4-FFF2-40B4-BE49-F238E27FC236}">
              <a16:creationId xmlns="" xmlns:a16="http://schemas.microsoft.com/office/drawing/2014/main" id="{4F6090DD-66F0-4AD5-BBBE-DF316F1A4BE7}"/>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37" name="TextBox 36">
          <a:extLst>
            <a:ext uri="{FF2B5EF4-FFF2-40B4-BE49-F238E27FC236}">
              <a16:creationId xmlns="" xmlns:a16="http://schemas.microsoft.com/office/drawing/2014/main" id="{FC65827F-4269-4D0C-A426-9449EF00A0D2}"/>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38" name="TextBox 37">
          <a:extLst>
            <a:ext uri="{FF2B5EF4-FFF2-40B4-BE49-F238E27FC236}">
              <a16:creationId xmlns="" xmlns:a16="http://schemas.microsoft.com/office/drawing/2014/main" id="{1A6D4AB2-4CDA-4930-9FA5-1EB917339E5A}"/>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39" name="TextBox 38">
          <a:extLst>
            <a:ext uri="{FF2B5EF4-FFF2-40B4-BE49-F238E27FC236}">
              <a16:creationId xmlns="" xmlns:a16="http://schemas.microsoft.com/office/drawing/2014/main" id="{6CA1C4F4-826B-4AE7-9ACC-9CA46E57EB51}"/>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40" name="TextBox 39">
          <a:extLst>
            <a:ext uri="{FF2B5EF4-FFF2-40B4-BE49-F238E27FC236}">
              <a16:creationId xmlns="" xmlns:a16="http://schemas.microsoft.com/office/drawing/2014/main" id="{6348049D-B160-4187-941F-E7E9A800288D}"/>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41" name="TextBox 40">
          <a:extLst>
            <a:ext uri="{FF2B5EF4-FFF2-40B4-BE49-F238E27FC236}">
              <a16:creationId xmlns="" xmlns:a16="http://schemas.microsoft.com/office/drawing/2014/main" id="{9E97EB05-F6B6-4C2D-B18B-6FE844DBCC0F}"/>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42" name="TextBox 41">
          <a:extLst>
            <a:ext uri="{FF2B5EF4-FFF2-40B4-BE49-F238E27FC236}">
              <a16:creationId xmlns="" xmlns:a16="http://schemas.microsoft.com/office/drawing/2014/main" id="{4923F0A5-883C-45E4-991F-F56C94E19A84}"/>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43" name="TextBox 42">
          <a:extLst>
            <a:ext uri="{FF2B5EF4-FFF2-40B4-BE49-F238E27FC236}">
              <a16:creationId xmlns="" xmlns:a16="http://schemas.microsoft.com/office/drawing/2014/main" id="{B09B6D4F-5DC3-4FA4-A187-9E43EB11472F}"/>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44" name="TextBox 43">
          <a:extLst>
            <a:ext uri="{FF2B5EF4-FFF2-40B4-BE49-F238E27FC236}">
              <a16:creationId xmlns="" xmlns:a16="http://schemas.microsoft.com/office/drawing/2014/main" id="{BF5754E8-43F5-43FA-81B0-F9BA40AD62A5}"/>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45" name="TextBox 44">
          <a:extLst>
            <a:ext uri="{FF2B5EF4-FFF2-40B4-BE49-F238E27FC236}">
              <a16:creationId xmlns="" xmlns:a16="http://schemas.microsoft.com/office/drawing/2014/main" id="{535345C3-BD93-4C8B-ADD2-68297DFBD2CA}"/>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46" name="TextBox 45">
          <a:extLst>
            <a:ext uri="{FF2B5EF4-FFF2-40B4-BE49-F238E27FC236}">
              <a16:creationId xmlns="" xmlns:a16="http://schemas.microsoft.com/office/drawing/2014/main" id="{2CC233EE-D864-4FDE-AD95-C59F1573F5B1}"/>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47" name="TextBox 46">
          <a:extLst>
            <a:ext uri="{FF2B5EF4-FFF2-40B4-BE49-F238E27FC236}">
              <a16:creationId xmlns="" xmlns:a16="http://schemas.microsoft.com/office/drawing/2014/main" id="{5961F9FD-6591-45E9-BFDA-6C053F9E06A3}"/>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48" name="TextBox 47">
          <a:extLst>
            <a:ext uri="{FF2B5EF4-FFF2-40B4-BE49-F238E27FC236}">
              <a16:creationId xmlns="" xmlns:a16="http://schemas.microsoft.com/office/drawing/2014/main" id="{EFC2F54A-9336-4C16-93F3-1FB685A23587}"/>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49" name="TextBox 48">
          <a:extLst>
            <a:ext uri="{FF2B5EF4-FFF2-40B4-BE49-F238E27FC236}">
              <a16:creationId xmlns="" xmlns:a16="http://schemas.microsoft.com/office/drawing/2014/main" id="{717C651F-377F-47D2-9B2F-C1E35641FDB2}"/>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50" name="TextBox 49">
          <a:extLst>
            <a:ext uri="{FF2B5EF4-FFF2-40B4-BE49-F238E27FC236}">
              <a16:creationId xmlns="" xmlns:a16="http://schemas.microsoft.com/office/drawing/2014/main" id="{3E36175C-AEE4-476C-BE6B-EE6F0B6B7A23}"/>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51" name="TextBox 50">
          <a:extLst>
            <a:ext uri="{FF2B5EF4-FFF2-40B4-BE49-F238E27FC236}">
              <a16:creationId xmlns="" xmlns:a16="http://schemas.microsoft.com/office/drawing/2014/main" id="{013A2D26-1B11-4D4D-A8A3-2C14B7B0AC3A}"/>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52" name="TextBox 51">
          <a:extLst>
            <a:ext uri="{FF2B5EF4-FFF2-40B4-BE49-F238E27FC236}">
              <a16:creationId xmlns="" xmlns:a16="http://schemas.microsoft.com/office/drawing/2014/main" id="{F661801B-966B-48F1-BB4C-AF123A2A2FA7}"/>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53" name="TextBox 52">
          <a:extLst>
            <a:ext uri="{FF2B5EF4-FFF2-40B4-BE49-F238E27FC236}">
              <a16:creationId xmlns="" xmlns:a16="http://schemas.microsoft.com/office/drawing/2014/main" id="{8283696A-46B3-4558-A8D0-26F28344AA0B}"/>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54" name="TextBox 53">
          <a:extLst>
            <a:ext uri="{FF2B5EF4-FFF2-40B4-BE49-F238E27FC236}">
              <a16:creationId xmlns="" xmlns:a16="http://schemas.microsoft.com/office/drawing/2014/main" id="{0B34461A-0692-49DC-9AF9-BEACC88D0B6E}"/>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55" name="TextBox 54">
          <a:extLst>
            <a:ext uri="{FF2B5EF4-FFF2-40B4-BE49-F238E27FC236}">
              <a16:creationId xmlns="" xmlns:a16="http://schemas.microsoft.com/office/drawing/2014/main" id="{DF7B8D49-278C-455E-99C7-C81BDEFACB09}"/>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56" name="TextBox 55">
          <a:extLst>
            <a:ext uri="{FF2B5EF4-FFF2-40B4-BE49-F238E27FC236}">
              <a16:creationId xmlns="" xmlns:a16="http://schemas.microsoft.com/office/drawing/2014/main" id="{D1AD7B07-773F-4223-97B7-59A2CCD667F6}"/>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57" name="TextBox 56">
          <a:extLst>
            <a:ext uri="{FF2B5EF4-FFF2-40B4-BE49-F238E27FC236}">
              <a16:creationId xmlns="" xmlns:a16="http://schemas.microsoft.com/office/drawing/2014/main" id="{2DA82670-CD85-4474-9C74-E33B6842D700}"/>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58" name="TextBox 57">
          <a:extLst>
            <a:ext uri="{FF2B5EF4-FFF2-40B4-BE49-F238E27FC236}">
              <a16:creationId xmlns="" xmlns:a16="http://schemas.microsoft.com/office/drawing/2014/main" id="{0AC50A9D-FA55-4E28-841E-D6E0F8008B41}"/>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59" name="TextBox 58">
          <a:extLst>
            <a:ext uri="{FF2B5EF4-FFF2-40B4-BE49-F238E27FC236}">
              <a16:creationId xmlns="" xmlns:a16="http://schemas.microsoft.com/office/drawing/2014/main" id="{58086B9A-E748-4AFD-97A7-618EC7E2C082}"/>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60" name="TextBox 59">
          <a:extLst>
            <a:ext uri="{FF2B5EF4-FFF2-40B4-BE49-F238E27FC236}">
              <a16:creationId xmlns="" xmlns:a16="http://schemas.microsoft.com/office/drawing/2014/main" id="{159EEBF3-7603-46CA-917D-BC02201CA3B1}"/>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61" name="TextBox 60">
          <a:extLst>
            <a:ext uri="{FF2B5EF4-FFF2-40B4-BE49-F238E27FC236}">
              <a16:creationId xmlns="" xmlns:a16="http://schemas.microsoft.com/office/drawing/2014/main" id="{81177855-44D8-4750-AA7F-008C78A1DDCF}"/>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62" name="TextBox 61">
          <a:extLst>
            <a:ext uri="{FF2B5EF4-FFF2-40B4-BE49-F238E27FC236}">
              <a16:creationId xmlns="" xmlns:a16="http://schemas.microsoft.com/office/drawing/2014/main" id="{5608D6F1-A9AF-4E28-839D-93E3A9E92E72}"/>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63" name="TextBox 62">
          <a:extLst>
            <a:ext uri="{FF2B5EF4-FFF2-40B4-BE49-F238E27FC236}">
              <a16:creationId xmlns="" xmlns:a16="http://schemas.microsoft.com/office/drawing/2014/main" id="{5D166CFF-1059-4E98-96F7-1F56070FB698}"/>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64" name="TextBox 63">
          <a:extLst>
            <a:ext uri="{FF2B5EF4-FFF2-40B4-BE49-F238E27FC236}">
              <a16:creationId xmlns="" xmlns:a16="http://schemas.microsoft.com/office/drawing/2014/main" id="{32DCAEDD-1ED8-47A0-9D7E-96C02DFBFE3A}"/>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65" name="TextBox 64">
          <a:extLst>
            <a:ext uri="{FF2B5EF4-FFF2-40B4-BE49-F238E27FC236}">
              <a16:creationId xmlns="" xmlns:a16="http://schemas.microsoft.com/office/drawing/2014/main" id="{FA147C11-1ACB-417C-B9A7-73EFFA49418B}"/>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66" name="TextBox 65">
          <a:extLst>
            <a:ext uri="{FF2B5EF4-FFF2-40B4-BE49-F238E27FC236}">
              <a16:creationId xmlns="" xmlns:a16="http://schemas.microsoft.com/office/drawing/2014/main" id="{3835AA0C-FF76-4897-AAFC-7DB11990F79F}"/>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67" name="TextBox 66">
          <a:extLst>
            <a:ext uri="{FF2B5EF4-FFF2-40B4-BE49-F238E27FC236}">
              <a16:creationId xmlns="" xmlns:a16="http://schemas.microsoft.com/office/drawing/2014/main" id="{ADE19904-2C24-4B62-84DF-55B05AC665FB}"/>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68" name="TextBox 67">
          <a:extLst>
            <a:ext uri="{FF2B5EF4-FFF2-40B4-BE49-F238E27FC236}">
              <a16:creationId xmlns="" xmlns:a16="http://schemas.microsoft.com/office/drawing/2014/main" id="{26BD2551-5C65-47B8-ABCF-34683E3BDBA8}"/>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69" name="TextBox 68">
          <a:extLst>
            <a:ext uri="{FF2B5EF4-FFF2-40B4-BE49-F238E27FC236}">
              <a16:creationId xmlns="" xmlns:a16="http://schemas.microsoft.com/office/drawing/2014/main" id="{30D52246-FB7A-4CCA-A8EE-5EF899CCBE7A}"/>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70" name="TextBox 69">
          <a:extLst>
            <a:ext uri="{FF2B5EF4-FFF2-40B4-BE49-F238E27FC236}">
              <a16:creationId xmlns="" xmlns:a16="http://schemas.microsoft.com/office/drawing/2014/main" id="{19AE608E-78F8-49B6-AF34-0FB3EB0C101C}"/>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71" name="TextBox 70">
          <a:extLst>
            <a:ext uri="{FF2B5EF4-FFF2-40B4-BE49-F238E27FC236}">
              <a16:creationId xmlns="" xmlns:a16="http://schemas.microsoft.com/office/drawing/2014/main" id="{FA8C115F-5B33-4971-AF4C-50982BCC2B54}"/>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72" name="TextBox 71">
          <a:extLst>
            <a:ext uri="{FF2B5EF4-FFF2-40B4-BE49-F238E27FC236}">
              <a16:creationId xmlns="" xmlns:a16="http://schemas.microsoft.com/office/drawing/2014/main" id="{3A5040E1-693A-4544-8C5D-D6A43C7CCE3A}"/>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73" name="TextBox 72">
          <a:extLst>
            <a:ext uri="{FF2B5EF4-FFF2-40B4-BE49-F238E27FC236}">
              <a16:creationId xmlns="" xmlns:a16="http://schemas.microsoft.com/office/drawing/2014/main" id="{79CFC8B1-044F-4826-8AA5-5EA17F976DD8}"/>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74" name="TextBox 73">
          <a:extLst>
            <a:ext uri="{FF2B5EF4-FFF2-40B4-BE49-F238E27FC236}">
              <a16:creationId xmlns="" xmlns:a16="http://schemas.microsoft.com/office/drawing/2014/main" id="{72A8E0B1-7E50-4D80-8CE8-21B9E32AAD79}"/>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75" name="TextBox 74">
          <a:extLst>
            <a:ext uri="{FF2B5EF4-FFF2-40B4-BE49-F238E27FC236}">
              <a16:creationId xmlns="" xmlns:a16="http://schemas.microsoft.com/office/drawing/2014/main" id="{8F85EEE4-5F52-4FBB-BB83-042A82DE0E72}"/>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76" name="TextBox 75">
          <a:extLst>
            <a:ext uri="{FF2B5EF4-FFF2-40B4-BE49-F238E27FC236}">
              <a16:creationId xmlns="" xmlns:a16="http://schemas.microsoft.com/office/drawing/2014/main" id="{A3C553D8-AEBC-4254-B9DB-393C31F23D21}"/>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77" name="TextBox 76">
          <a:extLst>
            <a:ext uri="{FF2B5EF4-FFF2-40B4-BE49-F238E27FC236}">
              <a16:creationId xmlns="" xmlns:a16="http://schemas.microsoft.com/office/drawing/2014/main" id="{D7B56005-1990-401C-B145-7A2E6535140F}"/>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78" name="TextBox 77">
          <a:extLst>
            <a:ext uri="{FF2B5EF4-FFF2-40B4-BE49-F238E27FC236}">
              <a16:creationId xmlns="" xmlns:a16="http://schemas.microsoft.com/office/drawing/2014/main" id="{FFE0B17B-46F1-4158-A7E5-9743271D526F}"/>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79" name="TextBox 78">
          <a:extLst>
            <a:ext uri="{FF2B5EF4-FFF2-40B4-BE49-F238E27FC236}">
              <a16:creationId xmlns="" xmlns:a16="http://schemas.microsoft.com/office/drawing/2014/main" id="{6BCC37CF-657A-4CD5-8BAE-A07759290AB0}"/>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80" name="TextBox 79">
          <a:extLst>
            <a:ext uri="{FF2B5EF4-FFF2-40B4-BE49-F238E27FC236}">
              <a16:creationId xmlns="" xmlns:a16="http://schemas.microsoft.com/office/drawing/2014/main" id="{E50A17EB-FE1E-4840-A66F-3FD52C194B6D}"/>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81" name="TextBox 80">
          <a:extLst>
            <a:ext uri="{FF2B5EF4-FFF2-40B4-BE49-F238E27FC236}">
              <a16:creationId xmlns="" xmlns:a16="http://schemas.microsoft.com/office/drawing/2014/main" id="{23F05776-69C1-4925-A2FC-259AC7DB0F9B}"/>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82" name="TextBox 81">
          <a:extLst>
            <a:ext uri="{FF2B5EF4-FFF2-40B4-BE49-F238E27FC236}">
              <a16:creationId xmlns="" xmlns:a16="http://schemas.microsoft.com/office/drawing/2014/main" id="{6D1CBD3F-7323-47AC-82B9-FCE37B5A866C}"/>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83" name="TextBox 82">
          <a:extLst>
            <a:ext uri="{FF2B5EF4-FFF2-40B4-BE49-F238E27FC236}">
              <a16:creationId xmlns="" xmlns:a16="http://schemas.microsoft.com/office/drawing/2014/main" id="{037188D0-5979-4466-97FA-054DE93AB290}"/>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84" name="TextBox 83">
          <a:extLst>
            <a:ext uri="{FF2B5EF4-FFF2-40B4-BE49-F238E27FC236}">
              <a16:creationId xmlns="" xmlns:a16="http://schemas.microsoft.com/office/drawing/2014/main" id="{06125EB9-5403-4B7A-A76E-C1624CE5D419}"/>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85" name="TextBox 84">
          <a:extLst>
            <a:ext uri="{FF2B5EF4-FFF2-40B4-BE49-F238E27FC236}">
              <a16:creationId xmlns="" xmlns:a16="http://schemas.microsoft.com/office/drawing/2014/main" id="{169B1F88-4E48-4607-BB9D-D6911C8193CE}"/>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86" name="TextBox 85">
          <a:extLst>
            <a:ext uri="{FF2B5EF4-FFF2-40B4-BE49-F238E27FC236}">
              <a16:creationId xmlns="" xmlns:a16="http://schemas.microsoft.com/office/drawing/2014/main" id="{3592C12C-8E9D-4731-BDC9-7DF9311E87B0}"/>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87" name="TextBox 86">
          <a:extLst>
            <a:ext uri="{FF2B5EF4-FFF2-40B4-BE49-F238E27FC236}">
              <a16:creationId xmlns="" xmlns:a16="http://schemas.microsoft.com/office/drawing/2014/main" id="{6E67B886-A5AC-481F-AF2A-152FAAF7A808}"/>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88" name="TextBox 87">
          <a:extLst>
            <a:ext uri="{FF2B5EF4-FFF2-40B4-BE49-F238E27FC236}">
              <a16:creationId xmlns="" xmlns:a16="http://schemas.microsoft.com/office/drawing/2014/main" id="{587FA143-3D9B-4169-A804-788E6C635140}"/>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89" name="TextBox 88">
          <a:extLst>
            <a:ext uri="{FF2B5EF4-FFF2-40B4-BE49-F238E27FC236}">
              <a16:creationId xmlns="" xmlns:a16="http://schemas.microsoft.com/office/drawing/2014/main" id="{A985F58A-43E2-4199-A2D7-926F5BE4870C}"/>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90" name="TextBox 89">
          <a:extLst>
            <a:ext uri="{FF2B5EF4-FFF2-40B4-BE49-F238E27FC236}">
              <a16:creationId xmlns="" xmlns:a16="http://schemas.microsoft.com/office/drawing/2014/main" id="{587208A8-22D6-449A-A17F-927B2CA46F6B}"/>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91" name="TextBox 90">
          <a:extLst>
            <a:ext uri="{FF2B5EF4-FFF2-40B4-BE49-F238E27FC236}">
              <a16:creationId xmlns="" xmlns:a16="http://schemas.microsoft.com/office/drawing/2014/main" id="{93642D43-D5F6-4280-B76D-6D8608069782}"/>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92" name="TextBox 91">
          <a:extLst>
            <a:ext uri="{FF2B5EF4-FFF2-40B4-BE49-F238E27FC236}">
              <a16:creationId xmlns="" xmlns:a16="http://schemas.microsoft.com/office/drawing/2014/main" id="{F88DA2F3-0995-4E46-80CF-CC017B51F89C}"/>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93" name="TextBox 92">
          <a:extLst>
            <a:ext uri="{FF2B5EF4-FFF2-40B4-BE49-F238E27FC236}">
              <a16:creationId xmlns="" xmlns:a16="http://schemas.microsoft.com/office/drawing/2014/main" id="{3E7CF5C7-EA5B-4C9C-ACE4-A94BC633DA0B}"/>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94" name="TextBox 93">
          <a:extLst>
            <a:ext uri="{FF2B5EF4-FFF2-40B4-BE49-F238E27FC236}">
              <a16:creationId xmlns="" xmlns:a16="http://schemas.microsoft.com/office/drawing/2014/main" id="{E8AC3046-D572-426C-BB7E-6B662D4DB672}"/>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95" name="TextBox 94">
          <a:extLst>
            <a:ext uri="{FF2B5EF4-FFF2-40B4-BE49-F238E27FC236}">
              <a16:creationId xmlns="" xmlns:a16="http://schemas.microsoft.com/office/drawing/2014/main" id="{E2C3C612-ADFC-4DD9-BEEA-5423FE5641AB}"/>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96" name="TextBox 95">
          <a:extLst>
            <a:ext uri="{FF2B5EF4-FFF2-40B4-BE49-F238E27FC236}">
              <a16:creationId xmlns="" xmlns:a16="http://schemas.microsoft.com/office/drawing/2014/main" id="{A2EC2ECC-90D5-4BBA-AD4B-635B6CCB6CBD}"/>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97" name="TextBox 96">
          <a:extLst>
            <a:ext uri="{FF2B5EF4-FFF2-40B4-BE49-F238E27FC236}">
              <a16:creationId xmlns="" xmlns:a16="http://schemas.microsoft.com/office/drawing/2014/main" id="{92A0516D-522A-4A61-8118-1E58C21C12AB}"/>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98" name="TextBox 97">
          <a:extLst>
            <a:ext uri="{FF2B5EF4-FFF2-40B4-BE49-F238E27FC236}">
              <a16:creationId xmlns="" xmlns:a16="http://schemas.microsoft.com/office/drawing/2014/main" id="{798CCB61-AB45-4A77-BAA4-ECC4EBF1A4BB}"/>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99" name="TextBox 98">
          <a:extLst>
            <a:ext uri="{FF2B5EF4-FFF2-40B4-BE49-F238E27FC236}">
              <a16:creationId xmlns="" xmlns:a16="http://schemas.microsoft.com/office/drawing/2014/main" id="{9E605434-9B76-4251-BE9F-9AD2740B8053}"/>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00" name="TextBox 99">
          <a:extLst>
            <a:ext uri="{FF2B5EF4-FFF2-40B4-BE49-F238E27FC236}">
              <a16:creationId xmlns="" xmlns:a16="http://schemas.microsoft.com/office/drawing/2014/main" id="{A631C399-D989-4EDB-A273-BEAF18BC225A}"/>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01" name="TextBox 100">
          <a:extLst>
            <a:ext uri="{FF2B5EF4-FFF2-40B4-BE49-F238E27FC236}">
              <a16:creationId xmlns="" xmlns:a16="http://schemas.microsoft.com/office/drawing/2014/main" id="{9818A002-DCFD-4826-AEAF-480A12AE8600}"/>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02" name="TextBox 101">
          <a:extLst>
            <a:ext uri="{FF2B5EF4-FFF2-40B4-BE49-F238E27FC236}">
              <a16:creationId xmlns="" xmlns:a16="http://schemas.microsoft.com/office/drawing/2014/main" id="{70C3FFD6-ED76-4C65-B320-DB5AC549D83F}"/>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03" name="TextBox 102">
          <a:extLst>
            <a:ext uri="{FF2B5EF4-FFF2-40B4-BE49-F238E27FC236}">
              <a16:creationId xmlns="" xmlns:a16="http://schemas.microsoft.com/office/drawing/2014/main" id="{287C84C1-E690-4B43-AABC-C6112D38A73F}"/>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04" name="TextBox 103">
          <a:extLst>
            <a:ext uri="{FF2B5EF4-FFF2-40B4-BE49-F238E27FC236}">
              <a16:creationId xmlns="" xmlns:a16="http://schemas.microsoft.com/office/drawing/2014/main" id="{898A4AD9-5B02-4204-92C5-4B27B1641A35}"/>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05" name="TextBox 104">
          <a:extLst>
            <a:ext uri="{FF2B5EF4-FFF2-40B4-BE49-F238E27FC236}">
              <a16:creationId xmlns="" xmlns:a16="http://schemas.microsoft.com/office/drawing/2014/main" id="{05BDF4E8-F218-4AF9-8613-E54B5D308524}"/>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06" name="TextBox 105">
          <a:extLst>
            <a:ext uri="{FF2B5EF4-FFF2-40B4-BE49-F238E27FC236}">
              <a16:creationId xmlns="" xmlns:a16="http://schemas.microsoft.com/office/drawing/2014/main" id="{C1748E30-AD1D-47F6-8E5C-8BBF6265090B}"/>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07" name="TextBox 106">
          <a:extLst>
            <a:ext uri="{FF2B5EF4-FFF2-40B4-BE49-F238E27FC236}">
              <a16:creationId xmlns="" xmlns:a16="http://schemas.microsoft.com/office/drawing/2014/main" id="{A48070B0-F016-4DBC-9CFD-E8B54DE770D5}"/>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08" name="TextBox 107">
          <a:extLst>
            <a:ext uri="{FF2B5EF4-FFF2-40B4-BE49-F238E27FC236}">
              <a16:creationId xmlns="" xmlns:a16="http://schemas.microsoft.com/office/drawing/2014/main" id="{0A4DAB43-3373-4AB9-9F80-E57C3232C110}"/>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09" name="TextBox 108">
          <a:extLst>
            <a:ext uri="{FF2B5EF4-FFF2-40B4-BE49-F238E27FC236}">
              <a16:creationId xmlns="" xmlns:a16="http://schemas.microsoft.com/office/drawing/2014/main" id="{D5770EC4-FAAC-4444-B48E-7F6C801DB830}"/>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10" name="TextBox 109">
          <a:extLst>
            <a:ext uri="{FF2B5EF4-FFF2-40B4-BE49-F238E27FC236}">
              <a16:creationId xmlns="" xmlns:a16="http://schemas.microsoft.com/office/drawing/2014/main" id="{CD3120E5-9B53-4BF6-BA78-30CE1349DA7A}"/>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11" name="TextBox 110">
          <a:extLst>
            <a:ext uri="{FF2B5EF4-FFF2-40B4-BE49-F238E27FC236}">
              <a16:creationId xmlns="" xmlns:a16="http://schemas.microsoft.com/office/drawing/2014/main" id="{AA0D0A6B-445A-419D-B097-2C88606BB103}"/>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12" name="TextBox 111">
          <a:extLst>
            <a:ext uri="{FF2B5EF4-FFF2-40B4-BE49-F238E27FC236}">
              <a16:creationId xmlns="" xmlns:a16="http://schemas.microsoft.com/office/drawing/2014/main" id="{0F65946D-3E7C-4FBB-91B8-62DEAE4446D1}"/>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13" name="TextBox 112">
          <a:extLst>
            <a:ext uri="{FF2B5EF4-FFF2-40B4-BE49-F238E27FC236}">
              <a16:creationId xmlns="" xmlns:a16="http://schemas.microsoft.com/office/drawing/2014/main" id="{95AD9C7A-B9FF-4E17-9EA1-97026EF9406B}"/>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14" name="TextBox 113">
          <a:extLst>
            <a:ext uri="{FF2B5EF4-FFF2-40B4-BE49-F238E27FC236}">
              <a16:creationId xmlns="" xmlns:a16="http://schemas.microsoft.com/office/drawing/2014/main" id="{73DB1FCD-81F5-4A09-9B2C-F7286FE2612C}"/>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15" name="TextBox 114">
          <a:extLst>
            <a:ext uri="{FF2B5EF4-FFF2-40B4-BE49-F238E27FC236}">
              <a16:creationId xmlns="" xmlns:a16="http://schemas.microsoft.com/office/drawing/2014/main" id="{9E2C6773-01FA-458E-8E96-708B790FE214}"/>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16" name="TextBox 115">
          <a:extLst>
            <a:ext uri="{FF2B5EF4-FFF2-40B4-BE49-F238E27FC236}">
              <a16:creationId xmlns="" xmlns:a16="http://schemas.microsoft.com/office/drawing/2014/main" id="{CB70CABE-5BA9-4320-A391-82FE8F64EDD8}"/>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17" name="TextBox 116">
          <a:extLst>
            <a:ext uri="{FF2B5EF4-FFF2-40B4-BE49-F238E27FC236}">
              <a16:creationId xmlns="" xmlns:a16="http://schemas.microsoft.com/office/drawing/2014/main" id="{3476A768-9B9C-4FEE-8EF9-0E061DD1BD50}"/>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18" name="TextBox 117">
          <a:extLst>
            <a:ext uri="{FF2B5EF4-FFF2-40B4-BE49-F238E27FC236}">
              <a16:creationId xmlns="" xmlns:a16="http://schemas.microsoft.com/office/drawing/2014/main" id="{2D338375-6DD2-4090-96D9-3A586270C357}"/>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19" name="TextBox 118">
          <a:extLst>
            <a:ext uri="{FF2B5EF4-FFF2-40B4-BE49-F238E27FC236}">
              <a16:creationId xmlns="" xmlns:a16="http://schemas.microsoft.com/office/drawing/2014/main" id="{6F047742-15DA-4EC1-9443-ED1A5498B5CA}"/>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20" name="TextBox 119">
          <a:extLst>
            <a:ext uri="{FF2B5EF4-FFF2-40B4-BE49-F238E27FC236}">
              <a16:creationId xmlns="" xmlns:a16="http://schemas.microsoft.com/office/drawing/2014/main" id="{7ACF0FB1-F7C6-475F-B037-9BB1C3E5E3EC}"/>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21" name="TextBox 120">
          <a:extLst>
            <a:ext uri="{FF2B5EF4-FFF2-40B4-BE49-F238E27FC236}">
              <a16:creationId xmlns="" xmlns:a16="http://schemas.microsoft.com/office/drawing/2014/main" id="{17C86AC7-C098-4C3F-9C1D-D2D0CF1259F3}"/>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22" name="TextBox 121">
          <a:extLst>
            <a:ext uri="{FF2B5EF4-FFF2-40B4-BE49-F238E27FC236}">
              <a16:creationId xmlns="" xmlns:a16="http://schemas.microsoft.com/office/drawing/2014/main" id="{AADCF275-E4B5-4806-9753-AABB3F220B95}"/>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23" name="TextBox 122">
          <a:extLst>
            <a:ext uri="{FF2B5EF4-FFF2-40B4-BE49-F238E27FC236}">
              <a16:creationId xmlns="" xmlns:a16="http://schemas.microsoft.com/office/drawing/2014/main" id="{BD0DFA9B-A9C7-4E3A-9870-F30543C4079C}"/>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24" name="TextBox 123">
          <a:extLst>
            <a:ext uri="{FF2B5EF4-FFF2-40B4-BE49-F238E27FC236}">
              <a16:creationId xmlns="" xmlns:a16="http://schemas.microsoft.com/office/drawing/2014/main" id="{2B24A9AD-9355-4345-BA60-C86551FDF03C}"/>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25" name="TextBox 124">
          <a:extLst>
            <a:ext uri="{FF2B5EF4-FFF2-40B4-BE49-F238E27FC236}">
              <a16:creationId xmlns="" xmlns:a16="http://schemas.microsoft.com/office/drawing/2014/main" id="{90111CCD-B065-4BBF-BF8E-3405797DD9C0}"/>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26" name="TextBox 125">
          <a:extLst>
            <a:ext uri="{FF2B5EF4-FFF2-40B4-BE49-F238E27FC236}">
              <a16:creationId xmlns="" xmlns:a16="http://schemas.microsoft.com/office/drawing/2014/main" id="{20BD079D-49B1-471D-B3EF-A1EEBB8C70B0}"/>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27" name="TextBox 126">
          <a:extLst>
            <a:ext uri="{FF2B5EF4-FFF2-40B4-BE49-F238E27FC236}">
              <a16:creationId xmlns="" xmlns:a16="http://schemas.microsoft.com/office/drawing/2014/main" id="{98E8F3D4-7EAD-4AF7-A329-5918CD619F21}"/>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28" name="TextBox 127">
          <a:extLst>
            <a:ext uri="{FF2B5EF4-FFF2-40B4-BE49-F238E27FC236}">
              <a16:creationId xmlns="" xmlns:a16="http://schemas.microsoft.com/office/drawing/2014/main" id="{8223643D-5EB5-4907-B9FD-40E5C7D79351}"/>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29" name="TextBox 128">
          <a:extLst>
            <a:ext uri="{FF2B5EF4-FFF2-40B4-BE49-F238E27FC236}">
              <a16:creationId xmlns="" xmlns:a16="http://schemas.microsoft.com/office/drawing/2014/main" id="{78F245FF-2D89-4E66-9ED5-0E5A19B36BE8}"/>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30" name="TextBox 129">
          <a:extLst>
            <a:ext uri="{FF2B5EF4-FFF2-40B4-BE49-F238E27FC236}">
              <a16:creationId xmlns="" xmlns:a16="http://schemas.microsoft.com/office/drawing/2014/main" id="{6ED4B52A-C7C6-46E8-A9AD-143232400627}"/>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31" name="TextBox 130">
          <a:extLst>
            <a:ext uri="{FF2B5EF4-FFF2-40B4-BE49-F238E27FC236}">
              <a16:creationId xmlns="" xmlns:a16="http://schemas.microsoft.com/office/drawing/2014/main" id="{0EDE1CBD-BF1E-497D-8082-D460A825A347}"/>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32" name="TextBox 131">
          <a:extLst>
            <a:ext uri="{FF2B5EF4-FFF2-40B4-BE49-F238E27FC236}">
              <a16:creationId xmlns="" xmlns:a16="http://schemas.microsoft.com/office/drawing/2014/main" id="{70DBD2CA-5C4E-4D84-95E6-283AC32F9995}"/>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33" name="TextBox 132">
          <a:extLst>
            <a:ext uri="{FF2B5EF4-FFF2-40B4-BE49-F238E27FC236}">
              <a16:creationId xmlns="" xmlns:a16="http://schemas.microsoft.com/office/drawing/2014/main" id="{10AD0C23-932E-4465-AD7F-7AE0DB79299B}"/>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34" name="TextBox 133">
          <a:extLst>
            <a:ext uri="{FF2B5EF4-FFF2-40B4-BE49-F238E27FC236}">
              <a16:creationId xmlns="" xmlns:a16="http://schemas.microsoft.com/office/drawing/2014/main" id="{6B85CFF4-94B4-460D-B99F-DCB7BDFC6E4A}"/>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35" name="TextBox 134">
          <a:extLst>
            <a:ext uri="{FF2B5EF4-FFF2-40B4-BE49-F238E27FC236}">
              <a16:creationId xmlns="" xmlns:a16="http://schemas.microsoft.com/office/drawing/2014/main" id="{41240AD6-6CF9-46FE-8B47-46529E358F8C}"/>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36" name="TextBox 135">
          <a:extLst>
            <a:ext uri="{FF2B5EF4-FFF2-40B4-BE49-F238E27FC236}">
              <a16:creationId xmlns="" xmlns:a16="http://schemas.microsoft.com/office/drawing/2014/main" id="{BD36FC51-E854-4083-AE3B-82F383725284}"/>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37" name="TextBox 136">
          <a:extLst>
            <a:ext uri="{FF2B5EF4-FFF2-40B4-BE49-F238E27FC236}">
              <a16:creationId xmlns="" xmlns:a16="http://schemas.microsoft.com/office/drawing/2014/main" id="{B87AFF12-91D9-45AA-BE63-C2A0C1B65BCA}"/>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38" name="TextBox 137">
          <a:extLst>
            <a:ext uri="{FF2B5EF4-FFF2-40B4-BE49-F238E27FC236}">
              <a16:creationId xmlns="" xmlns:a16="http://schemas.microsoft.com/office/drawing/2014/main" id="{20364A30-7639-4D89-A8BA-72A2C0B7DEFF}"/>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39" name="TextBox 138">
          <a:extLst>
            <a:ext uri="{FF2B5EF4-FFF2-40B4-BE49-F238E27FC236}">
              <a16:creationId xmlns="" xmlns:a16="http://schemas.microsoft.com/office/drawing/2014/main" id="{9FAC1214-F9CD-4A91-8F72-40EBDDF2DD3B}"/>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40" name="TextBox 139">
          <a:extLst>
            <a:ext uri="{FF2B5EF4-FFF2-40B4-BE49-F238E27FC236}">
              <a16:creationId xmlns="" xmlns:a16="http://schemas.microsoft.com/office/drawing/2014/main" id="{6405370C-FE58-42EE-AC47-49E88A5AAD2C}"/>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41" name="TextBox 140">
          <a:extLst>
            <a:ext uri="{FF2B5EF4-FFF2-40B4-BE49-F238E27FC236}">
              <a16:creationId xmlns="" xmlns:a16="http://schemas.microsoft.com/office/drawing/2014/main" id="{F86C2C25-2291-474F-B101-8D739AF779A3}"/>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42" name="TextBox 141">
          <a:extLst>
            <a:ext uri="{FF2B5EF4-FFF2-40B4-BE49-F238E27FC236}">
              <a16:creationId xmlns="" xmlns:a16="http://schemas.microsoft.com/office/drawing/2014/main" id="{ACB02C7E-D87F-4E56-A423-C5736259A490}"/>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43" name="TextBox 142">
          <a:extLst>
            <a:ext uri="{FF2B5EF4-FFF2-40B4-BE49-F238E27FC236}">
              <a16:creationId xmlns="" xmlns:a16="http://schemas.microsoft.com/office/drawing/2014/main" id="{0BA73C8B-86ED-4565-AC30-1671C396E91F}"/>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44" name="TextBox 143">
          <a:extLst>
            <a:ext uri="{FF2B5EF4-FFF2-40B4-BE49-F238E27FC236}">
              <a16:creationId xmlns="" xmlns:a16="http://schemas.microsoft.com/office/drawing/2014/main" id="{6BFDF45C-B60F-46CD-B7DD-61DAA9BFB537}"/>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45" name="TextBox 144">
          <a:extLst>
            <a:ext uri="{FF2B5EF4-FFF2-40B4-BE49-F238E27FC236}">
              <a16:creationId xmlns="" xmlns:a16="http://schemas.microsoft.com/office/drawing/2014/main" id="{E2B2C55D-F20B-407F-9F82-F0388BF1E81E}"/>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46" name="TextBox 145">
          <a:extLst>
            <a:ext uri="{FF2B5EF4-FFF2-40B4-BE49-F238E27FC236}">
              <a16:creationId xmlns="" xmlns:a16="http://schemas.microsoft.com/office/drawing/2014/main" id="{D1D3AA85-D86C-4D1E-9801-46A259B97E85}"/>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47" name="TextBox 146">
          <a:extLst>
            <a:ext uri="{FF2B5EF4-FFF2-40B4-BE49-F238E27FC236}">
              <a16:creationId xmlns="" xmlns:a16="http://schemas.microsoft.com/office/drawing/2014/main" id="{1DA742FF-7D95-404C-90FD-E43B0E656072}"/>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48" name="TextBox 147">
          <a:extLst>
            <a:ext uri="{FF2B5EF4-FFF2-40B4-BE49-F238E27FC236}">
              <a16:creationId xmlns="" xmlns:a16="http://schemas.microsoft.com/office/drawing/2014/main" id="{60AA9086-B556-4DAE-8007-32E267CCD374}"/>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49" name="TextBox 148">
          <a:extLst>
            <a:ext uri="{FF2B5EF4-FFF2-40B4-BE49-F238E27FC236}">
              <a16:creationId xmlns="" xmlns:a16="http://schemas.microsoft.com/office/drawing/2014/main" id="{1B95F08C-0621-43F3-B6EF-1E1DC6F4FBC0}"/>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50" name="TextBox 149">
          <a:extLst>
            <a:ext uri="{FF2B5EF4-FFF2-40B4-BE49-F238E27FC236}">
              <a16:creationId xmlns="" xmlns:a16="http://schemas.microsoft.com/office/drawing/2014/main" id="{DCC04877-2C89-403F-BA92-C91D8FC7F7DA}"/>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51" name="TextBox 150">
          <a:extLst>
            <a:ext uri="{FF2B5EF4-FFF2-40B4-BE49-F238E27FC236}">
              <a16:creationId xmlns="" xmlns:a16="http://schemas.microsoft.com/office/drawing/2014/main" id="{6855C2DB-56CE-41A5-96E0-211685B95A99}"/>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52" name="TextBox 151">
          <a:extLst>
            <a:ext uri="{FF2B5EF4-FFF2-40B4-BE49-F238E27FC236}">
              <a16:creationId xmlns="" xmlns:a16="http://schemas.microsoft.com/office/drawing/2014/main" id="{0997EA11-D53F-4E0E-B7E1-906B7EB755E8}"/>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53" name="TextBox 152">
          <a:extLst>
            <a:ext uri="{FF2B5EF4-FFF2-40B4-BE49-F238E27FC236}">
              <a16:creationId xmlns="" xmlns:a16="http://schemas.microsoft.com/office/drawing/2014/main" id="{638577BF-96A7-472A-B278-9CDAFB806FFF}"/>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54" name="TextBox 153">
          <a:extLst>
            <a:ext uri="{FF2B5EF4-FFF2-40B4-BE49-F238E27FC236}">
              <a16:creationId xmlns="" xmlns:a16="http://schemas.microsoft.com/office/drawing/2014/main" id="{6DD534C0-5885-4E4E-9C8E-6DC35E0C048E}"/>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55" name="TextBox 154">
          <a:extLst>
            <a:ext uri="{FF2B5EF4-FFF2-40B4-BE49-F238E27FC236}">
              <a16:creationId xmlns="" xmlns:a16="http://schemas.microsoft.com/office/drawing/2014/main" id="{06110477-90AE-4AC7-8E72-A6EC4BCDD1A1}"/>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56" name="TextBox 155">
          <a:extLst>
            <a:ext uri="{FF2B5EF4-FFF2-40B4-BE49-F238E27FC236}">
              <a16:creationId xmlns="" xmlns:a16="http://schemas.microsoft.com/office/drawing/2014/main" id="{E0B7D8AA-1D94-4CE3-8B79-A20ACAB45215}"/>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57" name="TextBox 156">
          <a:extLst>
            <a:ext uri="{FF2B5EF4-FFF2-40B4-BE49-F238E27FC236}">
              <a16:creationId xmlns="" xmlns:a16="http://schemas.microsoft.com/office/drawing/2014/main" id="{BFFEAD3F-5CF8-4575-80F0-7EDC8F234186}"/>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58" name="TextBox 157">
          <a:extLst>
            <a:ext uri="{FF2B5EF4-FFF2-40B4-BE49-F238E27FC236}">
              <a16:creationId xmlns="" xmlns:a16="http://schemas.microsoft.com/office/drawing/2014/main" id="{11D92E0A-F821-4989-AAE1-6F41428CD72E}"/>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59" name="TextBox 158">
          <a:extLst>
            <a:ext uri="{FF2B5EF4-FFF2-40B4-BE49-F238E27FC236}">
              <a16:creationId xmlns="" xmlns:a16="http://schemas.microsoft.com/office/drawing/2014/main" id="{3846B4EF-4C40-4693-BA40-6653A0A4912F}"/>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60" name="TextBox 159">
          <a:extLst>
            <a:ext uri="{FF2B5EF4-FFF2-40B4-BE49-F238E27FC236}">
              <a16:creationId xmlns="" xmlns:a16="http://schemas.microsoft.com/office/drawing/2014/main" id="{0DE6D8AF-2B49-43C8-B900-461297F1CB26}"/>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61" name="TextBox 160">
          <a:extLst>
            <a:ext uri="{FF2B5EF4-FFF2-40B4-BE49-F238E27FC236}">
              <a16:creationId xmlns="" xmlns:a16="http://schemas.microsoft.com/office/drawing/2014/main" id="{87EE0C5F-0B1C-419A-9897-026824A17134}"/>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62" name="TextBox 161">
          <a:extLst>
            <a:ext uri="{FF2B5EF4-FFF2-40B4-BE49-F238E27FC236}">
              <a16:creationId xmlns="" xmlns:a16="http://schemas.microsoft.com/office/drawing/2014/main" id="{F53F5EC3-F325-4D9E-8E54-F16E7C2CB4C9}"/>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63" name="TextBox 162">
          <a:extLst>
            <a:ext uri="{FF2B5EF4-FFF2-40B4-BE49-F238E27FC236}">
              <a16:creationId xmlns="" xmlns:a16="http://schemas.microsoft.com/office/drawing/2014/main" id="{7C74D58C-E0C5-4817-AEDA-42176122C501}"/>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64" name="TextBox 163">
          <a:extLst>
            <a:ext uri="{FF2B5EF4-FFF2-40B4-BE49-F238E27FC236}">
              <a16:creationId xmlns="" xmlns:a16="http://schemas.microsoft.com/office/drawing/2014/main" id="{F7600738-7FD3-48D4-98DF-363E3FD3AA66}"/>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65" name="TextBox 164">
          <a:extLst>
            <a:ext uri="{FF2B5EF4-FFF2-40B4-BE49-F238E27FC236}">
              <a16:creationId xmlns="" xmlns:a16="http://schemas.microsoft.com/office/drawing/2014/main" id="{6CC25A32-83F9-4044-93C1-A994652561DD}"/>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66" name="TextBox 165">
          <a:extLst>
            <a:ext uri="{FF2B5EF4-FFF2-40B4-BE49-F238E27FC236}">
              <a16:creationId xmlns="" xmlns:a16="http://schemas.microsoft.com/office/drawing/2014/main" id="{F3A0131A-ABE8-4257-A69C-3596F07891F9}"/>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67" name="TextBox 166">
          <a:extLst>
            <a:ext uri="{FF2B5EF4-FFF2-40B4-BE49-F238E27FC236}">
              <a16:creationId xmlns="" xmlns:a16="http://schemas.microsoft.com/office/drawing/2014/main" id="{90EC0210-9D02-471E-8EF4-771A771B2FDD}"/>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68" name="TextBox 167">
          <a:extLst>
            <a:ext uri="{FF2B5EF4-FFF2-40B4-BE49-F238E27FC236}">
              <a16:creationId xmlns="" xmlns:a16="http://schemas.microsoft.com/office/drawing/2014/main" id="{93D4CA04-D19F-4E56-900B-6B0966F6CBA3}"/>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69" name="TextBox 168">
          <a:extLst>
            <a:ext uri="{FF2B5EF4-FFF2-40B4-BE49-F238E27FC236}">
              <a16:creationId xmlns="" xmlns:a16="http://schemas.microsoft.com/office/drawing/2014/main" id="{0A912F33-68C4-4299-B7C6-885C0D278570}"/>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70" name="TextBox 169">
          <a:extLst>
            <a:ext uri="{FF2B5EF4-FFF2-40B4-BE49-F238E27FC236}">
              <a16:creationId xmlns="" xmlns:a16="http://schemas.microsoft.com/office/drawing/2014/main" id="{CF29DF07-D46A-4E46-89D8-DEC844EDB4E0}"/>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71" name="TextBox 170">
          <a:extLst>
            <a:ext uri="{FF2B5EF4-FFF2-40B4-BE49-F238E27FC236}">
              <a16:creationId xmlns="" xmlns:a16="http://schemas.microsoft.com/office/drawing/2014/main" id="{BFCFDB9C-210E-431B-BC66-C81ADD3B024B}"/>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72" name="TextBox 171">
          <a:extLst>
            <a:ext uri="{FF2B5EF4-FFF2-40B4-BE49-F238E27FC236}">
              <a16:creationId xmlns="" xmlns:a16="http://schemas.microsoft.com/office/drawing/2014/main" id="{8DD54BE7-9983-45CD-91AB-213BC74B3477}"/>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73" name="TextBox 172">
          <a:extLst>
            <a:ext uri="{FF2B5EF4-FFF2-40B4-BE49-F238E27FC236}">
              <a16:creationId xmlns="" xmlns:a16="http://schemas.microsoft.com/office/drawing/2014/main" id="{711E2B57-64B0-468A-BDCC-23AB87281D43}"/>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74" name="TextBox 173">
          <a:extLst>
            <a:ext uri="{FF2B5EF4-FFF2-40B4-BE49-F238E27FC236}">
              <a16:creationId xmlns="" xmlns:a16="http://schemas.microsoft.com/office/drawing/2014/main" id="{B96602F8-B0A7-428C-B68E-BDAF29825871}"/>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75" name="TextBox 174">
          <a:extLst>
            <a:ext uri="{FF2B5EF4-FFF2-40B4-BE49-F238E27FC236}">
              <a16:creationId xmlns="" xmlns:a16="http://schemas.microsoft.com/office/drawing/2014/main" id="{BB159F73-76BD-4408-A502-3615FEFE6F1B}"/>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76" name="TextBox 175">
          <a:extLst>
            <a:ext uri="{FF2B5EF4-FFF2-40B4-BE49-F238E27FC236}">
              <a16:creationId xmlns="" xmlns:a16="http://schemas.microsoft.com/office/drawing/2014/main" id="{2D12F9FC-BC19-43C5-80B8-EB04B0D072D1}"/>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77" name="TextBox 176">
          <a:extLst>
            <a:ext uri="{FF2B5EF4-FFF2-40B4-BE49-F238E27FC236}">
              <a16:creationId xmlns="" xmlns:a16="http://schemas.microsoft.com/office/drawing/2014/main" id="{232A5107-1631-4876-993B-415BE1A0E777}"/>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78" name="TextBox 177">
          <a:extLst>
            <a:ext uri="{FF2B5EF4-FFF2-40B4-BE49-F238E27FC236}">
              <a16:creationId xmlns="" xmlns:a16="http://schemas.microsoft.com/office/drawing/2014/main" id="{52EF831C-5255-4ADE-84EA-9D17CA9D51F0}"/>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79" name="TextBox 178">
          <a:extLst>
            <a:ext uri="{FF2B5EF4-FFF2-40B4-BE49-F238E27FC236}">
              <a16:creationId xmlns="" xmlns:a16="http://schemas.microsoft.com/office/drawing/2014/main" id="{DC79BF6A-237A-4D04-9D8E-EDDEAB91BD9A}"/>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80" name="TextBox 179">
          <a:extLst>
            <a:ext uri="{FF2B5EF4-FFF2-40B4-BE49-F238E27FC236}">
              <a16:creationId xmlns="" xmlns:a16="http://schemas.microsoft.com/office/drawing/2014/main" id="{DE74B03A-0A28-4978-9EDE-E11B7802A4B5}"/>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81" name="TextBox 180">
          <a:extLst>
            <a:ext uri="{FF2B5EF4-FFF2-40B4-BE49-F238E27FC236}">
              <a16:creationId xmlns="" xmlns:a16="http://schemas.microsoft.com/office/drawing/2014/main" id="{A7E00AC6-BC7C-405F-9582-F13C891D97B6}"/>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82" name="TextBox 181">
          <a:extLst>
            <a:ext uri="{FF2B5EF4-FFF2-40B4-BE49-F238E27FC236}">
              <a16:creationId xmlns="" xmlns:a16="http://schemas.microsoft.com/office/drawing/2014/main" id="{BE7385E6-E220-4C53-A417-102A0A79D7B3}"/>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83" name="TextBox 182">
          <a:extLst>
            <a:ext uri="{FF2B5EF4-FFF2-40B4-BE49-F238E27FC236}">
              <a16:creationId xmlns="" xmlns:a16="http://schemas.microsoft.com/office/drawing/2014/main" id="{EE498F72-3B2F-408B-A110-7F023484030F}"/>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84" name="TextBox 183">
          <a:extLst>
            <a:ext uri="{FF2B5EF4-FFF2-40B4-BE49-F238E27FC236}">
              <a16:creationId xmlns="" xmlns:a16="http://schemas.microsoft.com/office/drawing/2014/main" id="{3B8A21E4-0DC4-4489-8966-51E7390452CC}"/>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85" name="TextBox 184">
          <a:extLst>
            <a:ext uri="{FF2B5EF4-FFF2-40B4-BE49-F238E27FC236}">
              <a16:creationId xmlns="" xmlns:a16="http://schemas.microsoft.com/office/drawing/2014/main" id="{AE608C9F-FC10-4F87-B117-C1C8122B41DA}"/>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86" name="TextBox 185">
          <a:extLst>
            <a:ext uri="{FF2B5EF4-FFF2-40B4-BE49-F238E27FC236}">
              <a16:creationId xmlns="" xmlns:a16="http://schemas.microsoft.com/office/drawing/2014/main" id="{854D4C1F-E984-4400-8599-6BB35FAEE536}"/>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87" name="TextBox 186">
          <a:extLst>
            <a:ext uri="{FF2B5EF4-FFF2-40B4-BE49-F238E27FC236}">
              <a16:creationId xmlns="" xmlns:a16="http://schemas.microsoft.com/office/drawing/2014/main" id="{97410046-1BDC-4513-B205-EFE30A514DE9}"/>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88" name="TextBox 187">
          <a:extLst>
            <a:ext uri="{FF2B5EF4-FFF2-40B4-BE49-F238E27FC236}">
              <a16:creationId xmlns="" xmlns:a16="http://schemas.microsoft.com/office/drawing/2014/main" id="{CB8EC30A-E210-41B1-839A-0A33939024D0}"/>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89" name="TextBox 188">
          <a:extLst>
            <a:ext uri="{FF2B5EF4-FFF2-40B4-BE49-F238E27FC236}">
              <a16:creationId xmlns="" xmlns:a16="http://schemas.microsoft.com/office/drawing/2014/main" id="{C63685BB-0535-4CF0-A4B9-DED266021379}"/>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90" name="TextBox 189">
          <a:extLst>
            <a:ext uri="{FF2B5EF4-FFF2-40B4-BE49-F238E27FC236}">
              <a16:creationId xmlns="" xmlns:a16="http://schemas.microsoft.com/office/drawing/2014/main" id="{B0ADE884-2A28-49C9-9C75-535D9451F927}"/>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91" name="TextBox 190">
          <a:extLst>
            <a:ext uri="{FF2B5EF4-FFF2-40B4-BE49-F238E27FC236}">
              <a16:creationId xmlns="" xmlns:a16="http://schemas.microsoft.com/office/drawing/2014/main" id="{175F8002-66B4-46F2-B529-0C694DC4ABE9}"/>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92" name="TextBox 191">
          <a:extLst>
            <a:ext uri="{FF2B5EF4-FFF2-40B4-BE49-F238E27FC236}">
              <a16:creationId xmlns="" xmlns:a16="http://schemas.microsoft.com/office/drawing/2014/main" id="{F05B2A12-4B9A-4101-8C1F-15BBB60B7198}"/>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93" name="TextBox 192">
          <a:extLst>
            <a:ext uri="{FF2B5EF4-FFF2-40B4-BE49-F238E27FC236}">
              <a16:creationId xmlns="" xmlns:a16="http://schemas.microsoft.com/office/drawing/2014/main" id="{2EE74A70-4C98-467E-B4E6-1CD5766127A6}"/>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94" name="TextBox 193">
          <a:extLst>
            <a:ext uri="{FF2B5EF4-FFF2-40B4-BE49-F238E27FC236}">
              <a16:creationId xmlns="" xmlns:a16="http://schemas.microsoft.com/office/drawing/2014/main" id="{5C8DF6B1-1EFA-452A-ACC9-EA5940554662}"/>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95" name="TextBox 194">
          <a:extLst>
            <a:ext uri="{FF2B5EF4-FFF2-40B4-BE49-F238E27FC236}">
              <a16:creationId xmlns="" xmlns:a16="http://schemas.microsoft.com/office/drawing/2014/main" id="{E7668E83-5931-4AAF-9CCE-27F51FD8DB61}"/>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96" name="TextBox 195">
          <a:extLst>
            <a:ext uri="{FF2B5EF4-FFF2-40B4-BE49-F238E27FC236}">
              <a16:creationId xmlns="" xmlns:a16="http://schemas.microsoft.com/office/drawing/2014/main" id="{CCFCB442-9EED-4910-A159-97198B9DDE48}"/>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97" name="TextBox 196">
          <a:extLst>
            <a:ext uri="{FF2B5EF4-FFF2-40B4-BE49-F238E27FC236}">
              <a16:creationId xmlns="" xmlns:a16="http://schemas.microsoft.com/office/drawing/2014/main" id="{F2E70893-AC09-4E36-8240-824EEBEECB18}"/>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98" name="TextBox 197">
          <a:extLst>
            <a:ext uri="{FF2B5EF4-FFF2-40B4-BE49-F238E27FC236}">
              <a16:creationId xmlns="" xmlns:a16="http://schemas.microsoft.com/office/drawing/2014/main" id="{48B3934A-0FE0-4DFE-8EE5-420CAED27721}"/>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199" name="TextBox 198">
          <a:extLst>
            <a:ext uri="{FF2B5EF4-FFF2-40B4-BE49-F238E27FC236}">
              <a16:creationId xmlns="" xmlns:a16="http://schemas.microsoft.com/office/drawing/2014/main" id="{8356C9AB-316A-4C6B-94AC-10016ADA6AEF}"/>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200" name="TextBox 199">
          <a:extLst>
            <a:ext uri="{FF2B5EF4-FFF2-40B4-BE49-F238E27FC236}">
              <a16:creationId xmlns="" xmlns:a16="http://schemas.microsoft.com/office/drawing/2014/main" id="{AC792A9A-DD42-44BE-9295-EDA166FB3E15}"/>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201" name="TextBox 200">
          <a:extLst>
            <a:ext uri="{FF2B5EF4-FFF2-40B4-BE49-F238E27FC236}">
              <a16:creationId xmlns="" xmlns:a16="http://schemas.microsoft.com/office/drawing/2014/main" id="{55AE4C97-00A3-47B9-914F-C0BF13DA4533}"/>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202" name="TextBox 201">
          <a:extLst>
            <a:ext uri="{FF2B5EF4-FFF2-40B4-BE49-F238E27FC236}">
              <a16:creationId xmlns="" xmlns:a16="http://schemas.microsoft.com/office/drawing/2014/main" id="{DF5AF505-0688-4746-ADF2-E8E01883E7EE}"/>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203" name="TextBox 202">
          <a:extLst>
            <a:ext uri="{FF2B5EF4-FFF2-40B4-BE49-F238E27FC236}">
              <a16:creationId xmlns="" xmlns:a16="http://schemas.microsoft.com/office/drawing/2014/main" id="{655D7495-8636-4FE2-B5D5-5069D1A50A08}"/>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204" name="TextBox 203">
          <a:extLst>
            <a:ext uri="{FF2B5EF4-FFF2-40B4-BE49-F238E27FC236}">
              <a16:creationId xmlns="" xmlns:a16="http://schemas.microsoft.com/office/drawing/2014/main" id="{3DD3E995-7950-4913-B0BB-1240AC88AEB9}"/>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205" name="TextBox 204">
          <a:extLst>
            <a:ext uri="{FF2B5EF4-FFF2-40B4-BE49-F238E27FC236}">
              <a16:creationId xmlns="" xmlns:a16="http://schemas.microsoft.com/office/drawing/2014/main" id="{A86E04E9-211F-4C9C-9959-229FB965CE27}"/>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206" name="TextBox 205">
          <a:extLst>
            <a:ext uri="{FF2B5EF4-FFF2-40B4-BE49-F238E27FC236}">
              <a16:creationId xmlns="" xmlns:a16="http://schemas.microsoft.com/office/drawing/2014/main" id="{FCB8311B-50E0-4F54-A88F-F77CAB7AA7DE}"/>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207" name="TextBox 206">
          <a:extLst>
            <a:ext uri="{FF2B5EF4-FFF2-40B4-BE49-F238E27FC236}">
              <a16:creationId xmlns="" xmlns:a16="http://schemas.microsoft.com/office/drawing/2014/main" id="{DFA0DE75-A74C-4A19-B599-9AEF7E0D9E32}"/>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208" name="TextBox 207">
          <a:extLst>
            <a:ext uri="{FF2B5EF4-FFF2-40B4-BE49-F238E27FC236}">
              <a16:creationId xmlns="" xmlns:a16="http://schemas.microsoft.com/office/drawing/2014/main" id="{3985AB86-6B20-44F6-A46F-BF55F2EF9032}"/>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38100</xdr:colOff>
      <xdr:row>3</xdr:row>
      <xdr:rowOff>0</xdr:rowOff>
    </xdr:from>
    <xdr:ext cx="194454" cy="255111"/>
    <xdr:sp macro="" textlink="">
      <xdr:nvSpPr>
        <xdr:cNvPr id="209" name="TextBox 208">
          <a:extLst>
            <a:ext uri="{FF2B5EF4-FFF2-40B4-BE49-F238E27FC236}">
              <a16:creationId xmlns="" xmlns:a16="http://schemas.microsoft.com/office/drawing/2014/main" id="{C37605A9-A366-401E-9BBD-8715855F3170}"/>
            </a:ext>
          </a:extLst>
        </xdr:cNvPr>
        <xdr:cNvSpPr txBox="1"/>
      </xdr:nvSpPr>
      <xdr:spPr>
        <a:xfrm>
          <a:off x="7086600"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38100</xdr:colOff>
      <xdr:row>3</xdr:row>
      <xdr:rowOff>0</xdr:rowOff>
    </xdr:from>
    <xdr:ext cx="194454" cy="255111"/>
    <xdr:sp macro="" textlink="">
      <xdr:nvSpPr>
        <xdr:cNvPr id="210" name="TextBox 209">
          <a:extLst>
            <a:ext uri="{FF2B5EF4-FFF2-40B4-BE49-F238E27FC236}">
              <a16:creationId xmlns="" xmlns:a16="http://schemas.microsoft.com/office/drawing/2014/main" id="{8D146DE4-0882-49A4-8021-18CE21DDA8D2}"/>
            </a:ext>
          </a:extLst>
        </xdr:cNvPr>
        <xdr:cNvSpPr txBox="1"/>
      </xdr:nvSpPr>
      <xdr:spPr>
        <a:xfrm>
          <a:off x="4562475" y="11049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4</xdr:col>
      <xdr:colOff>581025</xdr:colOff>
      <xdr:row>127</xdr:row>
      <xdr:rowOff>0</xdr:rowOff>
    </xdr:from>
    <xdr:ext cx="232601" cy="255111"/>
    <xdr:sp macro="" textlink="">
      <xdr:nvSpPr>
        <xdr:cNvPr id="2" name="TextBox 1">
          <a:extLst>
            <a:ext uri="{FF2B5EF4-FFF2-40B4-BE49-F238E27FC236}">
              <a16:creationId xmlns="" xmlns:a16="http://schemas.microsoft.com/office/drawing/2014/main" id="{B620D3EA-21DB-49A4-8900-818C38F0CA6F}"/>
            </a:ext>
          </a:extLst>
        </xdr:cNvPr>
        <xdr:cNvSpPr txBox="1"/>
      </xdr:nvSpPr>
      <xdr:spPr>
        <a:xfrm>
          <a:off x="3705225" y="30546675"/>
          <a:ext cx="232601"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6</xdr:col>
      <xdr:colOff>533400</xdr:colOff>
      <xdr:row>127</xdr:row>
      <xdr:rowOff>0</xdr:rowOff>
    </xdr:from>
    <xdr:ext cx="232601" cy="255111"/>
    <xdr:sp macro="" textlink="">
      <xdr:nvSpPr>
        <xdr:cNvPr id="3" name="TextBox 2">
          <a:extLst>
            <a:ext uri="{FF2B5EF4-FFF2-40B4-BE49-F238E27FC236}">
              <a16:creationId xmlns="" xmlns:a16="http://schemas.microsoft.com/office/drawing/2014/main" id="{F7CBF8E9-F695-4BDF-9443-90C8EB59D384}"/>
            </a:ext>
          </a:extLst>
        </xdr:cNvPr>
        <xdr:cNvSpPr txBox="1"/>
      </xdr:nvSpPr>
      <xdr:spPr>
        <a:xfrm>
          <a:off x="4429125" y="30546675"/>
          <a:ext cx="232601"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581025</xdr:colOff>
      <xdr:row>127</xdr:row>
      <xdr:rowOff>0</xdr:rowOff>
    </xdr:from>
    <xdr:ext cx="232601" cy="255111"/>
    <xdr:sp macro="" textlink="">
      <xdr:nvSpPr>
        <xdr:cNvPr id="4" name="TextBox 3">
          <a:extLst>
            <a:ext uri="{FF2B5EF4-FFF2-40B4-BE49-F238E27FC236}">
              <a16:creationId xmlns="" xmlns:a16="http://schemas.microsoft.com/office/drawing/2014/main" id="{9B7CD16A-D0C7-4097-ACBA-D9A59074DA72}"/>
            </a:ext>
          </a:extLst>
        </xdr:cNvPr>
        <xdr:cNvSpPr txBox="1"/>
      </xdr:nvSpPr>
      <xdr:spPr>
        <a:xfrm>
          <a:off x="3705225" y="30546675"/>
          <a:ext cx="232601"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581025</xdr:colOff>
      <xdr:row>131</xdr:row>
      <xdr:rowOff>0</xdr:rowOff>
    </xdr:from>
    <xdr:ext cx="232601" cy="255111"/>
    <xdr:sp macro="" textlink="">
      <xdr:nvSpPr>
        <xdr:cNvPr id="5" name="TextBox 4">
          <a:extLst>
            <a:ext uri="{FF2B5EF4-FFF2-40B4-BE49-F238E27FC236}">
              <a16:creationId xmlns="" xmlns:a16="http://schemas.microsoft.com/office/drawing/2014/main" id="{0E39EC63-33EE-4188-A3BE-B7507FC4F05C}"/>
            </a:ext>
          </a:extLst>
        </xdr:cNvPr>
        <xdr:cNvSpPr txBox="1"/>
      </xdr:nvSpPr>
      <xdr:spPr>
        <a:xfrm>
          <a:off x="3705225" y="31384875"/>
          <a:ext cx="232601"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6</xdr:col>
      <xdr:colOff>533400</xdr:colOff>
      <xdr:row>131</xdr:row>
      <xdr:rowOff>0</xdr:rowOff>
    </xdr:from>
    <xdr:ext cx="232601" cy="255111"/>
    <xdr:sp macro="" textlink="">
      <xdr:nvSpPr>
        <xdr:cNvPr id="6" name="TextBox 5">
          <a:extLst>
            <a:ext uri="{FF2B5EF4-FFF2-40B4-BE49-F238E27FC236}">
              <a16:creationId xmlns="" xmlns:a16="http://schemas.microsoft.com/office/drawing/2014/main" id="{55404125-44D1-40F5-ACD8-971A24D25AB4}"/>
            </a:ext>
          </a:extLst>
        </xdr:cNvPr>
        <xdr:cNvSpPr txBox="1"/>
      </xdr:nvSpPr>
      <xdr:spPr>
        <a:xfrm>
          <a:off x="4429125" y="31384875"/>
          <a:ext cx="232601"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581025</xdr:colOff>
      <xdr:row>131</xdr:row>
      <xdr:rowOff>0</xdr:rowOff>
    </xdr:from>
    <xdr:ext cx="232601" cy="255111"/>
    <xdr:sp macro="" textlink="">
      <xdr:nvSpPr>
        <xdr:cNvPr id="7" name="TextBox 6">
          <a:extLst>
            <a:ext uri="{FF2B5EF4-FFF2-40B4-BE49-F238E27FC236}">
              <a16:creationId xmlns="" xmlns:a16="http://schemas.microsoft.com/office/drawing/2014/main" id="{B553C0D6-A67B-416C-A47C-B62A18DAF0D5}"/>
            </a:ext>
          </a:extLst>
        </xdr:cNvPr>
        <xdr:cNvSpPr txBox="1"/>
      </xdr:nvSpPr>
      <xdr:spPr>
        <a:xfrm>
          <a:off x="3705225" y="31384875"/>
          <a:ext cx="232601"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2</xdr:col>
      <xdr:colOff>657225</xdr:colOff>
      <xdr:row>116</xdr:row>
      <xdr:rowOff>0</xdr:rowOff>
    </xdr:from>
    <xdr:ext cx="184731" cy="264560"/>
    <xdr:sp macro="" textlink="">
      <xdr:nvSpPr>
        <xdr:cNvPr id="8" name="TextBox 7">
          <a:extLst>
            <a:ext uri="{FF2B5EF4-FFF2-40B4-BE49-F238E27FC236}">
              <a16:creationId xmlns="" xmlns:a16="http://schemas.microsoft.com/office/drawing/2014/main" id="{96743F46-3360-4D4E-BCA2-7508640C8BB1}"/>
            </a:ext>
          </a:extLst>
        </xdr:cNvPr>
        <xdr:cNvSpPr txBox="1"/>
      </xdr:nvSpPr>
      <xdr:spPr>
        <a:xfrm>
          <a:off x="2943225" y="2735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2</xdr:col>
      <xdr:colOff>657225</xdr:colOff>
      <xdr:row>116</xdr:row>
      <xdr:rowOff>0</xdr:rowOff>
    </xdr:from>
    <xdr:ext cx="184731" cy="264560"/>
    <xdr:sp macro="" textlink="">
      <xdr:nvSpPr>
        <xdr:cNvPr id="9" name="TextBox 8">
          <a:extLst>
            <a:ext uri="{FF2B5EF4-FFF2-40B4-BE49-F238E27FC236}">
              <a16:creationId xmlns="" xmlns:a16="http://schemas.microsoft.com/office/drawing/2014/main" id="{DC13E1C6-C6FE-40B5-9C86-847D54811CD3}"/>
            </a:ext>
          </a:extLst>
        </xdr:cNvPr>
        <xdr:cNvSpPr txBox="1"/>
      </xdr:nvSpPr>
      <xdr:spPr>
        <a:xfrm>
          <a:off x="2943225" y="2735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2</xdr:col>
      <xdr:colOff>657225</xdr:colOff>
      <xdr:row>116</xdr:row>
      <xdr:rowOff>0</xdr:rowOff>
    </xdr:from>
    <xdr:ext cx="184731" cy="264560"/>
    <xdr:sp macro="" textlink="">
      <xdr:nvSpPr>
        <xdr:cNvPr id="10" name="TextBox 9">
          <a:extLst>
            <a:ext uri="{FF2B5EF4-FFF2-40B4-BE49-F238E27FC236}">
              <a16:creationId xmlns="" xmlns:a16="http://schemas.microsoft.com/office/drawing/2014/main" id="{3C6A1739-4106-434A-8387-6EEF2ADCCEA8}"/>
            </a:ext>
          </a:extLst>
        </xdr:cNvPr>
        <xdr:cNvSpPr txBox="1"/>
      </xdr:nvSpPr>
      <xdr:spPr>
        <a:xfrm>
          <a:off x="2943225" y="2735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2</xdr:col>
      <xdr:colOff>657225</xdr:colOff>
      <xdr:row>116</xdr:row>
      <xdr:rowOff>0</xdr:rowOff>
    </xdr:from>
    <xdr:ext cx="184731" cy="264560"/>
    <xdr:sp macro="" textlink="">
      <xdr:nvSpPr>
        <xdr:cNvPr id="11" name="TextBox 10">
          <a:extLst>
            <a:ext uri="{FF2B5EF4-FFF2-40B4-BE49-F238E27FC236}">
              <a16:creationId xmlns="" xmlns:a16="http://schemas.microsoft.com/office/drawing/2014/main" id="{28F03F56-CB36-435E-98BB-BF39CB6D56BD}"/>
            </a:ext>
          </a:extLst>
        </xdr:cNvPr>
        <xdr:cNvSpPr txBox="1"/>
      </xdr:nvSpPr>
      <xdr:spPr>
        <a:xfrm>
          <a:off x="2943225" y="2735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2</xdr:col>
      <xdr:colOff>657225</xdr:colOff>
      <xdr:row>116</xdr:row>
      <xdr:rowOff>0</xdr:rowOff>
    </xdr:from>
    <xdr:ext cx="184731" cy="264560"/>
    <xdr:sp macro="" textlink="">
      <xdr:nvSpPr>
        <xdr:cNvPr id="12" name="TextBox 11">
          <a:extLst>
            <a:ext uri="{FF2B5EF4-FFF2-40B4-BE49-F238E27FC236}">
              <a16:creationId xmlns="" xmlns:a16="http://schemas.microsoft.com/office/drawing/2014/main" id="{1F083C6D-4E94-4970-BD88-3C00126A691C}"/>
            </a:ext>
          </a:extLst>
        </xdr:cNvPr>
        <xdr:cNvSpPr txBox="1"/>
      </xdr:nvSpPr>
      <xdr:spPr>
        <a:xfrm>
          <a:off x="2943225" y="2735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2</xdr:col>
      <xdr:colOff>657225</xdr:colOff>
      <xdr:row>116</xdr:row>
      <xdr:rowOff>0</xdr:rowOff>
    </xdr:from>
    <xdr:ext cx="184731" cy="264560"/>
    <xdr:sp macro="" textlink="">
      <xdr:nvSpPr>
        <xdr:cNvPr id="13" name="TextBox 12">
          <a:extLst>
            <a:ext uri="{FF2B5EF4-FFF2-40B4-BE49-F238E27FC236}">
              <a16:creationId xmlns="" xmlns:a16="http://schemas.microsoft.com/office/drawing/2014/main" id="{9CB114F1-E422-472D-AB3D-ABACB7BB952E}"/>
            </a:ext>
          </a:extLst>
        </xdr:cNvPr>
        <xdr:cNvSpPr txBox="1"/>
      </xdr:nvSpPr>
      <xdr:spPr>
        <a:xfrm>
          <a:off x="2943225" y="2735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116</xdr:row>
      <xdr:rowOff>0</xdr:rowOff>
    </xdr:from>
    <xdr:ext cx="184731" cy="264560"/>
    <xdr:sp macro="" textlink="">
      <xdr:nvSpPr>
        <xdr:cNvPr id="14" name="TextBox 13">
          <a:extLst>
            <a:ext uri="{FF2B5EF4-FFF2-40B4-BE49-F238E27FC236}">
              <a16:creationId xmlns="" xmlns:a16="http://schemas.microsoft.com/office/drawing/2014/main" id="{0CA45347-25DE-4646-80F1-A474A39FE63D}"/>
            </a:ext>
          </a:extLst>
        </xdr:cNvPr>
        <xdr:cNvSpPr txBox="1"/>
      </xdr:nvSpPr>
      <xdr:spPr>
        <a:xfrm>
          <a:off x="3705225" y="2735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116</xdr:row>
      <xdr:rowOff>0</xdr:rowOff>
    </xdr:from>
    <xdr:ext cx="184731" cy="264560"/>
    <xdr:sp macro="" textlink="">
      <xdr:nvSpPr>
        <xdr:cNvPr id="15" name="TextBox 14">
          <a:extLst>
            <a:ext uri="{FF2B5EF4-FFF2-40B4-BE49-F238E27FC236}">
              <a16:creationId xmlns="" xmlns:a16="http://schemas.microsoft.com/office/drawing/2014/main" id="{B2979296-76EA-410E-83D2-A6D965A86894}"/>
            </a:ext>
          </a:extLst>
        </xdr:cNvPr>
        <xdr:cNvSpPr txBox="1"/>
      </xdr:nvSpPr>
      <xdr:spPr>
        <a:xfrm>
          <a:off x="3705225" y="2735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116</xdr:row>
      <xdr:rowOff>0</xdr:rowOff>
    </xdr:from>
    <xdr:ext cx="184731" cy="264560"/>
    <xdr:sp macro="" textlink="">
      <xdr:nvSpPr>
        <xdr:cNvPr id="16" name="TextBox 15">
          <a:extLst>
            <a:ext uri="{FF2B5EF4-FFF2-40B4-BE49-F238E27FC236}">
              <a16:creationId xmlns="" xmlns:a16="http://schemas.microsoft.com/office/drawing/2014/main" id="{CA767F17-3C26-48AE-826B-F18ECBB6E2CD}"/>
            </a:ext>
          </a:extLst>
        </xdr:cNvPr>
        <xdr:cNvSpPr txBox="1"/>
      </xdr:nvSpPr>
      <xdr:spPr>
        <a:xfrm>
          <a:off x="3705225" y="2735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116</xdr:row>
      <xdr:rowOff>0</xdr:rowOff>
    </xdr:from>
    <xdr:ext cx="184731" cy="264560"/>
    <xdr:sp macro="" textlink="">
      <xdr:nvSpPr>
        <xdr:cNvPr id="17" name="TextBox 16">
          <a:extLst>
            <a:ext uri="{FF2B5EF4-FFF2-40B4-BE49-F238E27FC236}">
              <a16:creationId xmlns="" xmlns:a16="http://schemas.microsoft.com/office/drawing/2014/main" id="{B1391A48-BDC4-4390-9062-125620470A03}"/>
            </a:ext>
          </a:extLst>
        </xdr:cNvPr>
        <xdr:cNvSpPr txBox="1"/>
      </xdr:nvSpPr>
      <xdr:spPr>
        <a:xfrm>
          <a:off x="3705225" y="2735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116</xdr:row>
      <xdr:rowOff>0</xdr:rowOff>
    </xdr:from>
    <xdr:ext cx="184731" cy="264560"/>
    <xdr:sp macro="" textlink="">
      <xdr:nvSpPr>
        <xdr:cNvPr id="18" name="TextBox 17">
          <a:extLst>
            <a:ext uri="{FF2B5EF4-FFF2-40B4-BE49-F238E27FC236}">
              <a16:creationId xmlns="" xmlns:a16="http://schemas.microsoft.com/office/drawing/2014/main" id="{72025FCD-7504-49AB-8CA1-0CECEDCDC8C4}"/>
            </a:ext>
          </a:extLst>
        </xdr:cNvPr>
        <xdr:cNvSpPr txBox="1"/>
      </xdr:nvSpPr>
      <xdr:spPr>
        <a:xfrm>
          <a:off x="3705225" y="2735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116</xdr:row>
      <xdr:rowOff>0</xdr:rowOff>
    </xdr:from>
    <xdr:ext cx="184731" cy="264560"/>
    <xdr:sp macro="" textlink="">
      <xdr:nvSpPr>
        <xdr:cNvPr id="19" name="TextBox 18">
          <a:extLst>
            <a:ext uri="{FF2B5EF4-FFF2-40B4-BE49-F238E27FC236}">
              <a16:creationId xmlns="" xmlns:a16="http://schemas.microsoft.com/office/drawing/2014/main" id="{779EC1DB-5772-4AA5-A5D4-E4605DBA9513}"/>
            </a:ext>
          </a:extLst>
        </xdr:cNvPr>
        <xdr:cNvSpPr txBox="1"/>
      </xdr:nvSpPr>
      <xdr:spPr>
        <a:xfrm>
          <a:off x="3705225" y="2735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2</xdr:col>
      <xdr:colOff>657225</xdr:colOff>
      <xdr:row>116</xdr:row>
      <xdr:rowOff>0</xdr:rowOff>
    </xdr:from>
    <xdr:ext cx="184731" cy="264560"/>
    <xdr:sp macro="" textlink="">
      <xdr:nvSpPr>
        <xdr:cNvPr id="20" name="TextBox 19">
          <a:extLst>
            <a:ext uri="{FF2B5EF4-FFF2-40B4-BE49-F238E27FC236}">
              <a16:creationId xmlns="" xmlns:a16="http://schemas.microsoft.com/office/drawing/2014/main" id="{70D3F083-1AE0-4E6A-88D5-C203FCAA60D2}"/>
            </a:ext>
          </a:extLst>
        </xdr:cNvPr>
        <xdr:cNvSpPr txBox="1"/>
      </xdr:nvSpPr>
      <xdr:spPr>
        <a:xfrm>
          <a:off x="2943225" y="2735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2</xdr:col>
      <xdr:colOff>657225</xdr:colOff>
      <xdr:row>116</xdr:row>
      <xdr:rowOff>0</xdr:rowOff>
    </xdr:from>
    <xdr:ext cx="184731" cy="264560"/>
    <xdr:sp macro="" textlink="">
      <xdr:nvSpPr>
        <xdr:cNvPr id="21" name="TextBox 20">
          <a:extLst>
            <a:ext uri="{FF2B5EF4-FFF2-40B4-BE49-F238E27FC236}">
              <a16:creationId xmlns="" xmlns:a16="http://schemas.microsoft.com/office/drawing/2014/main" id="{B3A2CAF1-1B8F-4A5B-8D4B-DDB918FC5360}"/>
            </a:ext>
          </a:extLst>
        </xdr:cNvPr>
        <xdr:cNvSpPr txBox="1"/>
      </xdr:nvSpPr>
      <xdr:spPr>
        <a:xfrm>
          <a:off x="2943225" y="2735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2</xdr:col>
      <xdr:colOff>657225</xdr:colOff>
      <xdr:row>116</xdr:row>
      <xdr:rowOff>0</xdr:rowOff>
    </xdr:from>
    <xdr:ext cx="184731" cy="264560"/>
    <xdr:sp macro="" textlink="">
      <xdr:nvSpPr>
        <xdr:cNvPr id="22" name="TextBox 21">
          <a:extLst>
            <a:ext uri="{FF2B5EF4-FFF2-40B4-BE49-F238E27FC236}">
              <a16:creationId xmlns="" xmlns:a16="http://schemas.microsoft.com/office/drawing/2014/main" id="{1C570450-159B-42FE-B8DC-242B6F6221FE}"/>
            </a:ext>
          </a:extLst>
        </xdr:cNvPr>
        <xdr:cNvSpPr txBox="1"/>
      </xdr:nvSpPr>
      <xdr:spPr>
        <a:xfrm>
          <a:off x="2943225" y="2735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2</xdr:col>
      <xdr:colOff>657225</xdr:colOff>
      <xdr:row>116</xdr:row>
      <xdr:rowOff>0</xdr:rowOff>
    </xdr:from>
    <xdr:ext cx="184731" cy="264560"/>
    <xdr:sp macro="" textlink="">
      <xdr:nvSpPr>
        <xdr:cNvPr id="23" name="TextBox 22">
          <a:extLst>
            <a:ext uri="{FF2B5EF4-FFF2-40B4-BE49-F238E27FC236}">
              <a16:creationId xmlns="" xmlns:a16="http://schemas.microsoft.com/office/drawing/2014/main" id="{1354F844-7466-4E40-803E-E4CAE4D332DE}"/>
            </a:ext>
          </a:extLst>
        </xdr:cNvPr>
        <xdr:cNvSpPr txBox="1"/>
      </xdr:nvSpPr>
      <xdr:spPr>
        <a:xfrm>
          <a:off x="2943225" y="2735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2</xdr:col>
      <xdr:colOff>657225</xdr:colOff>
      <xdr:row>116</xdr:row>
      <xdr:rowOff>0</xdr:rowOff>
    </xdr:from>
    <xdr:ext cx="184731" cy="264560"/>
    <xdr:sp macro="" textlink="">
      <xdr:nvSpPr>
        <xdr:cNvPr id="24" name="TextBox 23">
          <a:extLst>
            <a:ext uri="{FF2B5EF4-FFF2-40B4-BE49-F238E27FC236}">
              <a16:creationId xmlns="" xmlns:a16="http://schemas.microsoft.com/office/drawing/2014/main" id="{DCA8A376-97FE-4C61-9116-8FA084F637F1}"/>
            </a:ext>
          </a:extLst>
        </xdr:cNvPr>
        <xdr:cNvSpPr txBox="1"/>
      </xdr:nvSpPr>
      <xdr:spPr>
        <a:xfrm>
          <a:off x="2943225" y="2735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2</xdr:col>
      <xdr:colOff>657225</xdr:colOff>
      <xdr:row>116</xdr:row>
      <xdr:rowOff>0</xdr:rowOff>
    </xdr:from>
    <xdr:ext cx="184731" cy="264560"/>
    <xdr:sp macro="" textlink="">
      <xdr:nvSpPr>
        <xdr:cNvPr id="25" name="TextBox 24">
          <a:extLst>
            <a:ext uri="{FF2B5EF4-FFF2-40B4-BE49-F238E27FC236}">
              <a16:creationId xmlns="" xmlns:a16="http://schemas.microsoft.com/office/drawing/2014/main" id="{9581CB55-5207-4F06-BAA4-3DD680485B4E}"/>
            </a:ext>
          </a:extLst>
        </xdr:cNvPr>
        <xdr:cNvSpPr txBox="1"/>
      </xdr:nvSpPr>
      <xdr:spPr>
        <a:xfrm>
          <a:off x="2943225" y="2735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116</xdr:row>
      <xdr:rowOff>0</xdr:rowOff>
    </xdr:from>
    <xdr:ext cx="184731" cy="264560"/>
    <xdr:sp macro="" textlink="">
      <xdr:nvSpPr>
        <xdr:cNvPr id="26" name="TextBox 25">
          <a:extLst>
            <a:ext uri="{FF2B5EF4-FFF2-40B4-BE49-F238E27FC236}">
              <a16:creationId xmlns="" xmlns:a16="http://schemas.microsoft.com/office/drawing/2014/main" id="{61844CAC-2B3E-45B3-8C19-828D6786DE94}"/>
            </a:ext>
          </a:extLst>
        </xdr:cNvPr>
        <xdr:cNvSpPr txBox="1"/>
      </xdr:nvSpPr>
      <xdr:spPr>
        <a:xfrm>
          <a:off x="3705225" y="2735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116</xdr:row>
      <xdr:rowOff>0</xdr:rowOff>
    </xdr:from>
    <xdr:ext cx="184731" cy="264560"/>
    <xdr:sp macro="" textlink="">
      <xdr:nvSpPr>
        <xdr:cNvPr id="27" name="TextBox 26">
          <a:extLst>
            <a:ext uri="{FF2B5EF4-FFF2-40B4-BE49-F238E27FC236}">
              <a16:creationId xmlns="" xmlns:a16="http://schemas.microsoft.com/office/drawing/2014/main" id="{BA49C642-AE5B-407D-BE44-A85AC2E58AE5}"/>
            </a:ext>
          </a:extLst>
        </xdr:cNvPr>
        <xdr:cNvSpPr txBox="1"/>
      </xdr:nvSpPr>
      <xdr:spPr>
        <a:xfrm>
          <a:off x="3705225" y="2735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116</xdr:row>
      <xdr:rowOff>0</xdr:rowOff>
    </xdr:from>
    <xdr:ext cx="184731" cy="264560"/>
    <xdr:sp macro="" textlink="">
      <xdr:nvSpPr>
        <xdr:cNvPr id="28" name="TextBox 27">
          <a:extLst>
            <a:ext uri="{FF2B5EF4-FFF2-40B4-BE49-F238E27FC236}">
              <a16:creationId xmlns="" xmlns:a16="http://schemas.microsoft.com/office/drawing/2014/main" id="{0E9F1C43-89AC-4909-86C7-C790D6707312}"/>
            </a:ext>
          </a:extLst>
        </xdr:cNvPr>
        <xdr:cNvSpPr txBox="1"/>
      </xdr:nvSpPr>
      <xdr:spPr>
        <a:xfrm>
          <a:off x="3705225" y="2735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116</xdr:row>
      <xdr:rowOff>0</xdr:rowOff>
    </xdr:from>
    <xdr:ext cx="184731" cy="264560"/>
    <xdr:sp macro="" textlink="">
      <xdr:nvSpPr>
        <xdr:cNvPr id="29" name="TextBox 28">
          <a:extLst>
            <a:ext uri="{FF2B5EF4-FFF2-40B4-BE49-F238E27FC236}">
              <a16:creationId xmlns="" xmlns:a16="http://schemas.microsoft.com/office/drawing/2014/main" id="{E558F751-FF08-4270-932A-7A732CF4D335}"/>
            </a:ext>
          </a:extLst>
        </xdr:cNvPr>
        <xdr:cNvSpPr txBox="1"/>
      </xdr:nvSpPr>
      <xdr:spPr>
        <a:xfrm>
          <a:off x="3705225" y="2735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116</xdr:row>
      <xdr:rowOff>0</xdr:rowOff>
    </xdr:from>
    <xdr:ext cx="184731" cy="264560"/>
    <xdr:sp macro="" textlink="">
      <xdr:nvSpPr>
        <xdr:cNvPr id="30" name="TextBox 29">
          <a:extLst>
            <a:ext uri="{FF2B5EF4-FFF2-40B4-BE49-F238E27FC236}">
              <a16:creationId xmlns="" xmlns:a16="http://schemas.microsoft.com/office/drawing/2014/main" id="{9DFC8C14-C11F-48C1-B84D-769BF405ADE3}"/>
            </a:ext>
          </a:extLst>
        </xdr:cNvPr>
        <xdr:cNvSpPr txBox="1"/>
      </xdr:nvSpPr>
      <xdr:spPr>
        <a:xfrm>
          <a:off x="3705225" y="2735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116</xdr:row>
      <xdr:rowOff>0</xdr:rowOff>
    </xdr:from>
    <xdr:ext cx="184731" cy="264560"/>
    <xdr:sp macro="" textlink="">
      <xdr:nvSpPr>
        <xdr:cNvPr id="31" name="TextBox 30">
          <a:extLst>
            <a:ext uri="{FF2B5EF4-FFF2-40B4-BE49-F238E27FC236}">
              <a16:creationId xmlns="" xmlns:a16="http://schemas.microsoft.com/office/drawing/2014/main" id="{38BBA225-9B66-49C5-9DB1-384DE0343C6A}"/>
            </a:ext>
          </a:extLst>
        </xdr:cNvPr>
        <xdr:cNvSpPr txBox="1"/>
      </xdr:nvSpPr>
      <xdr:spPr>
        <a:xfrm>
          <a:off x="3705225" y="2735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2</xdr:col>
      <xdr:colOff>657225</xdr:colOff>
      <xdr:row>116</xdr:row>
      <xdr:rowOff>0</xdr:rowOff>
    </xdr:from>
    <xdr:ext cx="184731" cy="264560"/>
    <xdr:sp macro="" textlink="">
      <xdr:nvSpPr>
        <xdr:cNvPr id="32" name="TextBox 31">
          <a:extLst>
            <a:ext uri="{FF2B5EF4-FFF2-40B4-BE49-F238E27FC236}">
              <a16:creationId xmlns="" xmlns:a16="http://schemas.microsoft.com/office/drawing/2014/main" id="{123BDF53-4C24-4367-AFFC-3B5A7CA45CCA}"/>
            </a:ext>
          </a:extLst>
        </xdr:cNvPr>
        <xdr:cNvSpPr txBox="1"/>
      </xdr:nvSpPr>
      <xdr:spPr>
        <a:xfrm>
          <a:off x="2943225" y="2735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2</xdr:col>
      <xdr:colOff>657225</xdr:colOff>
      <xdr:row>116</xdr:row>
      <xdr:rowOff>0</xdr:rowOff>
    </xdr:from>
    <xdr:ext cx="184731" cy="264560"/>
    <xdr:sp macro="" textlink="">
      <xdr:nvSpPr>
        <xdr:cNvPr id="33" name="TextBox 32">
          <a:extLst>
            <a:ext uri="{FF2B5EF4-FFF2-40B4-BE49-F238E27FC236}">
              <a16:creationId xmlns="" xmlns:a16="http://schemas.microsoft.com/office/drawing/2014/main" id="{C9D5AA88-62FB-442C-81DC-20020A2DA7C8}"/>
            </a:ext>
          </a:extLst>
        </xdr:cNvPr>
        <xdr:cNvSpPr txBox="1"/>
      </xdr:nvSpPr>
      <xdr:spPr>
        <a:xfrm>
          <a:off x="2943225" y="2735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2</xdr:col>
      <xdr:colOff>657225</xdr:colOff>
      <xdr:row>116</xdr:row>
      <xdr:rowOff>0</xdr:rowOff>
    </xdr:from>
    <xdr:ext cx="184731" cy="264560"/>
    <xdr:sp macro="" textlink="">
      <xdr:nvSpPr>
        <xdr:cNvPr id="34" name="TextBox 33">
          <a:extLst>
            <a:ext uri="{FF2B5EF4-FFF2-40B4-BE49-F238E27FC236}">
              <a16:creationId xmlns="" xmlns:a16="http://schemas.microsoft.com/office/drawing/2014/main" id="{8775FAF7-9175-4007-82A8-8D32FF02051F}"/>
            </a:ext>
          </a:extLst>
        </xdr:cNvPr>
        <xdr:cNvSpPr txBox="1"/>
      </xdr:nvSpPr>
      <xdr:spPr>
        <a:xfrm>
          <a:off x="2943225" y="2735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2</xdr:col>
      <xdr:colOff>657225</xdr:colOff>
      <xdr:row>116</xdr:row>
      <xdr:rowOff>0</xdr:rowOff>
    </xdr:from>
    <xdr:ext cx="184731" cy="264560"/>
    <xdr:sp macro="" textlink="">
      <xdr:nvSpPr>
        <xdr:cNvPr id="35" name="TextBox 34">
          <a:extLst>
            <a:ext uri="{FF2B5EF4-FFF2-40B4-BE49-F238E27FC236}">
              <a16:creationId xmlns="" xmlns:a16="http://schemas.microsoft.com/office/drawing/2014/main" id="{48337CA1-B518-443A-9A62-6D6E3971612F}"/>
            </a:ext>
          </a:extLst>
        </xdr:cNvPr>
        <xdr:cNvSpPr txBox="1"/>
      </xdr:nvSpPr>
      <xdr:spPr>
        <a:xfrm>
          <a:off x="2943225" y="2735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2</xdr:col>
      <xdr:colOff>657225</xdr:colOff>
      <xdr:row>116</xdr:row>
      <xdr:rowOff>0</xdr:rowOff>
    </xdr:from>
    <xdr:ext cx="184731" cy="264560"/>
    <xdr:sp macro="" textlink="">
      <xdr:nvSpPr>
        <xdr:cNvPr id="36" name="TextBox 35">
          <a:extLst>
            <a:ext uri="{FF2B5EF4-FFF2-40B4-BE49-F238E27FC236}">
              <a16:creationId xmlns="" xmlns:a16="http://schemas.microsoft.com/office/drawing/2014/main" id="{E25D4F0A-2614-4015-ADF3-7781686F2709}"/>
            </a:ext>
          </a:extLst>
        </xdr:cNvPr>
        <xdr:cNvSpPr txBox="1"/>
      </xdr:nvSpPr>
      <xdr:spPr>
        <a:xfrm>
          <a:off x="2943225" y="2735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2</xdr:col>
      <xdr:colOff>657225</xdr:colOff>
      <xdr:row>116</xdr:row>
      <xdr:rowOff>0</xdr:rowOff>
    </xdr:from>
    <xdr:ext cx="184731" cy="264560"/>
    <xdr:sp macro="" textlink="">
      <xdr:nvSpPr>
        <xdr:cNvPr id="37" name="TextBox 36">
          <a:extLst>
            <a:ext uri="{FF2B5EF4-FFF2-40B4-BE49-F238E27FC236}">
              <a16:creationId xmlns="" xmlns:a16="http://schemas.microsoft.com/office/drawing/2014/main" id="{F52EF2A2-EF64-4AE2-B85B-4FCCD7BCB333}"/>
            </a:ext>
          </a:extLst>
        </xdr:cNvPr>
        <xdr:cNvSpPr txBox="1"/>
      </xdr:nvSpPr>
      <xdr:spPr>
        <a:xfrm>
          <a:off x="2943225" y="2735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116</xdr:row>
      <xdr:rowOff>0</xdr:rowOff>
    </xdr:from>
    <xdr:ext cx="184731" cy="264560"/>
    <xdr:sp macro="" textlink="">
      <xdr:nvSpPr>
        <xdr:cNvPr id="38" name="TextBox 37">
          <a:extLst>
            <a:ext uri="{FF2B5EF4-FFF2-40B4-BE49-F238E27FC236}">
              <a16:creationId xmlns="" xmlns:a16="http://schemas.microsoft.com/office/drawing/2014/main" id="{F9A7B8CE-A98E-4532-9E69-77796D057AEA}"/>
            </a:ext>
          </a:extLst>
        </xdr:cNvPr>
        <xdr:cNvSpPr txBox="1"/>
      </xdr:nvSpPr>
      <xdr:spPr>
        <a:xfrm>
          <a:off x="3705225" y="2735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116</xdr:row>
      <xdr:rowOff>0</xdr:rowOff>
    </xdr:from>
    <xdr:ext cx="184731" cy="264560"/>
    <xdr:sp macro="" textlink="">
      <xdr:nvSpPr>
        <xdr:cNvPr id="39" name="TextBox 38">
          <a:extLst>
            <a:ext uri="{FF2B5EF4-FFF2-40B4-BE49-F238E27FC236}">
              <a16:creationId xmlns="" xmlns:a16="http://schemas.microsoft.com/office/drawing/2014/main" id="{B4BD76D3-AA6B-4D57-B51D-F4BC14B7E5AC}"/>
            </a:ext>
          </a:extLst>
        </xdr:cNvPr>
        <xdr:cNvSpPr txBox="1"/>
      </xdr:nvSpPr>
      <xdr:spPr>
        <a:xfrm>
          <a:off x="3705225" y="2735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116</xdr:row>
      <xdr:rowOff>0</xdr:rowOff>
    </xdr:from>
    <xdr:ext cx="184731" cy="264560"/>
    <xdr:sp macro="" textlink="">
      <xdr:nvSpPr>
        <xdr:cNvPr id="40" name="TextBox 39">
          <a:extLst>
            <a:ext uri="{FF2B5EF4-FFF2-40B4-BE49-F238E27FC236}">
              <a16:creationId xmlns="" xmlns:a16="http://schemas.microsoft.com/office/drawing/2014/main" id="{EFCC5B86-27C7-4386-9333-9F6CB3988D77}"/>
            </a:ext>
          </a:extLst>
        </xdr:cNvPr>
        <xdr:cNvSpPr txBox="1"/>
      </xdr:nvSpPr>
      <xdr:spPr>
        <a:xfrm>
          <a:off x="3705225" y="2735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116</xdr:row>
      <xdr:rowOff>0</xdr:rowOff>
    </xdr:from>
    <xdr:ext cx="184731" cy="264560"/>
    <xdr:sp macro="" textlink="">
      <xdr:nvSpPr>
        <xdr:cNvPr id="41" name="TextBox 40">
          <a:extLst>
            <a:ext uri="{FF2B5EF4-FFF2-40B4-BE49-F238E27FC236}">
              <a16:creationId xmlns="" xmlns:a16="http://schemas.microsoft.com/office/drawing/2014/main" id="{46129B40-B467-489C-ACA9-824B70CC2FFA}"/>
            </a:ext>
          </a:extLst>
        </xdr:cNvPr>
        <xdr:cNvSpPr txBox="1"/>
      </xdr:nvSpPr>
      <xdr:spPr>
        <a:xfrm>
          <a:off x="3705225" y="2735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116</xdr:row>
      <xdr:rowOff>0</xdr:rowOff>
    </xdr:from>
    <xdr:ext cx="184731" cy="264560"/>
    <xdr:sp macro="" textlink="">
      <xdr:nvSpPr>
        <xdr:cNvPr id="42" name="TextBox 41">
          <a:extLst>
            <a:ext uri="{FF2B5EF4-FFF2-40B4-BE49-F238E27FC236}">
              <a16:creationId xmlns="" xmlns:a16="http://schemas.microsoft.com/office/drawing/2014/main" id="{07C67ECE-58C5-4BD1-BDF7-53864189A5A7}"/>
            </a:ext>
          </a:extLst>
        </xdr:cNvPr>
        <xdr:cNvSpPr txBox="1"/>
      </xdr:nvSpPr>
      <xdr:spPr>
        <a:xfrm>
          <a:off x="3705225" y="2735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116</xdr:row>
      <xdr:rowOff>0</xdr:rowOff>
    </xdr:from>
    <xdr:ext cx="184731" cy="264560"/>
    <xdr:sp macro="" textlink="">
      <xdr:nvSpPr>
        <xdr:cNvPr id="43" name="TextBox 42">
          <a:extLst>
            <a:ext uri="{FF2B5EF4-FFF2-40B4-BE49-F238E27FC236}">
              <a16:creationId xmlns="" xmlns:a16="http://schemas.microsoft.com/office/drawing/2014/main" id="{7473DE95-178A-4FF6-874C-A8D4E179B401}"/>
            </a:ext>
          </a:extLst>
        </xdr:cNvPr>
        <xdr:cNvSpPr txBox="1"/>
      </xdr:nvSpPr>
      <xdr:spPr>
        <a:xfrm>
          <a:off x="3705225" y="2735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2</xdr:col>
      <xdr:colOff>657225</xdr:colOff>
      <xdr:row>116</xdr:row>
      <xdr:rowOff>0</xdr:rowOff>
    </xdr:from>
    <xdr:ext cx="184731" cy="264560"/>
    <xdr:sp macro="" textlink="">
      <xdr:nvSpPr>
        <xdr:cNvPr id="44" name="TextBox 43">
          <a:extLst>
            <a:ext uri="{FF2B5EF4-FFF2-40B4-BE49-F238E27FC236}">
              <a16:creationId xmlns="" xmlns:a16="http://schemas.microsoft.com/office/drawing/2014/main" id="{2DF5FB37-0D8C-4D19-94E5-EBA65E191B58}"/>
            </a:ext>
          </a:extLst>
        </xdr:cNvPr>
        <xdr:cNvSpPr txBox="1"/>
      </xdr:nvSpPr>
      <xdr:spPr>
        <a:xfrm>
          <a:off x="2943225" y="2735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2</xdr:col>
      <xdr:colOff>657225</xdr:colOff>
      <xdr:row>116</xdr:row>
      <xdr:rowOff>0</xdr:rowOff>
    </xdr:from>
    <xdr:ext cx="184731" cy="264560"/>
    <xdr:sp macro="" textlink="">
      <xdr:nvSpPr>
        <xdr:cNvPr id="45" name="TextBox 44">
          <a:extLst>
            <a:ext uri="{FF2B5EF4-FFF2-40B4-BE49-F238E27FC236}">
              <a16:creationId xmlns="" xmlns:a16="http://schemas.microsoft.com/office/drawing/2014/main" id="{96084C27-C44B-401E-97AE-F401AB932BAB}"/>
            </a:ext>
          </a:extLst>
        </xdr:cNvPr>
        <xdr:cNvSpPr txBox="1"/>
      </xdr:nvSpPr>
      <xdr:spPr>
        <a:xfrm>
          <a:off x="2943225" y="2735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2</xdr:col>
      <xdr:colOff>657225</xdr:colOff>
      <xdr:row>116</xdr:row>
      <xdr:rowOff>0</xdr:rowOff>
    </xdr:from>
    <xdr:ext cx="184731" cy="264560"/>
    <xdr:sp macro="" textlink="">
      <xdr:nvSpPr>
        <xdr:cNvPr id="46" name="TextBox 45">
          <a:extLst>
            <a:ext uri="{FF2B5EF4-FFF2-40B4-BE49-F238E27FC236}">
              <a16:creationId xmlns="" xmlns:a16="http://schemas.microsoft.com/office/drawing/2014/main" id="{0A3E1DED-AB50-4447-A278-7D5F5556DDE6}"/>
            </a:ext>
          </a:extLst>
        </xdr:cNvPr>
        <xdr:cNvSpPr txBox="1"/>
      </xdr:nvSpPr>
      <xdr:spPr>
        <a:xfrm>
          <a:off x="2943225" y="2735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2</xdr:col>
      <xdr:colOff>657225</xdr:colOff>
      <xdr:row>116</xdr:row>
      <xdr:rowOff>0</xdr:rowOff>
    </xdr:from>
    <xdr:ext cx="184731" cy="264560"/>
    <xdr:sp macro="" textlink="">
      <xdr:nvSpPr>
        <xdr:cNvPr id="47" name="TextBox 46">
          <a:extLst>
            <a:ext uri="{FF2B5EF4-FFF2-40B4-BE49-F238E27FC236}">
              <a16:creationId xmlns="" xmlns:a16="http://schemas.microsoft.com/office/drawing/2014/main" id="{248D06C8-70D7-4BD8-A3D1-B82269D1FCAC}"/>
            </a:ext>
          </a:extLst>
        </xdr:cNvPr>
        <xdr:cNvSpPr txBox="1"/>
      </xdr:nvSpPr>
      <xdr:spPr>
        <a:xfrm>
          <a:off x="2943225" y="2735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2</xdr:col>
      <xdr:colOff>657225</xdr:colOff>
      <xdr:row>116</xdr:row>
      <xdr:rowOff>0</xdr:rowOff>
    </xdr:from>
    <xdr:ext cx="184731" cy="264560"/>
    <xdr:sp macro="" textlink="">
      <xdr:nvSpPr>
        <xdr:cNvPr id="48" name="TextBox 47">
          <a:extLst>
            <a:ext uri="{FF2B5EF4-FFF2-40B4-BE49-F238E27FC236}">
              <a16:creationId xmlns="" xmlns:a16="http://schemas.microsoft.com/office/drawing/2014/main" id="{889B3473-5087-4406-A9A0-6FE48A412B33}"/>
            </a:ext>
          </a:extLst>
        </xdr:cNvPr>
        <xdr:cNvSpPr txBox="1"/>
      </xdr:nvSpPr>
      <xdr:spPr>
        <a:xfrm>
          <a:off x="2943225" y="2735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2</xdr:col>
      <xdr:colOff>657225</xdr:colOff>
      <xdr:row>116</xdr:row>
      <xdr:rowOff>0</xdr:rowOff>
    </xdr:from>
    <xdr:ext cx="184731" cy="264560"/>
    <xdr:sp macro="" textlink="">
      <xdr:nvSpPr>
        <xdr:cNvPr id="49" name="TextBox 48">
          <a:extLst>
            <a:ext uri="{FF2B5EF4-FFF2-40B4-BE49-F238E27FC236}">
              <a16:creationId xmlns="" xmlns:a16="http://schemas.microsoft.com/office/drawing/2014/main" id="{63CDAAAA-A1FF-44B1-A680-620DFC280C51}"/>
            </a:ext>
          </a:extLst>
        </xdr:cNvPr>
        <xdr:cNvSpPr txBox="1"/>
      </xdr:nvSpPr>
      <xdr:spPr>
        <a:xfrm>
          <a:off x="2943225" y="2735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116</xdr:row>
      <xdr:rowOff>0</xdr:rowOff>
    </xdr:from>
    <xdr:ext cx="184731" cy="264560"/>
    <xdr:sp macro="" textlink="">
      <xdr:nvSpPr>
        <xdr:cNvPr id="50" name="TextBox 49">
          <a:extLst>
            <a:ext uri="{FF2B5EF4-FFF2-40B4-BE49-F238E27FC236}">
              <a16:creationId xmlns="" xmlns:a16="http://schemas.microsoft.com/office/drawing/2014/main" id="{D174EFC9-89CF-4469-AB2A-0E1CD7924D93}"/>
            </a:ext>
          </a:extLst>
        </xdr:cNvPr>
        <xdr:cNvSpPr txBox="1"/>
      </xdr:nvSpPr>
      <xdr:spPr>
        <a:xfrm>
          <a:off x="3705225" y="2735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116</xdr:row>
      <xdr:rowOff>0</xdr:rowOff>
    </xdr:from>
    <xdr:ext cx="184731" cy="264560"/>
    <xdr:sp macro="" textlink="">
      <xdr:nvSpPr>
        <xdr:cNvPr id="51" name="TextBox 50">
          <a:extLst>
            <a:ext uri="{FF2B5EF4-FFF2-40B4-BE49-F238E27FC236}">
              <a16:creationId xmlns="" xmlns:a16="http://schemas.microsoft.com/office/drawing/2014/main" id="{26FFE443-CB89-4F1B-9DD9-6B238DED808E}"/>
            </a:ext>
          </a:extLst>
        </xdr:cNvPr>
        <xdr:cNvSpPr txBox="1"/>
      </xdr:nvSpPr>
      <xdr:spPr>
        <a:xfrm>
          <a:off x="3705225" y="2735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116</xdr:row>
      <xdr:rowOff>0</xdr:rowOff>
    </xdr:from>
    <xdr:ext cx="184731" cy="264560"/>
    <xdr:sp macro="" textlink="">
      <xdr:nvSpPr>
        <xdr:cNvPr id="52" name="TextBox 51">
          <a:extLst>
            <a:ext uri="{FF2B5EF4-FFF2-40B4-BE49-F238E27FC236}">
              <a16:creationId xmlns="" xmlns:a16="http://schemas.microsoft.com/office/drawing/2014/main" id="{3D255E0D-E584-4F1E-9A64-711803245BC5}"/>
            </a:ext>
          </a:extLst>
        </xdr:cNvPr>
        <xdr:cNvSpPr txBox="1"/>
      </xdr:nvSpPr>
      <xdr:spPr>
        <a:xfrm>
          <a:off x="3705225" y="2735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116</xdr:row>
      <xdr:rowOff>0</xdr:rowOff>
    </xdr:from>
    <xdr:ext cx="184731" cy="264560"/>
    <xdr:sp macro="" textlink="">
      <xdr:nvSpPr>
        <xdr:cNvPr id="53" name="TextBox 52">
          <a:extLst>
            <a:ext uri="{FF2B5EF4-FFF2-40B4-BE49-F238E27FC236}">
              <a16:creationId xmlns="" xmlns:a16="http://schemas.microsoft.com/office/drawing/2014/main" id="{2D0E0AA1-244F-4430-993D-39F17723D169}"/>
            </a:ext>
          </a:extLst>
        </xdr:cNvPr>
        <xdr:cNvSpPr txBox="1"/>
      </xdr:nvSpPr>
      <xdr:spPr>
        <a:xfrm>
          <a:off x="3705225" y="2735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116</xdr:row>
      <xdr:rowOff>0</xdr:rowOff>
    </xdr:from>
    <xdr:ext cx="184731" cy="264560"/>
    <xdr:sp macro="" textlink="">
      <xdr:nvSpPr>
        <xdr:cNvPr id="54" name="TextBox 53">
          <a:extLst>
            <a:ext uri="{FF2B5EF4-FFF2-40B4-BE49-F238E27FC236}">
              <a16:creationId xmlns="" xmlns:a16="http://schemas.microsoft.com/office/drawing/2014/main" id="{3B84A35E-C651-4497-B8CE-20D041A066EF}"/>
            </a:ext>
          </a:extLst>
        </xdr:cNvPr>
        <xdr:cNvSpPr txBox="1"/>
      </xdr:nvSpPr>
      <xdr:spPr>
        <a:xfrm>
          <a:off x="3705225" y="2735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116</xdr:row>
      <xdr:rowOff>0</xdr:rowOff>
    </xdr:from>
    <xdr:ext cx="184731" cy="264560"/>
    <xdr:sp macro="" textlink="">
      <xdr:nvSpPr>
        <xdr:cNvPr id="55" name="TextBox 54">
          <a:extLst>
            <a:ext uri="{FF2B5EF4-FFF2-40B4-BE49-F238E27FC236}">
              <a16:creationId xmlns="" xmlns:a16="http://schemas.microsoft.com/office/drawing/2014/main" id="{8FD11ADB-E31D-4025-B0AA-46A7BDF3F242}"/>
            </a:ext>
          </a:extLst>
        </xdr:cNvPr>
        <xdr:cNvSpPr txBox="1"/>
      </xdr:nvSpPr>
      <xdr:spPr>
        <a:xfrm>
          <a:off x="3705225" y="2735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581025</xdr:colOff>
      <xdr:row>131</xdr:row>
      <xdr:rowOff>0</xdr:rowOff>
    </xdr:from>
    <xdr:ext cx="232601" cy="255111"/>
    <xdr:sp macro="" textlink="">
      <xdr:nvSpPr>
        <xdr:cNvPr id="56" name="TextBox 55">
          <a:extLst>
            <a:ext uri="{FF2B5EF4-FFF2-40B4-BE49-F238E27FC236}">
              <a16:creationId xmlns="" xmlns:a16="http://schemas.microsoft.com/office/drawing/2014/main" id="{DA6D4A44-006D-43DC-9414-EA272AA5C97C}"/>
            </a:ext>
          </a:extLst>
        </xdr:cNvPr>
        <xdr:cNvSpPr txBox="1"/>
      </xdr:nvSpPr>
      <xdr:spPr>
        <a:xfrm>
          <a:off x="3705225" y="31384875"/>
          <a:ext cx="232601"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6</xdr:col>
      <xdr:colOff>533400</xdr:colOff>
      <xdr:row>131</xdr:row>
      <xdr:rowOff>0</xdr:rowOff>
    </xdr:from>
    <xdr:ext cx="232601" cy="255111"/>
    <xdr:sp macro="" textlink="">
      <xdr:nvSpPr>
        <xdr:cNvPr id="57" name="TextBox 56">
          <a:extLst>
            <a:ext uri="{FF2B5EF4-FFF2-40B4-BE49-F238E27FC236}">
              <a16:creationId xmlns="" xmlns:a16="http://schemas.microsoft.com/office/drawing/2014/main" id="{C2BC653E-1670-4BFD-B08A-85F600270907}"/>
            </a:ext>
          </a:extLst>
        </xdr:cNvPr>
        <xdr:cNvSpPr txBox="1"/>
      </xdr:nvSpPr>
      <xdr:spPr>
        <a:xfrm>
          <a:off x="4429125" y="31384875"/>
          <a:ext cx="232601"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581025</xdr:colOff>
      <xdr:row>131</xdr:row>
      <xdr:rowOff>0</xdr:rowOff>
    </xdr:from>
    <xdr:ext cx="232601" cy="255111"/>
    <xdr:sp macro="" textlink="">
      <xdr:nvSpPr>
        <xdr:cNvPr id="58" name="TextBox 57">
          <a:extLst>
            <a:ext uri="{FF2B5EF4-FFF2-40B4-BE49-F238E27FC236}">
              <a16:creationId xmlns="" xmlns:a16="http://schemas.microsoft.com/office/drawing/2014/main" id="{6481B64F-E169-4CC9-B7EB-DEBC33CA2F25}"/>
            </a:ext>
          </a:extLst>
        </xdr:cNvPr>
        <xdr:cNvSpPr txBox="1"/>
      </xdr:nvSpPr>
      <xdr:spPr>
        <a:xfrm>
          <a:off x="3705225" y="31384875"/>
          <a:ext cx="232601"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3</xdr:col>
      <xdr:colOff>657225</xdr:colOff>
      <xdr:row>62</xdr:row>
      <xdr:rowOff>0</xdr:rowOff>
    </xdr:from>
    <xdr:ext cx="184731" cy="264560"/>
    <xdr:sp macro="" textlink="">
      <xdr:nvSpPr>
        <xdr:cNvPr id="3" name="TextBox 2">
          <a:extLst>
            <a:ext uri="{FF2B5EF4-FFF2-40B4-BE49-F238E27FC236}">
              <a16:creationId xmlns="" xmlns:a16="http://schemas.microsoft.com/office/drawing/2014/main" id="{325FD08B-B28A-4796-9F44-C7B1D370855D}"/>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62</xdr:row>
      <xdr:rowOff>0</xdr:rowOff>
    </xdr:from>
    <xdr:ext cx="184731" cy="264560"/>
    <xdr:sp macro="" textlink="">
      <xdr:nvSpPr>
        <xdr:cNvPr id="4" name="TextBox 3">
          <a:extLst>
            <a:ext uri="{FF2B5EF4-FFF2-40B4-BE49-F238E27FC236}">
              <a16:creationId xmlns="" xmlns:a16="http://schemas.microsoft.com/office/drawing/2014/main" id="{800740A6-D3C2-42B0-8FE9-7421A277EDFD}"/>
            </a:ext>
          </a:extLst>
        </xdr:cNvPr>
        <xdr:cNvSpPr txBox="1"/>
      </xdr:nvSpPr>
      <xdr:spPr>
        <a:xfrm>
          <a:off x="4448175"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5" name="TextBox 4">
          <a:extLst>
            <a:ext uri="{FF2B5EF4-FFF2-40B4-BE49-F238E27FC236}">
              <a16:creationId xmlns="" xmlns:a16="http://schemas.microsoft.com/office/drawing/2014/main" id="{B5ABEE9E-71AA-4DBB-A8E9-4DFF02185479}"/>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6" name="TextBox 5">
          <a:extLst>
            <a:ext uri="{FF2B5EF4-FFF2-40B4-BE49-F238E27FC236}">
              <a16:creationId xmlns="" xmlns:a16="http://schemas.microsoft.com/office/drawing/2014/main" id="{69B1195C-5ABD-4F57-AA3B-116E65E467A8}"/>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7" name="TextBox 6">
          <a:extLst>
            <a:ext uri="{FF2B5EF4-FFF2-40B4-BE49-F238E27FC236}">
              <a16:creationId xmlns="" xmlns:a16="http://schemas.microsoft.com/office/drawing/2014/main" id="{62A78BD2-9228-44C3-898C-D790258AB8D5}"/>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8" name="TextBox 7">
          <a:extLst>
            <a:ext uri="{FF2B5EF4-FFF2-40B4-BE49-F238E27FC236}">
              <a16:creationId xmlns="" xmlns:a16="http://schemas.microsoft.com/office/drawing/2014/main" id="{AE82E076-FD06-4DE1-88F1-3659F8C4D16E}"/>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9" name="TextBox 8">
          <a:extLst>
            <a:ext uri="{FF2B5EF4-FFF2-40B4-BE49-F238E27FC236}">
              <a16:creationId xmlns="" xmlns:a16="http://schemas.microsoft.com/office/drawing/2014/main" id="{4B68AA1B-A029-44E2-9E58-EC766A401CFB}"/>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10" name="TextBox 9">
          <a:extLst>
            <a:ext uri="{FF2B5EF4-FFF2-40B4-BE49-F238E27FC236}">
              <a16:creationId xmlns="" xmlns:a16="http://schemas.microsoft.com/office/drawing/2014/main" id="{9AC9573F-DF4A-4837-B932-00C402FEB1A7}"/>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11" name="TextBox 10">
          <a:extLst>
            <a:ext uri="{FF2B5EF4-FFF2-40B4-BE49-F238E27FC236}">
              <a16:creationId xmlns="" xmlns:a16="http://schemas.microsoft.com/office/drawing/2014/main" id="{EAE68C0F-29E1-4C12-99CA-8A8B59C4708F}"/>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13" name="TextBox 12">
          <a:extLst>
            <a:ext uri="{FF2B5EF4-FFF2-40B4-BE49-F238E27FC236}">
              <a16:creationId xmlns="" xmlns:a16="http://schemas.microsoft.com/office/drawing/2014/main" id="{01D1195B-6BAF-43FF-B1CE-5E920E75A1E4}"/>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62</xdr:row>
      <xdr:rowOff>0</xdr:rowOff>
    </xdr:from>
    <xdr:ext cx="184731" cy="264560"/>
    <xdr:sp macro="" textlink="">
      <xdr:nvSpPr>
        <xdr:cNvPr id="14" name="TextBox 13">
          <a:extLst>
            <a:ext uri="{FF2B5EF4-FFF2-40B4-BE49-F238E27FC236}">
              <a16:creationId xmlns="" xmlns:a16="http://schemas.microsoft.com/office/drawing/2014/main" id="{ADA9C621-96C9-4575-BBBD-7BF6C311A33B}"/>
            </a:ext>
          </a:extLst>
        </xdr:cNvPr>
        <xdr:cNvSpPr txBox="1"/>
      </xdr:nvSpPr>
      <xdr:spPr>
        <a:xfrm>
          <a:off x="4448175"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15" name="TextBox 14">
          <a:extLst>
            <a:ext uri="{FF2B5EF4-FFF2-40B4-BE49-F238E27FC236}">
              <a16:creationId xmlns="" xmlns:a16="http://schemas.microsoft.com/office/drawing/2014/main" id="{382BF959-FE89-47C4-9CAE-7B9A556554B1}"/>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16" name="TextBox 15">
          <a:extLst>
            <a:ext uri="{FF2B5EF4-FFF2-40B4-BE49-F238E27FC236}">
              <a16:creationId xmlns="" xmlns:a16="http://schemas.microsoft.com/office/drawing/2014/main" id="{61C6F0BA-8A32-41A6-8F7A-6F2DAA1E457A}"/>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17" name="TextBox 16">
          <a:extLst>
            <a:ext uri="{FF2B5EF4-FFF2-40B4-BE49-F238E27FC236}">
              <a16:creationId xmlns="" xmlns:a16="http://schemas.microsoft.com/office/drawing/2014/main" id="{35825BFA-137B-4820-AC25-6D4CD0F6587F}"/>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18" name="TextBox 17">
          <a:extLst>
            <a:ext uri="{FF2B5EF4-FFF2-40B4-BE49-F238E27FC236}">
              <a16:creationId xmlns="" xmlns:a16="http://schemas.microsoft.com/office/drawing/2014/main" id="{2F718CC3-769D-4CBB-8799-F50F4F00C50A}"/>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19" name="TextBox 18">
          <a:extLst>
            <a:ext uri="{FF2B5EF4-FFF2-40B4-BE49-F238E27FC236}">
              <a16:creationId xmlns="" xmlns:a16="http://schemas.microsoft.com/office/drawing/2014/main" id="{45267E1A-EADF-47A8-8E10-15DF6EE97E8D}"/>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20" name="TextBox 19">
          <a:extLst>
            <a:ext uri="{FF2B5EF4-FFF2-40B4-BE49-F238E27FC236}">
              <a16:creationId xmlns="" xmlns:a16="http://schemas.microsoft.com/office/drawing/2014/main" id="{06D766D0-6E67-4693-A664-2C0E3B11B847}"/>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21" name="TextBox 20">
          <a:extLst>
            <a:ext uri="{FF2B5EF4-FFF2-40B4-BE49-F238E27FC236}">
              <a16:creationId xmlns="" xmlns:a16="http://schemas.microsoft.com/office/drawing/2014/main" id="{9DD62AFF-5624-4EA0-AD01-7A81E235C312}"/>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57</xdr:row>
      <xdr:rowOff>0</xdr:rowOff>
    </xdr:from>
    <xdr:ext cx="184731" cy="264560"/>
    <xdr:sp macro="" textlink="">
      <xdr:nvSpPr>
        <xdr:cNvPr id="22" name="TextBox 21">
          <a:extLst>
            <a:ext uri="{FF2B5EF4-FFF2-40B4-BE49-F238E27FC236}">
              <a16:creationId xmlns="" xmlns:a16="http://schemas.microsoft.com/office/drawing/2014/main" id="{CCF15EE0-C3CE-4782-8297-3C767D82ECEB}"/>
            </a:ext>
          </a:extLst>
        </xdr:cNvPr>
        <xdr:cNvSpPr txBox="1"/>
      </xdr:nvSpPr>
      <xdr:spPr>
        <a:xfrm>
          <a:off x="3848100" y="32470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23" name="TextBox 22">
          <a:extLst>
            <a:ext uri="{FF2B5EF4-FFF2-40B4-BE49-F238E27FC236}">
              <a16:creationId xmlns="" xmlns:a16="http://schemas.microsoft.com/office/drawing/2014/main" id="{56E52F6B-6538-432E-8F91-45826A103237}"/>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62</xdr:row>
      <xdr:rowOff>0</xdr:rowOff>
    </xdr:from>
    <xdr:ext cx="184731" cy="264560"/>
    <xdr:sp macro="" textlink="">
      <xdr:nvSpPr>
        <xdr:cNvPr id="24" name="TextBox 23">
          <a:extLst>
            <a:ext uri="{FF2B5EF4-FFF2-40B4-BE49-F238E27FC236}">
              <a16:creationId xmlns="" xmlns:a16="http://schemas.microsoft.com/office/drawing/2014/main" id="{FFAE1419-5E12-424D-8A0B-E2F189485228}"/>
            </a:ext>
          </a:extLst>
        </xdr:cNvPr>
        <xdr:cNvSpPr txBox="1"/>
      </xdr:nvSpPr>
      <xdr:spPr>
        <a:xfrm>
          <a:off x="4448175"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25" name="TextBox 24">
          <a:extLst>
            <a:ext uri="{FF2B5EF4-FFF2-40B4-BE49-F238E27FC236}">
              <a16:creationId xmlns="" xmlns:a16="http://schemas.microsoft.com/office/drawing/2014/main" id="{EFE1D0D0-F33A-42CA-961B-9264522B15A1}"/>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26" name="TextBox 25">
          <a:extLst>
            <a:ext uri="{FF2B5EF4-FFF2-40B4-BE49-F238E27FC236}">
              <a16:creationId xmlns="" xmlns:a16="http://schemas.microsoft.com/office/drawing/2014/main" id="{0FD28E23-E3B9-4250-9E75-CAC4C44587F5}"/>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27" name="TextBox 26">
          <a:extLst>
            <a:ext uri="{FF2B5EF4-FFF2-40B4-BE49-F238E27FC236}">
              <a16:creationId xmlns="" xmlns:a16="http://schemas.microsoft.com/office/drawing/2014/main" id="{C6C32DE5-9E27-4981-93A6-D7FE7E844DF0}"/>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28" name="TextBox 27">
          <a:extLst>
            <a:ext uri="{FF2B5EF4-FFF2-40B4-BE49-F238E27FC236}">
              <a16:creationId xmlns="" xmlns:a16="http://schemas.microsoft.com/office/drawing/2014/main" id="{61523F79-8519-4363-9C6F-56612D5C3AB9}"/>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29" name="TextBox 28">
          <a:extLst>
            <a:ext uri="{FF2B5EF4-FFF2-40B4-BE49-F238E27FC236}">
              <a16:creationId xmlns="" xmlns:a16="http://schemas.microsoft.com/office/drawing/2014/main" id="{4A914C18-7E3A-46A5-8E2F-1F614DEF48AB}"/>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30" name="TextBox 29">
          <a:extLst>
            <a:ext uri="{FF2B5EF4-FFF2-40B4-BE49-F238E27FC236}">
              <a16:creationId xmlns="" xmlns:a16="http://schemas.microsoft.com/office/drawing/2014/main" id="{00F5F360-767E-4776-ACA7-94F69B39F267}"/>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31" name="TextBox 30">
          <a:extLst>
            <a:ext uri="{FF2B5EF4-FFF2-40B4-BE49-F238E27FC236}">
              <a16:creationId xmlns="" xmlns:a16="http://schemas.microsoft.com/office/drawing/2014/main" id="{8D415EE4-5788-4EC9-86FC-86C313DF85A3}"/>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32" name="TextBox 31">
          <a:extLst>
            <a:ext uri="{FF2B5EF4-FFF2-40B4-BE49-F238E27FC236}">
              <a16:creationId xmlns="" xmlns:a16="http://schemas.microsoft.com/office/drawing/2014/main" id="{C8DD8DF3-8645-4027-9618-0D0097904484}"/>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62</xdr:row>
      <xdr:rowOff>0</xdr:rowOff>
    </xdr:from>
    <xdr:ext cx="184731" cy="264560"/>
    <xdr:sp macro="" textlink="">
      <xdr:nvSpPr>
        <xdr:cNvPr id="33" name="TextBox 32">
          <a:extLst>
            <a:ext uri="{FF2B5EF4-FFF2-40B4-BE49-F238E27FC236}">
              <a16:creationId xmlns="" xmlns:a16="http://schemas.microsoft.com/office/drawing/2014/main" id="{F51EEBAB-14EA-4EBE-8BFB-DA524B068992}"/>
            </a:ext>
          </a:extLst>
        </xdr:cNvPr>
        <xdr:cNvSpPr txBox="1"/>
      </xdr:nvSpPr>
      <xdr:spPr>
        <a:xfrm>
          <a:off x="4448175"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34" name="TextBox 33">
          <a:extLst>
            <a:ext uri="{FF2B5EF4-FFF2-40B4-BE49-F238E27FC236}">
              <a16:creationId xmlns="" xmlns:a16="http://schemas.microsoft.com/office/drawing/2014/main" id="{8726F0C4-9E5D-4616-A5ED-E64DC2EAD394}"/>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35" name="TextBox 34">
          <a:extLst>
            <a:ext uri="{FF2B5EF4-FFF2-40B4-BE49-F238E27FC236}">
              <a16:creationId xmlns="" xmlns:a16="http://schemas.microsoft.com/office/drawing/2014/main" id="{6ECA5CC2-8F38-4350-BF81-C397D175134B}"/>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36" name="TextBox 35">
          <a:extLst>
            <a:ext uri="{FF2B5EF4-FFF2-40B4-BE49-F238E27FC236}">
              <a16:creationId xmlns="" xmlns:a16="http://schemas.microsoft.com/office/drawing/2014/main" id="{D3241EB0-430E-4106-B5E0-F4AC6A930C73}"/>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37" name="TextBox 36">
          <a:extLst>
            <a:ext uri="{FF2B5EF4-FFF2-40B4-BE49-F238E27FC236}">
              <a16:creationId xmlns="" xmlns:a16="http://schemas.microsoft.com/office/drawing/2014/main" id="{411334CB-48B9-46D0-B471-CF0F7E351C3D}"/>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38" name="TextBox 37">
          <a:extLst>
            <a:ext uri="{FF2B5EF4-FFF2-40B4-BE49-F238E27FC236}">
              <a16:creationId xmlns="" xmlns:a16="http://schemas.microsoft.com/office/drawing/2014/main" id="{3B9C0693-F31E-40DB-80A3-E2618DA407FD}"/>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39" name="TextBox 38">
          <a:extLst>
            <a:ext uri="{FF2B5EF4-FFF2-40B4-BE49-F238E27FC236}">
              <a16:creationId xmlns="" xmlns:a16="http://schemas.microsoft.com/office/drawing/2014/main" id="{E673751A-748F-4F0F-9364-3FAB9568710F}"/>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40" name="TextBox 39">
          <a:extLst>
            <a:ext uri="{FF2B5EF4-FFF2-40B4-BE49-F238E27FC236}">
              <a16:creationId xmlns="" xmlns:a16="http://schemas.microsoft.com/office/drawing/2014/main" id="{1B7E007A-F506-454F-B575-AD605888E90A}"/>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41" name="TextBox 40">
          <a:extLst>
            <a:ext uri="{FF2B5EF4-FFF2-40B4-BE49-F238E27FC236}">
              <a16:creationId xmlns="" xmlns:a16="http://schemas.microsoft.com/office/drawing/2014/main" id="{BC912FD3-9F6A-4A08-BA71-926771E71174}"/>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62</xdr:row>
      <xdr:rowOff>0</xdr:rowOff>
    </xdr:from>
    <xdr:ext cx="184731" cy="264560"/>
    <xdr:sp macro="" textlink="">
      <xdr:nvSpPr>
        <xdr:cNvPr id="42" name="TextBox 41">
          <a:extLst>
            <a:ext uri="{FF2B5EF4-FFF2-40B4-BE49-F238E27FC236}">
              <a16:creationId xmlns="" xmlns:a16="http://schemas.microsoft.com/office/drawing/2014/main" id="{5F5601A4-5F56-4D5F-A7F9-783CC8954204}"/>
            </a:ext>
          </a:extLst>
        </xdr:cNvPr>
        <xdr:cNvSpPr txBox="1"/>
      </xdr:nvSpPr>
      <xdr:spPr>
        <a:xfrm>
          <a:off x="4448175"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43" name="TextBox 42">
          <a:extLst>
            <a:ext uri="{FF2B5EF4-FFF2-40B4-BE49-F238E27FC236}">
              <a16:creationId xmlns="" xmlns:a16="http://schemas.microsoft.com/office/drawing/2014/main" id="{46F28802-0599-49C0-9842-89BF1B1287D3}"/>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44" name="TextBox 43">
          <a:extLst>
            <a:ext uri="{FF2B5EF4-FFF2-40B4-BE49-F238E27FC236}">
              <a16:creationId xmlns="" xmlns:a16="http://schemas.microsoft.com/office/drawing/2014/main" id="{4CA38575-9A16-4E6F-AC7B-CF0470E39D78}"/>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45" name="TextBox 44">
          <a:extLst>
            <a:ext uri="{FF2B5EF4-FFF2-40B4-BE49-F238E27FC236}">
              <a16:creationId xmlns="" xmlns:a16="http://schemas.microsoft.com/office/drawing/2014/main" id="{FE80BFF9-F668-4167-9508-FF7C81640100}"/>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46" name="TextBox 45">
          <a:extLst>
            <a:ext uri="{FF2B5EF4-FFF2-40B4-BE49-F238E27FC236}">
              <a16:creationId xmlns="" xmlns:a16="http://schemas.microsoft.com/office/drawing/2014/main" id="{ED845E36-38EB-4100-ADE8-9113D2DDA36E}"/>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47" name="TextBox 46">
          <a:extLst>
            <a:ext uri="{FF2B5EF4-FFF2-40B4-BE49-F238E27FC236}">
              <a16:creationId xmlns="" xmlns:a16="http://schemas.microsoft.com/office/drawing/2014/main" id="{97C61419-5ACE-4541-A729-DB9096FAAE04}"/>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48" name="TextBox 47">
          <a:extLst>
            <a:ext uri="{FF2B5EF4-FFF2-40B4-BE49-F238E27FC236}">
              <a16:creationId xmlns="" xmlns:a16="http://schemas.microsoft.com/office/drawing/2014/main" id="{00A16FB1-9F45-49E7-AA7D-2FA10B802DDF}"/>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49" name="TextBox 48">
          <a:extLst>
            <a:ext uri="{FF2B5EF4-FFF2-40B4-BE49-F238E27FC236}">
              <a16:creationId xmlns="" xmlns:a16="http://schemas.microsoft.com/office/drawing/2014/main" id="{271FD310-88B6-4424-9D94-E935F8ADA43F}"/>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50" name="TextBox 49">
          <a:extLst>
            <a:ext uri="{FF2B5EF4-FFF2-40B4-BE49-F238E27FC236}">
              <a16:creationId xmlns="" xmlns:a16="http://schemas.microsoft.com/office/drawing/2014/main" id="{9BC1348D-23A1-4770-AC31-4EB3E898EF33}"/>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62</xdr:row>
      <xdr:rowOff>0</xdr:rowOff>
    </xdr:from>
    <xdr:ext cx="184731" cy="264560"/>
    <xdr:sp macro="" textlink="">
      <xdr:nvSpPr>
        <xdr:cNvPr id="51" name="TextBox 50">
          <a:extLst>
            <a:ext uri="{FF2B5EF4-FFF2-40B4-BE49-F238E27FC236}">
              <a16:creationId xmlns="" xmlns:a16="http://schemas.microsoft.com/office/drawing/2014/main" id="{77BA9084-F6C6-4CBF-8D60-FB78D0F57F19}"/>
            </a:ext>
          </a:extLst>
        </xdr:cNvPr>
        <xdr:cNvSpPr txBox="1"/>
      </xdr:nvSpPr>
      <xdr:spPr>
        <a:xfrm>
          <a:off x="4448175"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52" name="TextBox 51">
          <a:extLst>
            <a:ext uri="{FF2B5EF4-FFF2-40B4-BE49-F238E27FC236}">
              <a16:creationId xmlns="" xmlns:a16="http://schemas.microsoft.com/office/drawing/2014/main" id="{04B536D1-63A4-49E6-8453-67E3B4801D7B}"/>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53" name="TextBox 52">
          <a:extLst>
            <a:ext uri="{FF2B5EF4-FFF2-40B4-BE49-F238E27FC236}">
              <a16:creationId xmlns="" xmlns:a16="http://schemas.microsoft.com/office/drawing/2014/main" id="{2DD1C96D-2D74-43E3-A0AB-22A2854EABE6}"/>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54" name="TextBox 53">
          <a:extLst>
            <a:ext uri="{FF2B5EF4-FFF2-40B4-BE49-F238E27FC236}">
              <a16:creationId xmlns="" xmlns:a16="http://schemas.microsoft.com/office/drawing/2014/main" id="{B5EAB5E5-8CD1-4B3B-9584-5BFF17C862E0}"/>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55" name="TextBox 54">
          <a:extLst>
            <a:ext uri="{FF2B5EF4-FFF2-40B4-BE49-F238E27FC236}">
              <a16:creationId xmlns="" xmlns:a16="http://schemas.microsoft.com/office/drawing/2014/main" id="{6B494B54-CBF7-408C-99E7-DE89F2A2B165}"/>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56" name="TextBox 55">
          <a:extLst>
            <a:ext uri="{FF2B5EF4-FFF2-40B4-BE49-F238E27FC236}">
              <a16:creationId xmlns="" xmlns:a16="http://schemas.microsoft.com/office/drawing/2014/main" id="{B43963A1-EEE0-4EF1-A5FB-4BB6F6A53675}"/>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57" name="TextBox 56">
          <a:extLst>
            <a:ext uri="{FF2B5EF4-FFF2-40B4-BE49-F238E27FC236}">
              <a16:creationId xmlns="" xmlns:a16="http://schemas.microsoft.com/office/drawing/2014/main" id="{32792AE4-7C0B-46CC-A445-654EE2351ED1}"/>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58" name="TextBox 57">
          <a:extLst>
            <a:ext uri="{FF2B5EF4-FFF2-40B4-BE49-F238E27FC236}">
              <a16:creationId xmlns="" xmlns:a16="http://schemas.microsoft.com/office/drawing/2014/main" id="{1E791734-6074-4ECB-927F-08B2A1540CC6}"/>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59" name="TextBox 58">
          <a:extLst>
            <a:ext uri="{FF2B5EF4-FFF2-40B4-BE49-F238E27FC236}">
              <a16:creationId xmlns="" xmlns:a16="http://schemas.microsoft.com/office/drawing/2014/main" id="{3C2176B6-4CF5-4810-B8A3-61CF2EFF1135}"/>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62</xdr:row>
      <xdr:rowOff>0</xdr:rowOff>
    </xdr:from>
    <xdr:ext cx="184731" cy="264560"/>
    <xdr:sp macro="" textlink="">
      <xdr:nvSpPr>
        <xdr:cNvPr id="60" name="TextBox 59">
          <a:extLst>
            <a:ext uri="{FF2B5EF4-FFF2-40B4-BE49-F238E27FC236}">
              <a16:creationId xmlns="" xmlns:a16="http://schemas.microsoft.com/office/drawing/2014/main" id="{C1D8A1FB-94AD-4965-AC94-5F0C005099AA}"/>
            </a:ext>
          </a:extLst>
        </xdr:cNvPr>
        <xdr:cNvSpPr txBox="1"/>
      </xdr:nvSpPr>
      <xdr:spPr>
        <a:xfrm>
          <a:off x="4448175"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61" name="TextBox 60">
          <a:extLst>
            <a:ext uri="{FF2B5EF4-FFF2-40B4-BE49-F238E27FC236}">
              <a16:creationId xmlns="" xmlns:a16="http://schemas.microsoft.com/office/drawing/2014/main" id="{67A47E9F-C9F2-4423-A77F-CF111390A7F6}"/>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62" name="TextBox 61">
          <a:extLst>
            <a:ext uri="{FF2B5EF4-FFF2-40B4-BE49-F238E27FC236}">
              <a16:creationId xmlns="" xmlns:a16="http://schemas.microsoft.com/office/drawing/2014/main" id="{E3712348-AC98-443B-BF64-06E1DC5EC576}"/>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63" name="TextBox 62">
          <a:extLst>
            <a:ext uri="{FF2B5EF4-FFF2-40B4-BE49-F238E27FC236}">
              <a16:creationId xmlns="" xmlns:a16="http://schemas.microsoft.com/office/drawing/2014/main" id="{6CA1602B-5A6D-47C0-84D6-AE2B128244FD}"/>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64" name="TextBox 63">
          <a:extLst>
            <a:ext uri="{FF2B5EF4-FFF2-40B4-BE49-F238E27FC236}">
              <a16:creationId xmlns="" xmlns:a16="http://schemas.microsoft.com/office/drawing/2014/main" id="{99E8D963-323C-43DA-AC67-32F5F8142A1D}"/>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65" name="TextBox 64">
          <a:extLst>
            <a:ext uri="{FF2B5EF4-FFF2-40B4-BE49-F238E27FC236}">
              <a16:creationId xmlns="" xmlns:a16="http://schemas.microsoft.com/office/drawing/2014/main" id="{5A724807-6815-46F5-845D-A455ED1CB577}"/>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66" name="TextBox 65">
          <a:extLst>
            <a:ext uri="{FF2B5EF4-FFF2-40B4-BE49-F238E27FC236}">
              <a16:creationId xmlns="" xmlns:a16="http://schemas.microsoft.com/office/drawing/2014/main" id="{EF233464-A2BD-4F2A-81EA-6B64D997E673}"/>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67" name="TextBox 66">
          <a:extLst>
            <a:ext uri="{FF2B5EF4-FFF2-40B4-BE49-F238E27FC236}">
              <a16:creationId xmlns="" xmlns:a16="http://schemas.microsoft.com/office/drawing/2014/main" id="{53102033-586A-4328-8E0D-F99A42C4D833}"/>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68" name="TextBox 67">
          <a:extLst>
            <a:ext uri="{FF2B5EF4-FFF2-40B4-BE49-F238E27FC236}">
              <a16:creationId xmlns="" xmlns:a16="http://schemas.microsoft.com/office/drawing/2014/main" id="{8F54D564-1517-452D-B713-D8184295F961}"/>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62</xdr:row>
      <xdr:rowOff>0</xdr:rowOff>
    </xdr:from>
    <xdr:ext cx="184731" cy="264560"/>
    <xdr:sp macro="" textlink="">
      <xdr:nvSpPr>
        <xdr:cNvPr id="69" name="TextBox 68">
          <a:extLst>
            <a:ext uri="{FF2B5EF4-FFF2-40B4-BE49-F238E27FC236}">
              <a16:creationId xmlns="" xmlns:a16="http://schemas.microsoft.com/office/drawing/2014/main" id="{2FD7E875-500A-49A4-99BF-9DDBC8E123B5}"/>
            </a:ext>
          </a:extLst>
        </xdr:cNvPr>
        <xdr:cNvSpPr txBox="1"/>
      </xdr:nvSpPr>
      <xdr:spPr>
        <a:xfrm>
          <a:off x="4448175"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70" name="TextBox 69">
          <a:extLst>
            <a:ext uri="{FF2B5EF4-FFF2-40B4-BE49-F238E27FC236}">
              <a16:creationId xmlns="" xmlns:a16="http://schemas.microsoft.com/office/drawing/2014/main" id="{5894226C-17BA-4A35-95FB-22A73CA5B024}"/>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71" name="TextBox 70">
          <a:extLst>
            <a:ext uri="{FF2B5EF4-FFF2-40B4-BE49-F238E27FC236}">
              <a16:creationId xmlns="" xmlns:a16="http://schemas.microsoft.com/office/drawing/2014/main" id="{33E82071-A12C-412C-9128-83E7CDD1B38A}"/>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72" name="TextBox 71">
          <a:extLst>
            <a:ext uri="{FF2B5EF4-FFF2-40B4-BE49-F238E27FC236}">
              <a16:creationId xmlns="" xmlns:a16="http://schemas.microsoft.com/office/drawing/2014/main" id="{7EC12C2A-3C8A-495F-8C19-FF91F4B272DA}"/>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73" name="TextBox 72">
          <a:extLst>
            <a:ext uri="{FF2B5EF4-FFF2-40B4-BE49-F238E27FC236}">
              <a16:creationId xmlns="" xmlns:a16="http://schemas.microsoft.com/office/drawing/2014/main" id="{43CC8944-8A6E-44C9-89A2-33627719E30B}"/>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74" name="TextBox 73">
          <a:extLst>
            <a:ext uri="{FF2B5EF4-FFF2-40B4-BE49-F238E27FC236}">
              <a16:creationId xmlns="" xmlns:a16="http://schemas.microsoft.com/office/drawing/2014/main" id="{38B9C92A-CDB6-415B-B912-6D0AADCF2747}"/>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75" name="TextBox 74">
          <a:extLst>
            <a:ext uri="{FF2B5EF4-FFF2-40B4-BE49-F238E27FC236}">
              <a16:creationId xmlns="" xmlns:a16="http://schemas.microsoft.com/office/drawing/2014/main" id="{97567952-DDDD-4CFE-B24C-F0132B0BECC1}"/>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76" name="TextBox 75">
          <a:extLst>
            <a:ext uri="{FF2B5EF4-FFF2-40B4-BE49-F238E27FC236}">
              <a16:creationId xmlns="" xmlns:a16="http://schemas.microsoft.com/office/drawing/2014/main" id="{56CBAE31-7CFD-480D-80C5-F565C77E3AAD}"/>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77" name="TextBox 76">
          <a:extLst>
            <a:ext uri="{FF2B5EF4-FFF2-40B4-BE49-F238E27FC236}">
              <a16:creationId xmlns="" xmlns:a16="http://schemas.microsoft.com/office/drawing/2014/main" id="{5C66FC04-4724-4B14-9D86-0BC90257BDC6}"/>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62</xdr:row>
      <xdr:rowOff>0</xdr:rowOff>
    </xdr:from>
    <xdr:ext cx="184731" cy="264560"/>
    <xdr:sp macro="" textlink="">
      <xdr:nvSpPr>
        <xdr:cNvPr id="78" name="TextBox 77">
          <a:extLst>
            <a:ext uri="{FF2B5EF4-FFF2-40B4-BE49-F238E27FC236}">
              <a16:creationId xmlns="" xmlns:a16="http://schemas.microsoft.com/office/drawing/2014/main" id="{47D8FDFF-07B8-45CF-81F9-A8A963E032B5}"/>
            </a:ext>
          </a:extLst>
        </xdr:cNvPr>
        <xdr:cNvSpPr txBox="1"/>
      </xdr:nvSpPr>
      <xdr:spPr>
        <a:xfrm>
          <a:off x="4448175"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79" name="TextBox 78">
          <a:extLst>
            <a:ext uri="{FF2B5EF4-FFF2-40B4-BE49-F238E27FC236}">
              <a16:creationId xmlns="" xmlns:a16="http://schemas.microsoft.com/office/drawing/2014/main" id="{F38150CF-9708-4611-83D4-DC9B96B3AA64}"/>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80" name="TextBox 79">
          <a:extLst>
            <a:ext uri="{FF2B5EF4-FFF2-40B4-BE49-F238E27FC236}">
              <a16:creationId xmlns="" xmlns:a16="http://schemas.microsoft.com/office/drawing/2014/main" id="{7AE802D4-660F-4A9D-83F3-5D3BF757991F}"/>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81" name="TextBox 80">
          <a:extLst>
            <a:ext uri="{FF2B5EF4-FFF2-40B4-BE49-F238E27FC236}">
              <a16:creationId xmlns="" xmlns:a16="http://schemas.microsoft.com/office/drawing/2014/main" id="{20184E41-6016-432C-811E-1671184540A1}"/>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82" name="TextBox 81">
          <a:extLst>
            <a:ext uri="{FF2B5EF4-FFF2-40B4-BE49-F238E27FC236}">
              <a16:creationId xmlns="" xmlns:a16="http://schemas.microsoft.com/office/drawing/2014/main" id="{E103257A-2B58-4E22-AB7B-BA0CB06D52EF}"/>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83" name="TextBox 82">
          <a:extLst>
            <a:ext uri="{FF2B5EF4-FFF2-40B4-BE49-F238E27FC236}">
              <a16:creationId xmlns="" xmlns:a16="http://schemas.microsoft.com/office/drawing/2014/main" id="{46B442C8-3A03-41C2-9B13-DE04FD2FE475}"/>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84" name="TextBox 83">
          <a:extLst>
            <a:ext uri="{FF2B5EF4-FFF2-40B4-BE49-F238E27FC236}">
              <a16:creationId xmlns="" xmlns:a16="http://schemas.microsoft.com/office/drawing/2014/main" id="{C7BE2588-E7FB-4860-A4B8-743198240FB7}"/>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85" name="TextBox 84">
          <a:extLst>
            <a:ext uri="{FF2B5EF4-FFF2-40B4-BE49-F238E27FC236}">
              <a16:creationId xmlns="" xmlns:a16="http://schemas.microsoft.com/office/drawing/2014/main" id="{B3C381D5-B6AC-429A-A7A5-2855FDC5F817}"/>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86" name="TextBox 85">
          <a:extLst>
            <a:ext uri="{FF2B5EF4-FFF2-40B4-BE49-F238E27FC236}">
              <a16:creationId xmlns="" xmlns:a16="http://schemas.microsoft.com/office/drawing/2014/main" id="{0F6DE71D-704E-4AF8-82D6-93D68C43D303}"/>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62</xdr:row>
      <xdr:rowOff>0</xdr:rowOff>
    </xdr:from>
    <xdr:ext cx="184731" cy="264560"/>
    <xdr:sp macro="" textlink="">
      <xdr:nvSpPr>
        <xdr:cNvPr id="87" name="TextBox 86">
          <a:extLst>
            <a:ext uri="{FF2B5EF4-FFF2-40B4-BE49-F238E27FC236}">
              <a16:creationId xmlns="" xmlns:a16="http://schemas.microsoft.com/office/drawing/2014/main" id="{D89DC820-B02D-452B-A9ED-597FC814C93E}"/>
            </a:ext>
          </a:extLst>
        </xdr:cNvPr>
        <xdr:cNvSpPr txBox="1"/>
      </xdr:nvSpPr>
      <xdr:spPr>
        <a:xfrm>
          <a:off x="4448175"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88" name="TextBox 87">
          <a:extLst>
            <a:ext uri="{FF2B5EF4-FFF2-40B4-BE49-F238E27FC236}">
              <a16:creationId xmlns="" xmlns:a16="http://schemas.microsoft.com/office/drawing/2014/main" id="{928EA0CA-8E3D-449E-B6C1-FE1DE5E9DFCF}"/>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89" name="TextBox 88">
          <a:extLst>
            <a:ext uri="{FF2B5EF4-FFF2-40B4-BE49-F238E27FC236}">
              <a16:creationId xmlns="" xmlns:a16="http://schemas.microsoft.com/office/drawing/2014/main" id="{E20E609B-9DF3-4912-AEBA-819A7DBA10C3}"/>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90" name="TextBox 89">
          <a:extLst>
            <a:ext uri="{FF2B5EF4-FFF2-40B4-BE49-F238E27FC236}">
              <a16:creationId xmlns="" xmlns:a16="http://schemas.microsoft.com/office/drawing/2014/main" id="{6B2BC482-4B08-44B7-89B4-9B82B1F88100}"/>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91" name="TextBox 90">
          <a:extLst>
            <a:ext uri="{FF2B5EF4-FFF2-40B4-BE49-F238E27FC236}">
              <a16:creationId xmlns="" xmlns:a16="http://schemas.microsoft.com/office/drawing/2014/main" id="{A34239CB-8D4A-4D83-A725-5419F4CDFD1E}"/>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92" name="TextBox 91">
          <a:extLst>
            <a:ext uri="{FF2B5EF4-FFF2-40B4-BE49-F238E27FC236}">
              <a16:creationId xmlns="" xmlns:a16="http://schemas.microsoft.com/office/drawing/2014/main" id="{A79F5738-8A19-4063-9622-D105C3CBBEED}"/>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93" name="TextBox 92">
          <a:extLst>
            <a:ext uri="{FF2B5EF4-FFF2-40B4-BE49-F238E27FC236}">
              <a16:creationId xmlns="" xmlns:a16="http://schemas.microsoft.com/office/drawing/2014/main" id="{15FD863C-6807-4AD5-AFAD-C42F1798CCB2}"/>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94" name="TextBox 93">
          <a:extLst>
            <a:ext uri="{FF2B5EF4-FFF2-40B4-BE49-F238E27FC236}">
              <a16:creationId xmlns="" xmlns:a16="http://schemas.microsoft.com/office/drawing/2014/main" id="{CB1E35AA-3ADB-4D8F-91B2-67A0D18286BF}"/>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95" name="TextBox 94">
          <a:extLst>
            <a:ext uri="{FF2B5EF4-FFF2-40B4-BE49-F238E27FC236}">
              <a16:creationId xmlns="" xmlns:a16="http://schemas.microsoft.com/office/drawing/2014/main" id="{DF94D0E0-32E3-4723-AACF-226C763DC660}"/>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62</xdr:row>
      <xdr:rowOff>0</xdr:rowOff>
    </xdr:from>
    <xdr:ext cx="184731" cy="264560"/>
    <xdr:sp macro="" textlink="">
      <xdr:nvSpPr>
        <xdr:cNvPr id="96" name="TextBox 95">
          <a:extLst>
            <a:ext uri="{FF2B5EF4-FFF2-40B4-BE49-F238E27FC236}">
              <a16:creationId xmlns="" xmlns:a16="http://schemas.microsoft.com/office/drawing/2014/main" id="{550BFEB0-D124-4816-82CD-3ABC106D9BD1}"/>
            </a:ext>
          </a:extLst>
        </xdr:cNvPr>
        <xdr:cNvSpPr txBox="1"/>
      </xdr:nvSpPr>
      <xdr:spPr>
        <a:xfrm>
          <a:off x="4448175"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97" name="TextBox 96">
          <a:extLst>
            <a:ext uri="{FF2B5EF4-FFF2-40B4-BE49-F238E27FC236}">
              <a16:creationId xmlns="" xmlns:a16="http://schemas.microsoft.com/office/drawing/2014/main" id="{472FDD3E-AB49-4B02-9B14-263B89516B94}"/>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98" name="TextBox 97">
          <a:extLst>
            <a:ext uri="{FF2B5EF4-FFF2-40B4-BE49-F238E27FC236}">
              <a16:creationId xmlns="" xmlns:a16="http://schemas.microsoft.com/office/drawing/2014/main" id="{1B5EB78B-F3B3-49AD-9BE3-B42EA434C4EB}"/>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99" name="TextBox 98">
          <a:extLst>
            <a:ext uri="{FF2B5EF4-FFF2-40B4-BE49-F238E27FC236}">
              <a16:creationId xmlns="" xmlns:a16="http://schemas.microsoft.com/office/drawing/2014/main" id="{077C61C9-FEE5-47E8-97F1-232D9783BF8A}"/>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100" name="TextBox 99">
          <a:extLst>
            <a:ext uri="{FF2B5EF4-FFF2-40B4-BE49-F238E27FC236}">
              <a16:creationId xmlns="" xmlns:a16="http://schemas.microsoft.com/office/drawing/2014/main" id="{DD8F325D-3706-4661-9DC6-5823BE0A2AE5}"/>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101" name="TextBox 100">
          <a:extLst>
            <a:ext uri="{FF2B5EF4-FFF2-40B4-BE49-F238E27FC236}">
              <a16:creationId xmlns="" xmlns:a16="http://schemas.microsoft.com/office/drawing/2014/main" id="{68F41CB5-A03E-4D75-A4BA-FB6EB8368665}"/>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102" name="TextBox 101">
          <a:extLst>
            <a:ext uri="{FF2B5EF4-FFF2-40B4-BE49-F238E27FC236}">
              <a16:creationId xmlns="" xmlns:a16="http://schemas.microsoft.com/office/drawing/2014/main" id="{4942B19D-3F5D-4CB7-8161-9F801A9C70AA}"/>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103" name="TextBox 102">
          <a:extLst>
            <a:ext uri="{FF2B5EF4-FFF2-40B4-BE49-F238E27FC236}">
              <a16:creationId xmlns="" xmlns:a16="http://schemas.microsoft.com/office/drawing/2014/main" id="{D6D6A16C-B243-4C09-93AC-357710344D02}"/>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104" name="TextBox 103">
          <a:extLst>
            <a:ext uri="{FF2B5EF4-FFF2-40B4-BE49-F238E27FC236}">
              <a16:creationId xmlns="" xmlns:a16="http://schemas.microsoft.com/office/drawing/2014/main" id="{49110AC8-CDF5-4B5B-876A-771BEC6EE995}"/>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62</xdr:row>
      <xdr:rowOff>0</xdr:rowOff>
    </xdr:from>
    <xdr:ext cx="184731" cy="264560"/>
    <xdr:sp macro="" textlink="">
      <xdr:nvSpPr>
        <xdr:cNvPr id="105" name="TextBox 104">
          <a:extLst>
            <a:ext uri="{FF2B5EF4-FFF2-40B4-BE49-F238E27FC236}">
              <a16:creationId xmlns="" xmlns:a16="http://schemas.microsoft.com/office/drawing/2014/main" id="{30CDB8F7-7EE5-4645-969C-7E66DD866D40}"/>
            </a:ext>
          </a:extLst>
        </xdr:cNvPr>
        <xdr:cNvSpPr txBox="1"/>
      </xdr:nvSpPr>
      <xdr:spPr>
        <a:xfrm>
          <a:off x="4448175"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106" name="TextBox 105">
          <a:extLst>
            <a:ext uri="{FF2B5EF4-FFF2-40B4-BE49-F238E27FC236}">
              <a16:creationId xmlns="" xmlns:a16="http://schemas.microsoft.com/office/drawing/2014/main" id="{A46C0419-8C6B-4668-AEE8-4CFEDC4F0679}"/>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107" name="TextBox 106">
          <a:extLst>
            <a:ext uri="{FF2B5EF4-FFF2-40B4-BE49-F238E27FC236}">
              <a16:creationId xmlns="" xmlns:a16="http://schemas.microsoft.com/office/drawing/2014/main" id="{67EE9BDE-0866-4CD4-B96F-6128E1FFED07}"/>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108" name="TextBox 107">
          <a:extLst>
            <a:ext uri="{FF2B5EF4-FFF2-40B4-BE49-F238E27FC236}">
              <a16:creationId xmlns="" xmlns:a16="http://schemas.microsoft.com/office/drawing/2014/main" id="{D4A415D7-DE37-4855-91DD-CD5B5CC10E9E}"/>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109" name="TextBox 108">
          <a:extLst>
            <a:ext uri="{FF2B5EF4-FFF2-40B4-BE49-F238E27FC236}">
              <a16:creationId xmlns="" xmlns:a16="http://schemas.microsoft.com/office/drawing/2014/main" id="{2892294C-6083-4A3E-9F43-C7CEA8F8DA85}"/>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110" name="TextBox 109">
          <a:extLst>
            <a:ext uri="{FF2B5EF4-FFF2-40B4-BE49-F238E27FC236}">
              <a16:creationId xmlns="" xmlns:a16="http://schemas.microsoft.com/office/drawing/2014/main" id="{7D563811-0684-4CC7-9132-0330FBB200CD}"/>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111" name="TextBox 110">
          <a:extLst>
            <a:ext uri="{FF2B5EF4-FFF2-40B4-BE49-F238E27FC236}">
              <a16:creationId xmlns="" xmlns:a16="http://schemas.microsoft.com/office/drawing/2014/main" id="{9CAC020A-10FA-4998-8C8A-F3711D58B6BE}"/>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62</xdr:row>
      <xdr:rowOff>0</xdr:rowOff>
    </xdr:from>
    <xdr:ext cx="184731" cy="264560"/>
    <xdr:sp macro="" textlink="">
      <xdr:nvSpPr>
        <xdr:cNvPr id="112" name="TextBox 111">
          <a:extLst>
            <a:ext uri="{FF2B5EF4-FFF2-40B4-BE49-F238E27FC236}">
              <a16:creationId xmlns="" xmlns:a16="http://schemas.microsoft.com/office/drawing/2014/main" id="{AE3008F7-A327-4F2C-9093-3D1B4B798366}"/>
            </a:ext>
          </a:extLst>
        </xdr:cNvPr>
        <xdr:cNvSpPr txBox="1"/>
      </xdr:nvSpPr>
      <xdr:spPr>
        <a:xfrm>
          <a:off x="3848100" y="3343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3</xdr:col>
      <xdr:colOff>657225</xdr:colOff>
      <xdr:row>72</xdr:row>
      <xdr:rowOff>0</xdr:rowOff>
    </xdr:from>
    <xdr:ext cx="184731" cy="264560"/>
    <xdr:sp macro="" textlink="">
      <xdr:nvSpPr>
        <xdr:cNvPr id="2" name="TextBox 1">
          <a:extLst>
            <a:ext uri="{FF2B5EF4-FFF2-40B4-BE49-F238E27FC236}">
              <a16:creationId xmlns="" xmlns:a16="http://schemas.microsoft.com/office/drawing/2014/main" id="{7053B398-ED6E-4656-A23D-C608DB253C19}"/>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72</xdr:row>
      <xdr:rowOff>0</xdr:rowOff>
    </xdr:from>
    <xdr:ext cx="184731" cy="264560"/>
    <xdr:sp macro="" textlink="">
      <xdr:nvSpPr>
        <xdr:cNvPr id="3" name="TextBox 2">
          <a:extLst>
            <a:ext uri="{FF2B5EF4-FFF2-40B4-BE49-F238E27FC236}">
              <a16:creationId xmlns="" xmlns:a16="http://schemas.microsoft.com/office/drawing/2014/main" id="{7767C990-1A9C-4E6E-A532-FF950C433850}"/>
            </a:ext>
          </a:extLst>
        </xdr:cNvPr>
        <xdr:cNvSpPr txBox="1"/>
      </xdr:nvSpPr>
      <xdr:spPr>
        <a:xfrm>
          <a:off x="43910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4" name="TextBox 3">
          <a:extLst>
            <a:ext uri="{FF2B5EF4-FFF2-40B4-BE49-F238E27FC236}">
              <a16:creationId xmlns="" xmlns:a16="http://schemas.microsoft.com/office/drawing/2014/main" id="{C8495FB5-2747-4858-9DBC-E00A171DB424}"/>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5" name="TextBox 4">
          <a:extLst>
            <a:ext uri="{FF2B5EF4-FFF2-40B4-BE49-F238E27FC236}">
              <a16:creationId xmlns="" xmlns:a16="http://schemas.microsoft.com/office/drawing/2014/main" id="{66E6F486-2F31-4253-8DE7-FCA08AF3C7CF}"/>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6" name="TextBox 5">
          <a:extLst>
            <a:ext uri="{FF2B5EF4-FFF2-40B4-BE49-F238E27FC236}">
              <a16:creationId xmlns="" xmlns:a16="http://schemas.microsoft.com/office/drawing/2014/main" id="{D425403F-B503-486D-BC6C-5C0B01CF7C97}"/>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7" name="TextBox 6">
          <a:extLst>
            <a:ext uri="{FF2B5EF4-FFF2-40B4-BE49-F238E27FC236}">
              <a16:creationId xmlns="" xmlns:a16="http://schemas.microsoft.com/office/drawing/2014/main" id="{862159E6-CD08-4155-B40C-1E203A032530}"/>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8" name="TextBox 7">
          <a:extLst>
            <a:ext uri="{FF2B5EF4-FFF2-40B4-BE49-F238E27FC236}">
              <a16:creationId xmlns="" xmlns:a16="http://schemas.microsoft.com/office/drawing/2014/main" id="{2BAB8A70-E583-4DD1-8A34-62EC1DED2278}"/>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9" name="TextBox 8">
          <a:extLst>
            <a:ext uri="{FF2B5EF4-FFF2-40B4-BE49-F238E27FC236}">
              <a16:creationId xmlns="" xmlns:a16="http://schemas.microsoft.com/office/drawing/2014/main" id="{B6DAB1B9-C9F3-4181-9495-B39D0D98FE7F}"/>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10" name="TextBox 9">
          <a:extLst>
            <a:ext uri="{FF2B5EF4-FFF2-40B4-BE49-F238E27FC236}">
              <a16:creationId xmlns="" xmlns:a16="http://schemas.microsoft.com/office/drawing/2014/main" id="{1173602E-4AC1-42E9-B6E9-E1422698D07A}"/>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11" name="TextBox 10">
          <a:extLst>
            <a:ext uri="{FF2B5EF4-FFF2-40B4-BE49-F238E27FC236}">
              <a16:creationId xmlns="" xmlns:a16="http://schemas.microsoft.com/office/drawing/2014/main" id="{A259CC08-DFF8-4342-813F-C4C4EB610042}"/>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72</xdr:row>
      <xdr:rowOff>0</xdr:rowOff>
    </xdr:from>
    <xdr:ext cx="184731" cy="264560"/>
    <xdr:sp macro="" textlink="">
      <xdr:nvSpPr>
        <xdr:cNvPr id="12" name="TextBox 11">
          <a:extLst>
            <a:ext uri="{FF2B5EF4-FFF2-40B4-BE49-F238E27FC236}">
              <a16:creationId xmlns="" xmlns:a16="http://schemas.microsoft.com/office/drawing/2014/main" id="{A355746A-B86F-41FF-866B-AB2AB40E96F7}"/>
            </a:ext>
          </a:extLst>
        </xdr:cNvPr>
        <xdr:cNvSpPr txBox="1"/>
      </xdr:nvSpPr>
      <xdr:spPr>
        <a:xfrm>
          <a:off x="43910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13" name="TextBox 12">
          <a:extLst>
            <a:ext uri="{FF2B5EF4-FFF2-40B4-BE49-F238E27FC236}">
              <a16:creationId xmlns="" xmlns:a16="http://schemas.microsoft.com/office/drawing/2014/main" id="{71507AEB-9FB8-494C-BB40-85EC42C86726}"/>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14" name="TextBox 13">
          <a:extLst>
            <a:ext uri="{FF2B5EF4-FFF2-40B4-BE49-F238E27FC236}">
              <a16:creationId xmlns="" xmlns:a16="http://schemas.microsoft.com/office/drawing/2014/main" id="{3E5B8F23-D902-4565-8669-D16DFE1ABD35}"/>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15" name="TextBox 14">
          <a:extLst>
            <a:ext uri="{FF2B5EF4-FFF2-40B4-BE49-F238E27FC236}">
              <a16:creationId xmlns="" xmlns:a16="http://schemas.microsoft.com/office/drawing/2014/main" id="{0A7D0A3A-DA73-4963-82B6-D332FBE5D0C7}"/>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16" name="TextBox 15">
          <a:extLst>
            <a:ext uri="{FF2B5EF4-FFF2-40B4-BE49-F238E27FC236}">
              <a16:creationId xmlns="" xmlns:a16="http://schemas.microsoft.com/office/drawing/2014/main" id="{F55CF388-E006-4AC0-B5A2-52FADA8BA778}"/>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17" name="TextBox 16">
          <a:extLst>
            <a:ext uri="{FF2B5EF4-FFF2-40B4-BE49-F238E27FC236}">
              <a16:creationId xmlns="" xmlns:a16="http://schemas.microsoft.com/office/drawing/2014/main" id="{296E67A0-E317-43E9-9C48-D51E033B5607}"/>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18" name="TextBox 17">
          <a:extLst>
            <a:ext uri="{FF2B5EF4-FFF2-40B4-BE49-F238E27FC236}">
              <a16:creationId xmlns="" xmlns:a16="http://schemas.microsoft.com/office/drawing/2014/main" id="{64166064-F189-47B6-87A5-60FEADD32E01}"/>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19" name="TextBox 18">
          <a:extLst>
            <a:ext uri="{FF2B5EF4-FFF2-40B4-BE49-F238E27FC236}">
              <a16:creationId xmlns="" xmlns:a16="http://schemas.microsoft.com/office/drawing/2014/main" id="{63BE1AA6-63D4-402F-94BE-D1FC937731FF}"/>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67</xdr:row>
      <xdr:rowOff>0</xdr:rowOff>
    </xdr:from>
    <xdr:ext cx="184731" cy="264560"/>
    <xdr:sp macro="" textlink="">
      <xdr:nvSpPr>
        <xdr:cNvPr id="20" name="TextBox 19">
          <a:extLst>
            <a:ext uri="{FF2B5EF4-FFF2-40B4-BE49-F238E27FC236}">
              <a16:creationId xmlns="" xmlns:a16="http://schemas.microsoft.com/office/drawing/2014/main" id="{155897B9-83CE-4534-9774-FDF620B3EFC4}"/>
            </a:ext>
          </a:extLst>
        </xdr:cNvPr>
        <xdr:cNvSpPr txBox="1"/>
      </xdr:nvSpPr>
      <xdr:spPr>
        <a:xfrm>
          <a:off x="3790950" y="1604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21" name="TextBox 20">
          <a:extLst>
            <a:ext uri="{FF2B5EF4-FFF2-40B4-BE49-F238E27FC236}">
              <a16:creationId xmlns="" xmlns:a16="http://schemas.microsoft.com/office/drawing/2014/main" id="{A4B5A112-39A7-4553-9A70-0124A7D6911A}"/>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72</xdr:row>
      <xdr:rowOff>0</xdr:rowOff>
    </xdr:from>
    <xdr:ext cx="184731" cy="264560"/>
    <xdr:sp macro="" textlink="">
      <xdr:nvSpPr>
        <xdr:cNvPr id="22" name="TextBox 21">
          <a:extLst>
            <a:ext uri="{FF2B5EF4-FFF2-40B4-BE49-F238E27FC236}">
              <a16:creationId xmlns="" xmlns:a16="http://schemas.microsoft.com/office/drawing/2014/main" id="{9D3943BB-8DFB-45B8-BB8F-B9600114C53E}"/>
            </a:ext>
          </a:extLst>
        </xdr:cNvPr>
        <xdr:cNvSpPr txBox="1"/>
      </xdr:nvSpPr>
      <xdr:spPr>
        <a:xfrm>
          <a:off x="43910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23" name="TextBox 22">
          <a:extLst>
            <a:ext uri="{FF2B5EF4-FFF2-40B4-BE49-F238E27FC236}">
              <a16:creationId xmlns="" xmlns:a16="http://schemas.microsoft.com/office/drawing/2014/main" id="{995CD1CD-578A-435A-98E9-0CE3ECBD1D55}"/>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24" name="TextBox 23">
          <a:extLst>
            <a:ext uri="{FF2B5EF4-FFF2-40B4-BE49-F238E27FC236}">
              <a16:creationId xmlns="" xmlns:a16="http://schemas.microsoft.com/office/drawing/2014/main" id="{B08CE490-FD51-4304-80F1-C26314D891A5}"/>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25" name="TextBox 24">
          <a:extLst>
            <a:ext uri="{FF2B5EF4-FFF2-40B4-BE49-F238E27FC236}">
              <a16:creationId xmlns="" xmlns:a16="http://schemas.microsoft.com/office/drawing/2014/main" id="{5E12AD84-7AE1-4A3A-9982-A056CD73AC2D}"/>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26" name="TextBox 25">
          <a:extLst>
            <a:ext uri="{FF2B5EF4-FFF2-40B4-BE49-F238E27FC236}">
              <a16:creationId xmlns="" xmlns:a16="http://schemas.microsoft.com/office/drawing/2014/main" id="{24403DE7-E323-4824-AABD-9F964AE81982}"/>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27" name="TextBox 26">
          <a:extLst>
            <a:ext uri="{FF2B5EF4-FFF2-40B4-BE49-F238E27FC236}">
              <a16:creationId xmlns="" xmlns:a16="http://schemas.microsoft.com/office/drawing/2014/main" id="{261730C1-D3D8-4CAC-A1BE-7A5FE7AA81CE}"/>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28" name="TextBox 27">
          <a:extLst>
            <a:ext uri="{FF2B5EF4-FFF2-40B4-BE49-F238E27FC236}">
              <a16:creationId xmlns="" xmlns:a16="http://schemas.microsoft.com/office/drawing/2014/main" id="{DE93D560-12E0-4125-AFF2-4CC24E1A2B90}"/>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29" name="TextBox 28">
          <a:extLst>
            <a:ext uri="{FF2B5EF4-FFF2-40B4-BE49-F238E27FC236}">
              <a16:creationId xmlns="" xmlns:a16="http://schemas.microsoft.com/office/drawing/2014/main" id="{29174639-371B-4D69-AE65-EE842695AA46}"/>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30" name="TextBox 29">
          <a:extLst>
            <a:ext uri="{FF2B5EF4-FFF2-40B4-BE49-F238E27FC236}">
              <a16:creationId xmlns="" xmlns:a16="http://schemas.microsoft.com/office/drawing/2014/main" id="{DD069102-9648-48A9-A951-76C51108FF27}"/>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72</xdr:row>
      <xdr:rowOff>0</xdr:rowOff>
    </xdr:from>
    <xdr:ext cx="184731" cy="264560"/>
    <xdr:sp macro="" textlink="">
      <xdr:nvSpPr>
        <xdr:cNvPr id="31" name="TextBox 30">
          <a:extLst>
            <a:ext uri="{FF2B5EF4-FFF2-40B4-BE49-F238E27FC236}">
              <a16:creationId xmlns="" xmlns:a16="http://schemas.microsoft.com/office/drawing/2014/main" id="{6D3523B1-A2FD-438C-B6D7-40283976E77A}"/>
            </a:ext>
          </a:extLst>
        </xdr:cNvPr>
        <xdr:cNvSpPr txBox="1"/>
      </xdr:nvSpPr>
      <xdr:spPr>
        <a:xfrm>
          <a:off x="43910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32" name="TextBox 31">
          <a:extLst>
            <a:ext uri="{FF2B5EF4-FFF2-40B4-BE49-F238E27FC236}">
              <a16:creationId xmlns="" xmlns:a16="http://schemas.microsoft.com/office/drawing/2014/main" id="{AE2D0E35-2368-4805-9493-B750C8F8DF7B}"/>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33" name="TextBox 32">
          <a:extLst>
            <a:ext uri="{FF2B5EF4-FFF2-40B4-BE49-F238E27FC236}">
              <a16:creationId xmlns="" xmlns:a16="http://schemas.microsoft.com/office/drawing/2014/main" id="{74A7B3AC-FD2D-4AED-88FF-E54DE1CF3883}"/>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34" name="TextBox 33">
          <a:extLst>
            <a:ext uri="{FF2B5EF4-FFF2-40B4-BE49-F238E27FC236}">
              <a16:creationId xmlns="" xmlns:a16="http://schemas.microsoft.com/office/drawing/2014/main" id="{9B17DBE3-5C8F-4443-9425-F0EAF144AA04}"/>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35" name="TextBox 34">
          <a:extLst>
            <a:ext uri="{FF2B5EF4-FFF2-40B4-BE49-F238E27FC236}">
              <a16:creationId xmlns="" xmlns:a16="http://schemas.microsoft.com/office/drawing/2014/main" id="{1AB3DFDF-5B07-4D09-AD46-D0DCB273EF01}"/>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36" name="TextBox 35">
          <a:extLst>
            <a:ext uri="{FF2B5EF4-FFF2-40B4-BE49-F238E27FC236}">
              <a16:creationId xmlns="" xmlns:a16="http://schemas.microsoft.com/office/drawing/2014/main" id="{3E52A64C-8E7D-4A47-98F0-8B0D125877B5}"/>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37" name="TextBox 36">
          <a:extLst>
            <a:ext uri="{FF2B5EF4-FFF2-40B4-BE49-F238E27FC236}">
              <a16:creationId xmlns="" xmlns:a16="http://schemas.microsoft.com/office/drawing/2014/main" id="{CBFF6F33-C5AC-4FF2-B0CF-9515B69EC9F8}"/>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38" name="TextBox 37">
          <a:extLst>
            <a:ext uri="{FF2B5EF4-FFF2-40B4-BE49-F238E27FC236}">
              <a16:creationId xmlns="" xmlns:a16="http://schemas.microsoft.com/office/drawing/2014/main" id="{45B16FCA-B02F-4A46-A49C-65D28FC033CE}"/>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39" name="TextBox 38">
          <a:extLst>
            <a:ext uri="{FF2B5EF4-FFF2-40B4-BE49-F238E27FC236}">
              <a16:creationId xmlns="" xmlns:a16="http://schemas.microsoft.com/office/drawing/2014/main" id="{3E0C28F2-51F5-4090-A2D2-C4C0DEF05FF8}"/>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72</xdr:row>
      <xdr:rowOff>0</xdr:rowOff>
    </xdr:from>
    <xdr:ext cx="184731" cy="264560"/>
    <xdr:sp macro="" textlink="">
      <xdr:nvSpPr>
        <xdr:cNvPr id="40" name="TextBox 39">
          <a:extLst>
            <a:ext uri="{FF2B5EF4-FFF2-40B4-BE49-F238E27FC236}">
              <a16:creationId xmlns="" xmlns:a16="http://schemas.microsoft.com/office/drawing/2014/main" id="{79DCAC11-5577-4D93-9A29-3DD0C27A52EC}"/>
            </a:ext>
          </a:extLst>
        </xdr:cNvPr>
        <xdr:cNvSpPr txBox="1"/>
      </xdr:nvSpPr>
      <xdr:spPr>
        <a:xfrm>
          <a:off x="43910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41" name="TextBox 40">
          <a:extLst>
            <a:ext uri="{FF2B5EF4-FFF2-40B4-BE49-F238E27FC236}">
              <a16:creationId xmlns="" xmlns:a16="http://schemas.microsoft.com/office/drawing/2014/main" id="{BB12388F-07EB-45EB-8641-BF1F3919A5B9}"/>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42" name="TextBox 41">
          <a:extLst>
            <a:ext uri="{FF2B5EF4-FFF2-40B4-BE49-F238E27FC236}">
              <a16:creationId xmlns="" xmlns:a16="http://schemas.microsoft.com/office/drawing/2014/main" id="{B306BFC8-2385-4E7D-AE38-14F568B56B46}"/>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43" name="TextBox 42">
          <a:extLst>
            <a:ext uri="{FF2B5EF4-FFF2-40B4-BE49-F238E27FC236}">
              <a16:creationId xmlns="" xmlns:a16="http://schemas.microsoft.com/office/drawing/2014/main" id="{8FCC0C3B-E171-4B88-B203-6ACDC306F1C5}"/>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44" name="TextBox 43">
          <a:extLst>
            <a:ext uri="{FF2B5EF4-FFF2-40B4-BE49-F238E27FC236}">
              <a16:creationId xmlns="" xmlns:a16="http://schemas.microsoft.com/office/drawing/2014/main" id="{E2880F06-1756-43B6-9216-C624C89577C6}"/>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45" name="TextBox 44">
          <a:extLst>
            <a:ext uri="{FF2B5EF4-FFF2-40B4-BE49-F238E27FC236}">
              <a16:creationId xmlns="" xmlns:a16="http://schemas.microsoft.com/office/drawing/2014/main" id="{D376E493-BC9E-4A46-BAEB-0387BEC9009B}"/>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46" name="TextBox 45">
          <a:extLst>
            <a:ext uri="{FF2B5EF4-FFF2-40B4-BE49-F238E27FC236}">
              <a16:creationId xmlns="" xmlns:a16="http://schemas.microsoft.com/office/drawing/2014/main" id="{64C6D55F-F3FB-4798-B0F3-A380CBD623ED}"/>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47" name="TextBox 46">
          <a:extLst>
            <a:ext uri="{FF2B5EF4-FFF2-40B4-BE49-F238E27FC236}">
              <a16:creationId xmlns="" xmlns:a16="http://schemas.microsoft.com/office/drawing/2014/main" id="{5FBC89F1-7DCC-4AB3-8D08-FEB5FDFACE59}"/>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48" name="TextBox 47">
          <a:extLst>
            <a:ext uri="{FF2B5EF4-FFF2-40B4-BE49-F238E27FC236}">
              <a16:creationId xmlns="" xmlns:a16="http://schemas.microsoft.com/office/drawing/2014/main" id="{5FB88E41-D4AE-4A12-897B-084AA7A19DAE}"/>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72</xdr:row>
      <xdr:rowOff>0</xdr:rowOff>
    </xdr:from>
    <xdr:ext cx="184731" cy="264560"/>
    <xdr:sp macro="" textlink="">
      <xdr:nvSpPr>
        <xdr:cNvPr id="49" name="TextBox 48">
          <a:extLst>
            <a:ext uri="{FF2B5EF4-FFF2-40B4-BE49-F238E27FC236}">
              <a16:creationId xmlns="" xmlns:a16="http://schemas.microsoft.com/office/drawing/2014/main" id="{9517E370-1983-4FA6-A870-119D35A19DF5}"/>
            </a:ext>
          </a:extLst>
        </xdr:cNvPr>
        <xdr:cNvSpPr txBox="1"/>
      </xdr:nvSpPr>
      <xdr:spPr>
        <a:xfrm>
          <a:off x="43910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50" name="TextBox 49">
          <a:extLst>
            <a:ext uri="{FF2B5EF4-FFF2-40B4-BE49-F238E27FC236}">
              <a16:creationId xmlns="" xmlns:a16="http://schemas.microsoft.com/office/drawing/2014/main" id="{6794CCFD-D392-4E41-87F5-5548D7F69DB1}"/>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51" name="TextBox 50">
          <a:extLst>
            <a:ext uri="{FF2B5EF4-FFF2-40B4-BE49-F238E27FC236}">
              <a16:creationId xmlns="" xmlns:a16="http://schemas.microsoft.com/office/drawing/2014/main" id="{CC5F5BFA-BC5C-46E5-A151-019F20E9857C}"/>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52" name="TextBox 51">
          <a:extLst>
            <a:ext uri="{FF2B5EF4-FFF2-40B4-BE49-F238E27FC236}">
              <a16:creationId xmlns="" xmlns:a16="http://schemas.microsoft.com/office/drawing/2014/main" id="{72301817-6059-430A-827A-22D38AD30439}"/>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53" name="TextBox 52">
          <a:extLst>
            <a:ext uri="{FF2B5EF4-FFF2-40B4-BE49-F238E27FC236}">
              <a16:creationId xmlns="" xmlns:a16="http://schemas.microsoft.com/office/drawing/2014/main" id="{EC480EB8-9B78-4ECB-BD4B-C636F81D74B3}"/>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54" name="TextBox 53">
          <a:extLst>
            <a:ext uri="{FF2B5EF4-FFF2-40B4-BE49-F238E27FC236}">
              <a16:creationId xmlns="" xmlns:a16="http://schemas.microsoft.com/office/drawing/2014/main" id="{7A1C342A-E1AE-416A-869F-1D786E6330AF}"/>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55" name="TextBox 54">
          <a:extLst>
            <a:ext uri="{FF2B5EF4-FFF2-40B4-BE49-F238E27FC236}">
              <a16:creationId xmlns="" xmlns:a16="http://schemas.microsoft.com/office/drawing/2014/main" id="{DF8991F1-73C0-44AA-AACE-B2B65295F1BB}"/>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56" name="TextBox 55">
          <a:extLst>
            <a:ext uri="{FF2B5EF4-FFF2-40B4-BE49-F238E27FC236}">
              <a16:creationId xmlns="" xmlns:a16="http://schemas.microsoft.com/office/drawing/2014/main" id="{9577115D-6538-4F25-B7CC-7C6114DF3D67}"/>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57" name="TextBox 56">
          <a:extLst>
            <a:ext uri="{FF2B5EF4-FFF2-40B4-BE49-F238E27FC236}">
              <a16:creationId xmlns="" xmlns:a16="http://schemas.microsoft.com/office/drawing/2014/main" id="{EFE8E647-AEBB-42BF-8B1F-BC0DB11D893F}"/>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72</xdr:row>
      <xdr:rowOff>0</xdr:rowOff>
    </xdr:from>
    <xdr:ext cx="184731" cy="264560"/>
    <xdr:sp macro="" textlink="">
      <xdr:nvSpPr>
        <xdr:cNvPr id="58" name="TextBox 57">
          <a:extLst>
            <a:ext uri="{FF2B5EF4-FFF2-40B4-BE49-F238E27FC236}">
              <a16:creationId xmlns="" xmlns:a16="http://schemas.microsoft.com/office/drawing/2014/main" id="{DB19BF82-6B30-497A-B896-A97AABDE6A97}"/>
            </a:ext>
          </a:extLst>
        </xdr:cNvPr>
        <xdr:cNvSpPr txBox="1"/>
      </xdr:nvSpPr>
      <xdr:spPr>
        <a:xfrm>
          <a:off x="43910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59" name="TextBox 58">
          <a:extLst>
            <a:ext uri="{FF2B5EF4-FFF2-40B4-BE49-F238E27FC236}">
              <a16:creationId xmlns="" xmlns:a16="http://schemas.microsoft.com/office/drawing/2014/main" id="{462542B4-2D67-4013-ACB1-F77E39AA8208}"/>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60" name="TextBox 59">
          <a:extLst>
            <a:ext uri="{FF2B5EF4-FFF2-40B4-BE49-F238E27FC236}">
              <a16:creationId xmlns="" xmlns:a16="http://schemas.microsoft.com/office/drawing/2014/main" id="{41A9DEE2-B5D5-43FD-9098-EEA93FB87B8D}"/>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61" name="TextBox 60">
          <a:extLst>
            <a:ext uri="{FF2B5EF4-FFF2-40B4-BE49-F238E27FC236}">
              <a16:creationId xmlns="" xmlns:a16="http://schemas.microsoft.com/office/drawing/2014/main" id="{B97E229F-E0F8-4DE8-BA44-BADF3D63E81C}"/>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62" name="TextBox 61">
          <a:extLst>
            <a:ext uri="{FF2B5EF4-FFF2-40B4-BE49-F238E27FC236}">
              <a16:creationId xmlns="" xmlns:a16="http://schemas.microsoft.com/office/drawing/2014/main" id="{79811C95-B097-4621-9DEF-E0AAC37C2467}"/>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63" name="TextBox 62">
          <a:extLst>
            <a:ext uri="{FF2B5EF4-FFF2-40B4-BE49-F238E27FC236}">
              <a16:creationId xmlns="" xmlns:a16="http://schemas.microsoft.com/office/drawing/2014/main" id="{B96D9DFC-E317-4A09-A4C1-A938060DB02E}"/>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64" name="TextBox 63">
          <a:extLst>
            <a:ext uri="{FF2B5EF4-FFF2-40B4-BE49-F238E27FC236}">
              <a16:creationId xmlns="" xmlns:a16="http://schemas.microsoft.com/office/drawing/2014/main" id="{280408E6-84FE-441B-8ACA-FA43857DEDFE}"/>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65" name="TextBox 64">
          <a:extLst>
            <a:ext uri="{FF2B5EF4-FFF2-40B4-BE49-F238E27FC236}">
              <a16:creationId xmlns="" xmlns:a16="http://schemas.microsoft.com/office/drawing/2014/main" id="{12AB4A60-7C26-49F4-8EF0-C231CF5957A9}"/>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66" name="TextBox 65">
          <a:extLst>
            <a:ext uri="{FF2B5EF4-FFF2-40B4-BE49-F238E27FC236}">
              <a16:creationId xmlns="" xmlns:a16="http://schemas.microsoft.com/office/drawing/2014/main" id="{3FD6D058-57A9-4951-8E67-810F833A2626}"/>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72</xdr:row>
      <xdr:rowOff>0</xdr:rowOff>
    </xdr:from>
    <xdr:ext cx="184731" cy="264560"/>
    <xdr:sp macro="" textlink="">
      <xdr:nvSpPr>
        <xdr:cNvPr id="67" name="TextBox 66">
          <a:extLst>
            <a:ext uri="{FF2B5EF4-FFF2-40B4-BE49-F238E27FC236}">
              <a16:creationId xmlns="" xmlns:a16="http://schemas.microsoft.com/office/drawing/2014/main" id="{A5BA08D1-965B-47E5-8A91-779735A6FF01}"/>
            </a:ext>
          </a:extLst>
        </xdr:cNvPr>
        <xdr:cNvSpPr txBox="1"/>
      </xdr:nvSpPr>
      <xdr:spPr>
        <a:xfrm>
          <a:off x="43910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68" name="TextBox 67">
          <a:extLst>
            <a:ext uri="{FF2B5EF4-FFF2-40B4-BE49-F238E27FC236}">
              <a16:creationId xmlns="" xmlns:a16="http://schemas.microsoft.com/office/drawing/2014/main" id="{2C37CD71-32C4-4A28-9BA7-6F86FAC2483B}"/>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69" name="TextBox 68">
          <a:extLst>
            <a:ext uri="{FF2B5EF4-FFF2-40B4-BE49-F238E27FC236}">
              <a16:creationId xmlns="" xmlns:a16="http://schemas.microsoft.com/office/drawing/2014/main" id="{6F687D53-FBA8-4E69-91C8-A886E4BBDE09}"/>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70" name="TextBox 69">
          <a:extLst>
            <a:ext uri="{FF2B5EF4-FFF2-40B4-BE49-F238E27FC236}">
              <a16:creationId xmlns="" xmlns:a16="http://schemas.microsoft.com/office/drawing/2014/main" id="{F0DBBAAF-6889-4A97-9674-1FE4D39083B3}"/>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71" name="TextBox 70">
          <a:extLst>
            <a:ext uri="{FF2B5EF4-FFF2-40B4-BE49-F238E27FC236}">
              <a16:creationId xmlns="" xmlns:a16="http://schemas.microsoft.com/office/drawing/2014/main" id="{3CFB42A0-0F36-4D2B-81D6-EFABB7A0D026}"/>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72" name="TextBox 71">
          <a:extLst>
            <a:ext uri="{FF2B5EF4-FFF2-40B4-BE49-F238E27FC236}">
              <a16:creationId xmlns="" xmlns:a16="http://schemas.microsoft.com/office/drawing/2014/main" id="{47C6EFBA-E85A-4E2C-9BDD-50E82F362663}"/>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73" name="TextBox 72">
          <a:extLst>
            <a:ext uri="{FF2B5EF4-FFF2-40B4-BE49-F238E27FC236}">
              <a16:creationId xmlns="" xmlns:a16="http://schemas.microsoft.com/office/drawing/2014/main" id="{D6E608E0-14DE-4427-AC54-6BF72C1DB51F}"/>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74" name="TextBox 73">
          <a:extLst>
            <a:ext uri="{FF2B5EF4-FFF2-40B4-BE49-F238E27FC236}">
              <a16:creationId xmlns="" xmlns:a16="http://schemas.microsoft.com/office/drawing/2014/main" id="{5A7B6868-C765-46BF-B59F-5A885BB750A8}"/>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75" name="TextBox 74">
          <a:extLst>
            <a:ext uri="{FF2B5EF4-FFF2-40B4-BE49-F238E27FC236}">
              <a16:creationId xmlns="" xmlns:a16="http://schemas.microsoft.com/office/drawing/2014/main" id="{8D3927A8-6A65-4146-AFE6-F170D04ABEE9}"/>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72</xdr:row>
      <xdr:rowOff>0</xdr:rowOff>
    </xdr:from>
    <xdr:ext cx="184731" cy="264560"/>
    <xdr:sp macro="" textlink="">
      <xdr:nvSpPr>
        <xdr:cNvPr id="76" name="TextBox 75">
          <a:extLst>
            <a:ext uri="{FF2B5EF4-FFF2-40B4-BE49-F238E27FC236}">
              <a16:creationId xmlns="" xmlns:a16="http://schemas.microsoft.com/office/drawing/2014/main" id="{83168567-87D1-4422-8A1A-D0C913286D5E}"/>
            </a:ext>
          </a:extLst>
        </xdr:cNvPr>
        <xdr:cNvSpPr txBox="1"/>
      </xdr:nvSpPr>
      <xdr:spPr>
        <a:xfrm>
          <a:off x="43910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77" name="TextBox 76">
          <a:extLst>
            <a:ext uri="{FF2B5EF4-FFF2-40B4-BE49-F238E27FC236}">
              <a16:creationId xmlns="" xmlns:a16="http://schemas.microsoft.com/office/drawing/2014/main" id="{0F9C980B-CE17-4FAD-AE87-58C0806FFD3C}"/>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78" name="TextBox 77">
          <a:extLst>
            <a:ext uri="{FF2B5EF4-FFF2-40B4-BE49-F238E27FC236}">
              <a16:creationId xmlns="" xmlns:a16="http://schemas.microsoft.com/office/drawing/2014/main" id="{C2C20072-9379-450C-B9B1-36FC2D6E1E33}"/>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79" name="TextBox 78">
          <a:extLst>
            <a:ext uri="{FF2B5EF4-FFF2-40B4-BE49-F238E27FC236}">
              <a16:creationId xmlns="" xmlns:a16="http://schemas.microsoft.com/office/drawing/2014/main" id="{A8DFFC85-3CD1-4E87-A70F-118059F3BA69}"/>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80" name="TextBox 79">
          <a:extLst>
            <a:ext uri="{FF2B5EF4-FFF2-40B4-BE49-F238E27FC236}">
              <a16:creationId xmlns="" xmlns:a16="http://schemas.microsoft.com/office/drawing/2014/main" id="{BFD22C33-D79B-4718-BD38-72D7C3A2A173}"/>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81" name="TextBox 80">
          <a:extLst>
            <a:ext uri="{FF2B5EF4-FFF2-40B4-BE49-F238E27FC236}">
              <a16:creationId xmlns="" xmlns:a16="http://schemas.microsoft.com/office/drawing/2014/main" id="{462B7367-80EE-400B-8891-9B049589B08B}"/>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82" name="TextBox 81">
          <a:extLst>
            <a:ext uri="{FF2B5EF4-FFF2-40B4-BE49-F238E27FC236}">
              <a16:creationId xmlns="" xmlns:a16="http://schemas.microsoft.com/office/drawing/2014/main" id="{366E85FF-98A5-4E93-87EB-2382C8A003C8}"/>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83" name="TextBox 82">
          <a:extLst>
            <a:ext uri="{FF2B5EF4-FFF2-40B4-BE49-F238E27FC236}">
              <a16:creationId xmlns="" xmlns:a16="http://schemas.microsoft.com/office/drawing/2014/main" id="{E789F4C7-E514-45A2-8B74-7915B88A06F6}"/>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84" name="TextBox 83">
          <a:extLst>
            <a:ext uri="{FF2B5EF4-FFF2-40B4-BE49-F238E27FC236}">
              <a16:creationId xmlns="" xmlns:a16="http://schemas.microsoft.com/office/drawing/2014/main" id="{4BD8A762-9573-4AB5-BAB7-44F7CBBAA8EA}"/>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72</xdr:row>
      <xdr:rowOff>0</xdr:rowOff>
    </xdr:from>
    <xdr:ext cx="184731" cy="264560"/>
    <xdr:sp macro="" textlink="">
      <xdr:nvSpPr>
        <xdr:cNvPr id="85" name="TextBox 84">
          <a:extLst>
            <a:ext uri="{FF2B5EF4-FFF2-40B4-BE49-F238E27FC236}">
              <a16:creationId xmlns="" xmlns:a16="http://schemas.microsoft.com/office/drawing/2014/main" id="{4AD564B9-CBF1-482A-A252-7D4EA80C765D}"/>
            </a:ext>
          </a:extLst>
        </xdr:cNvPr>
        <xdr:cNvSpPr txBox="1"/>
      </xdr:nvSpPr>
      <xdr:spPr>
        <a:xfrm>
          <a:off x="43910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86" name="TextBox 85">
          <a:extLst>
            <a:ext uri="{FF2B5EF4-FFF2-40B4-BE49-F238E27FC236}">
              <a16:creationId xmlns="" xmlns:a16="http://schemas.microsoft.com/office/drawing/2014/main" id="{5F41A3CB-C6AC-4AA9-AC05-611CEBA465AE}"/>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87" name="TextBox 86">
          <a:extLst>
            <a:ext uri="{FF2B5EF4-FFF2-40B4-BE49-F238E27FC236}">
              <a16:creationId xmlns="" xmlns:a16="http://schemas.microsoft.com/office/drawing/2014/main" id="{674068F7-EA72-4A97-A1DD-BFA7DBF392A5}"/>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88" name="TextBox 87">
          <a:extLst>
            <a:ext uri="{FF2B5EF4-FFF2-40B4-BE49-F238E27FC236}">
              <a16:creationId xmlns="" xmlns:a16="http://schemas.microsoft.com/office/drawing/2014/main" id="{4A707231-5EB1-4303-9C7C-81DDB4C8EC02}"/>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89" name="TextBox 88">
          <a:extLst>
            <a:ext uri="{FF2B5EF4-FFF2-40B4-BE49-F238E27FC236}">
              <a16:creationId xmlns="" xmlns:a16="http://schemas.microsoft.com/office/drawing/2014/main" id="{C7A11BE5-205E-406B-B7DD-5687EE950B27}"/>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90" name="TextBox 89">
          <a:extLst>
            <a:ext uri="{FF2B5EF4-FFF2-40B4-BE49-F238E27FC236}">
              <a16:creationId xmlns="" xmlns:a16="http://schemas.microsoft.com/office/drawing/2014/main" id="{7B78B60F-D8FB-49D8-9931-1BB7A613F4E7}"/>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91" name="TextBox 90">
          <a:extLst>
            <a:ext uri="{FF2B5EF4-FFF2-40B4-BE49-F238E27FC236}">
              <a16:creationId xmlns="" xmlns:a16="http://schemas.microsoft.com/office/drawing/2014/main" id="{D662B167-6839-4F22-9945-EBD62D6E4087}"/>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92" name="TextBox 91">
          <a:extLst>
            <a:ext uri="{FF2B5EF4-FFF2-40B4-BE49-F238E27FC236}">
              <a16:creationId xmlns="" xmlns:a16="http://schemas.microsoft.com/office/drawing/2014/main" id="{10EB0C9F-FBD2-48BD-A159-53B8690B3DC7}"/>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93" name="TextBox 92">
          <a:extLst>
            <a:ext uri="{FF2B5EF4-FFF2-40B4-BE49-F238E27FC236}">
              <a16:creationId xmlns="" xmlns:a16="http://schemas.microsoft.com/office/drawing/2014/main" id="{DC4178B5-E72C-41BA-8D03-FFC4C690F741}"/>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72</xdr:row>
      <xdr:rowOff>0</xdr:rowOff>
    </xdr:from>
    <xdr:ext cx="184731" cy="264560"/>
    <xdr:sp macro="" textlink="">
      <xdr:nvSpPr>
        <xdr:cNvPr id="94" name="TextBox 93">
          <a:extLst>
            <a:ext uri="{FF2B5EF4-FFF2-40B4-BE49-F238E27FC236}">
              <a16:creationId xmlns="" xmlns:a16="http://schemas.microsoft.com/office/drawing/2014/main" id="{2A2CABA8-6D74-45CB-BF82-66A01404C491}"/>
            </a:ext>
          </a:extLst>
        </xdr:cNvPr>
        <xdr:cNvSpPr txBox="1"/>
      </xdr:nvSpPr>
      <xdr:spPr>
        <a:xfrm>
          <a:off x="43910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95" name="TextBox 94">
          <a:extLst>
            <a:ext uri="{FF2B5EF4-FFF2-40B4-BE49-F238E27FC236}">
              <a16:creationId xmlns="" xmlns:a16="http://schemas.microsoft.com/office/drawing/2014/main" id="{4D1DFDD2-4307-4DE1-ACA6-AF59B18F9934}"/>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96" name="TextBox 95">
          <a:extLst>
            <a:ext uri="{FF2B5EF4-FFF2-40B4-BE49-F238E27FC236}">
              <a16:creationId xmlns="" xmlns:a16="http://schemas.microsoft.com/office/drawing/2014/main" id="{99302012-F9CB-4BBD-B482-BD389BD75FFE}"/>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97" name="TextBox 96">
          <a:extLst>
            <a:ext uri="{FF2B5EF4-FFF2-40B4-BE49-F238E27FC236}">
              <a16:creationId xmlns="" xmlns:a16="http://schemas.microsoft.com/office/drawing/2014/main" id="{12047A3C-7215-490A-9285-9A39BA953F3E}"/>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98" name="TextBox 97">
          <a:extLst>
            <a:ext uri="{FF2B5EF4-FFF2-40B4-BE49-F238E27FC236}">
              <a16:creationId xmlns="" xmlns:a16="http://schemas.microsoft.com/office/drawing/2014/main" id="{02BF4417-89FA-4020-BDE7-B627082815B7}"/>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99" name="TextBox 98">
          <a:extLst>
            <a:ext uri="{FF2B5EF4-FFF2-40B4-BE49-F238E27FC236}">
              <a16:creationId xmlns="" xmlns:a16="http://schemas.microsoft.com/office/drawing/2014/main" id="{2E1856DF-92C4-4BF2-AFE7-076FF6964411}"/>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100" name="TextBox 99">
          <a:extLst>
            <a:ext uri="{FF2B5EF4-FFF2-40B4-BE49-F238E27FC236}">
              <a16:creationId xmlns="" xmlns:a16="http://schemas.microsoft.com/office/drawing/2014/main" id="{B8EDB09E-C252-4A98-9589-AB79B9FEB528}"/>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101" name="TextBox 100">
          <a:extLst>
            <a:ext uri="{FF2B5EF4-FFF2-40B4-BE49-F238E27FC236}">
              <a16:creationId xmlns="" xmlns:a16="http://schemas.microsoft.com/office/drawing/2014/main" id="{293E22D2-7429-4B25-A3EF-15080B43D917}"/>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102" name="TextBox 101">
          <a:extLst>
            <a:ext uri="{FF2B5EF4-FFF2-40B4-BE49-F238E27FC236}">
              <a16:creationId xmlns="" xmlns:a16="http://schemas.microsoft.com/office/drawing/2014/main" id="{CE0301EA-5A44-4596-A959-EEB115F0DA45}"/>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72</xdr:row>
      <xdr:rowOff>0</xdr:rowOff>
    </xdr:from>
    <xdr:ext cx="184731" cy="264560"/>
    <xdr:sp macro="" textlink="">
      <xdr:nvSpPr>
        <xdr:cNvPr id="103" name="TextBox 102">
          <a:extLst>
            <a:ext uri="{FF2B5EF4-FFF2-40B4-BE49-F238E27FC236}">
              <a16:creationId xmlns="" xmlns:a16="http://schemas.microsoft.com/office/drawing/2014/main" id="{7A5010E5-5C61-483F-B14F-357DEDF29DC2}"/>
            </a:ext>
          </a:extLst>
        </xdr:cNvPr>
        <xdr:cNvSpPr txBox="1"/>
      </xdr:nvSpPr>
      <xdr:spPr>
        <a:xfrm>
          <a:off x="43910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104" name="TextBox 103">
          <a:extLst>
            <a:ext uri="{FF2B5EF4-FFF2-40B4-BE49-F238E27FC236}">
              <a16:creationId xmlns="" xmlns:a16="http://schemas.microsoft.com/office/drawing/2014/main" id="{7A3832C9-9189-4B3D-8BBA-FE582032BCD7}"/>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105" name="TextBox 104">
          <a:extLst>
            <a:ext uri="{FF2B5EF4-FFF2-40B4-BE49-F238E27FC236}">
              <a16:creationId xmlns="" xmlns:a16="http://schemas.microsoft.com/office/drawing/2014/main" id="{4D587B34-065E-4CDF-B97D-6F6E1FD5A58E}"/>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106" name="TextBox 105">
          <a:extLst>
            <a:ext uri="{FF2B5EF4-FFF2-40B4-BE49-F238E27FC236}">
              <a16:creationId xmlns="" xmlns:a16="http://schemas.microsoft.com/office/drawing/2014/main" id="{8E250402-B25B-4D5E-A38E-9B3DE0DCC76B}"/>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107" name="TextBox 106">
          <a:extLst>
            <a:ext uri="{FF2B5EF4-FFF2-40B4-BE49-F238E27FC236}">
              <a16:creationId xmlns="" xmlns:a16="http://schemas.microsoft.com/office/drawing/2014/main" id="{F81AA018-A31D-45E0-92E2-E44F6AA409A7}"/>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108" name="TextBox 107">
          <a:extLst>
            <a:ext uri="{FF2B5EF4-FFF2-40B4-BE49-F238E27FC236}">
              <a16:creationId xmlns="" xmlns:a16="http://schemas.microsoft.com/office/drawing/2014/main" id="{561ECD1A-D2F7-47A6-8B29-BB6142381144}"/>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109" name="TextBox 108">
          <a:extLst>
            <a:ext uri="{FF2B5EF4-FFF2-40B4-BE49-F238E27FC236}">
              <a16:creationId xmlns="" xmlns:a16="http://schemas.microsoft.com/office/drawing/2014/main" id="{910C1D1F-ACCA-4DE0-B22F-BF84D85C49BE}"/>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72</xdr:row>
      <xdr:rowOff>0</xdr:rowOff>
    </xdr:from>
    <xdr:ext cx="184731" cy="264560"/>
    <xdr:sp macro="" textlink="">
      <xdr:nvSpPr>
        <xdr:cNvPr id="110" name="TextBox 109">
          <a:extLst>
            <a:ext uri="{FF2B5EF4-FFF2-40B4-BE49-F238E27FC236}">
              <a16:creationId xmlns="" xmlns:a16="http://schemas.microsoft.com/office/drawing/2014/main" id="{CE420EC5-A3F4-49C5-BA4E-115EED1DAA1B}"/>
            </a:ext>
          </a:extLst>
        </xdr:cNvPr>
        <xdr:cNvSpPr txBox="1"/>
      </xdr:nvSpPr>
      <xdr:spPr>
        <a:xfrm>
          <a:off x="37909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111" name="TextBox 110">
          <a:extLst>
            <a:ext uri="{FF2B5EF4-FFF2-40B4-BE49-F238E27FC236}">
              <a16:creationId xmlns="" xmlns:a16="http://schemas.microsoft.com/office/drawing/2014/main" id="{33985E65-C906-43AE-A4BA-38266CFCC13F}"/>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82</xdr:row>
      <xdr:rowOff>0</xdr:rowOff>
    </xdr:from>
    <xdr:ext cx="184731" cy="264560"/>
    <xdr:sp macro="" textlink="">
      <xdr:nvSpPr>
        <xdr:cNvPr id="112" name="TextBox 111">
          <a:extLst>
            <a:ext uri="{FF2B5EF4-FFF2-40B4-BE49-F238E27FC236}">
              <a16:creationId xmlns="" xmlns:a16="http://schemas.microsoft.com/office/drawing/2014/main" id="{D225A0DE-3CA0-4CBB-B09C-94C2B7D66E84}"/>
            </a:ext>
          </a:extLst>
        </xdr:cNvPr>
        <xdr:cNvSpPr txBox="1"/>
      </xdr:nvSpPr>
      <xdr:spPr>
        <a:xfrm>
          <a:off x="3790950" y="19459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82</xdr:row>
      <xdr:rowOff>0</xdr:rowOff>
    </xdr:from>
    <xdr:ext cx="184731" cy="264560"/>
    <xdr:sp macro="" textlink="">
      <xdr:nvSpPr>
        <xdr:cNvPr id="113" name="TextBox 112">
          <a:extLst>
            <a:ext uri="{FF2B5EF4-FFF2-40B4-BE49-F238E27FC236}">
              <a16:creationId xmlns="" xmlns:a16="http://schemas.microsoft.com/office/drawing/2014/main" id="{01D82896-5869-49CD-95B2-C7ACCF7DA267}"/>
            </a:ext>
          </a:extLst>
        </xdr:cNvPr>
        <xdr:cNvSpPr txBox="1"/>
      </xdr:nvSpPr>
      <xdr:spPr>
        <a:xfrm>
          <a:off x="4391025" y="19459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82</xdr:row>
      <xdr:rowOff>0</xdr:rowOff>
    </xdr:from>
    <xdr:ext cx="184731" cy="264560"/>
    <xdr:sp macro="" textlink="">
      <xdr:nvSpPr>
        <xdr:cNvPr id="114" name="TextBox 113">
          <a:extLst>
            <a:ext uri="{FF2B5EF4-FFF2-40B4-BE49-F238E27FC236}">
              <a16:creationId xmlns="" xmlns:a16="http://schemas.microsoft.com/office/drawing/2014/main" id="{492FF23C-9A56-45BD-9A7B-02B2EF2EDF99}"/>
            </a:ext>
          </a:extLst>
        </xdr:cNvPr>
        <xdr:cNvSpPr txBox="1"/>
      </xdr:nvSpPr>
      <xdr:spPr>
        <a:xfrm>
          <a:off x="3790950" y="19459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82</xdr:row>
      <xdr:rowOff>0</xdr:rowOff>
    </xdr:from>
    <xdr:ext cx="184731" cy="264560"/>
    <xdr:sp macro="" textlink="">
      <xdr:nvSpPr>
        <xdr:cNvPr id="115" name="TextBox 114">
          <a:extLst>
            <a:ext uri="{FF2B5EF4-FFF2-40B4-BE49-F238E27FC236}">
              <a16:creationId xmlns="" xmlns:a16="http://schemas.microsoft.com/office/drawing/2014/main" id="{E8D20E7B-474D-40C6-9E5C-0353F8EE7AF6}"/>
            </a:ext>
          </a:extLst>
        </xdr:cNvPr>
        <xdr:cNvSpPr txBox="1"/>
      </xdr:nvSpPr>
      <xdr:spPr>
        <a:xfrm>
          <a:off x="3790950" y="19459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82</xdr:row>
      <xdr:rowOff>0</xdr:rowOff>
    </xdr:from>
    <xdr:ext cx="184731" cy="264560"/>
    <xdr:sp macro="" textlink="">
      <xdr:nvSpPr>
        <xdr:cNvPr id="116" name="TextBox 115">
          <a:extLst>
            <a:ext uri="{FF2B5EF4-FFF2-40B4-BE49-F238E27FC236}">
              <a16:creationId xmlns="" xmlns:a16="http://schemas.microsoft.com/office/drawing/2014/main" id="{A64C9786-8A51-4E64-A5B2-D1D89120545D}"/>
            </a:ext>
          </a:extLst>
        </xdr:cNvPr>
        <xdr:cNvSpPr txBox="1"/>
      </xdr:nvSpPr>
      <xdr:spPr>
        <a:xfrm>
          <a:off x="3790950" y="19459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82</xdr:row>
      <xdr:rowOff>0</xdr:rowOff>
    </xdr:from>
    <xdr:ext cx="184731" cy="264560"/>
    <xdr:sp macro="" textlink="">
      <xdr:nvSpPr>
        <xdr:cNvPr id="117" name="TextBox 116">
          <a:extLst>
            <a:ext uri="{FF2B5EF4-FFF2-40B4-BE49-F238E27FC236}">
              <a16:creationId xmlns="" xmlns:a16="http://schemas.microsoft.com/office/drawing/2014/main" id="{8EBF8CE4-E517-478A-AD15-FAD2D2415E86}"/>
            </a:ext>
          </a:extLst>
        </xdr:cNvPr>
        <xdr:cNvSpPr txBox="1"/>
      </xdr:nvSpPr>
      <xdr:spPr>
        <a:xfrm>
          <a:off x="3790950" y="19459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82</xdr:row>
      <xdr:rowOff>0</xdr:rowOff>
    </xdr:from>
    <xdr:ext cx="184731" cy="264560"/>
    <xdr:sp macro="" textlink="">
      <xdr:nvSpPr>
        <xdr:cNvPr id="118" name="TextBox 117">
          <a:extLst>
            <a:ext uri="{FF2B5EF4-FFF2-40B4-BE49-F238E27FC236}">
              <a16:creationId xmlns="" xmlns:a16="http://schemas.microsoft.com/office/drawing/2014/main" id="{2860500A-8B0F-43FC-BF8B-5F9E9C4D6822}"/>
            </a:ext>
          </a:extLst>
        </xdr:cNvPr>
        <xdr:cNvSpPr txBox="1"/>
      </xdr:nvSpPr>
      <xdr:spPr>
        <a:xfrm>
          <a:off x="3790950" y="19459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82</xdr:row>
      <xdr:rowOff>0</xdr:rowOff>
    </xdr:from>
    <xdr:ext cx="184731" cy="264560"/>
    <xdr:sp macro="" textlink="">
      <xdr:nvSpPr>
        <xdr:cNvPr id="119" name="TextBox 118">
          <a:extLst>
            <a:ext uri="{FF2B5EF4-FFF2-40B4-BE49-F238E27FC236}">
              <a16:creationId xmlns="" xmlns:a16="http://schemas.microsoft.com/office/drawing/2014/main" id="{475B48EA-5357-4EA7-A878-AD6DA65FC97C}"/>
            </a:ext>
          </a:extLst>
        </xdr:cNvPr>
        <xdr:cNvSpPr txBox="1"/>
      </xdr:nvSpPr>
      <xdr:spPr>
        <a:xfrm>
          <a:off x="3790950" y="19459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82</xdr:row>
      <xdr:rowOff>0</xdr:rowOff>
    </xdr:from>
    <xdr:ext cx="184731" cy="264560"/>
    <xdr:sp macro="" textlink="">
      <xdr:nvSpPr>
        <xdr:cNvPr id="120" name="TextBox 119">
          <a:extLst>
            <a:ext uri="{FF2B5EF4-FFF2-40B4-BE49-F238E27FC236}">
              <a16:creationId xmlns="" xmlns:a16="http://schemas.microsoft.com/office/drawing/2014/main" id="{46535B27-BE50-4A76-8080-BAA0F92DD043}"/>
            </a:ext>
          </a:extLst>
        </xdr:cNvPr>
        <xdr:cNvSpPr txBox="1"/>
      </xdr:nvSpPr>
      <xdr:spPr>
        <a:xfrm>
          <a:off x="3790950" y="19459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82</xdr:row>
      <xdr:rowOff>0</xdr:rowOff>
    </xdr:from>
    <xdr:ext cx="184731" cy="264560"/>
    <xdr:sp macro="" textlink="">
      <xdr:nvSpPr>
        <xdr:cNvPr id="121" name="TextBox 120">
          <a:extLst>
            <a:ext uri="{FF2B5EF4-FFF2-40B4-BE49-F238E27FC236}">
              <a16:creationId xmlns="" xmlns:a16="http://schemas.microsoft.com/office/drawing/2014/main" id="{85532F1A-5FFB-4CDD-A294-D9B5F5467C1F}"/>
            </a:ext>
          </a:extLst>
        </xdr:cNvPr>
        <xdr:cNvSpPr txBox="1"/>
      </xdr:nvSpPr>
      <xdr:spPr>
        <a:xfrm>
          <a:off x="3790950" y="19459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82</xdr:row>
      <xdr:rowOff>0</xdr:rowOff>
    </xdr:from>
    <xdr:ext cx="184731" cy="264560"/>
    <xdr:sp macro="" textlink="">
      <xdr:nvSpPr>
        <xdr:cNvPr id="122" name="TextBox 121">
          <a:extLst>
            <a:ext uri="{FF2B5EF4-FFF2-40B4-BE49-F238E27FC236}">
              <a16:creationId xmlns="" xmlns:a16="http://schemas.microsoft.com/office/drawing/2014/main" id="{138D3AF0-7362-44AB-9FC7-772C0F03E7A9}"/>
            </a:ext>
          </a:extLst>
        </xdr:cNvPr>
        <xdr:cNvSpPr txBox="1"/>
      </xdr:nvSpPr>
      <xdr:spPr>
        <a:xfrm>
          <a:off x="4391025" y="19459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82</xdr:row>
      <xdr:rowOff>0</xdr:rowOff>
    </xdr:from>
    <xdr:ext cx="184731" cy="264560"/>
    <xdr:sp macro="" textlink="">
      <xdr:nvSpPr>
        <xdr:cNvPr id="123" name="TextBox 122">
          <a:extLst>
            <a:ext uri="{FF2B5EF4-FFF2-40B4-BE49-F238E27FC236}">
              <a16:creationId xmlns="" xmlns:a16="http://schemas.microsoft.com/office/drawing/2014/main" id="{7754384C-42BC-446C-A534-B415983CBD3C}"/>
            </a:ext>
          </a:extLst>
        </xdr:cNvPr>
        <xdr:cNvSpPr txBox="1"/>
      </xdr:nvSpPr>
      <xdr:spPr>
        <a:xfrm>
          <a:off x="3790950" y="19459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82</xdr:row>
      <xdr:rowOff>0</xdr:rowOff>
    </xdr:from>
    <xdr:ext cx="184731" cy="264560"/>
    <xdr:sp macro="" textlink="">
      <xdr:nvSpPr>
        <xdr:cNvPr id="124" name="TextBox 123">
          <a:extLst>
            <a:ext uri="{FF2B5EF4-FFF2-40B4-BE49-F238E27FC236}">
              <a16:creationId xmlns="" xmlns:a16="http://schemas.microsoft.com/office/drawing/2014/main" id="{64392AE8-192B-4F3B-8CF0-7DB46505E13C}"/>
            </a:ext>
          </a:extLst>
        </xdr:cNvPr>
        <xdr:cNvSpPr txBox="1"/>
      </xdr:nvSpPr>
      <xdr:spPr>
        <a:xfrm>
          <a:off x="3790950" y="19459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82</xdr:row>
      <xdr:rowOff>0</xdr:rowOff>
    </xdr:from>
    <xdr:ext cx="184731" cy="264560"/>
    <xdr:sp macro="" textlink="">
      <xdr:nvSpPr>
        <xdr:cNvPr id="125" name="TextBox 124">
          <a:extLst>
            <a:ext uri="{FF2B5EF4-FFF2-40B4-BE49-F238E27FC236}">
              <a16:creationId xmlns="" xmlns:a16="http://schemas.microsoft.com/office/drawing/2014/main" id="{C15A84A6-5839-418F-A90B-6CEBD36C8E77}"/>
            </a:ext>
          </a:extLst>
        </xdr:cNvPr>
        <xdr:cNvSpPr txBox="1"/>
      </xdr:nvSpPr>
      <xdr:spPr>
        <a:xfrm>
          <a:off x="3790950" y="19459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82</xdr:row>
      <xdr:rowOff>0</xdr:rowOff>
    </xdr:from>
    <xdr:ext cx="184731" cy="264560"/>
    <xdr:sp macro="" textlink="">
      <xdr:nvSpPr>
        <xdr:cNvPr id="126" name="TextBox 125">
          <a:extLst>
            <a:ext uri="{FF2B5EF4-FFF2-40B4-BE49-F238E27FC236}">
              <a16:creationId xmlns="" xmlns:a16="http://schemas.microsoft.com/office/drawing/2014/main" id="{59049389-3B5C-4DA9-9CC6-4A51F7686FBD}"/>
            </a:ext>
          </a:extLst>
        </xdr:cNvPr>
        <xdr:cNvSpPr txBox="1"/>
      </xdr:nvSpPr>
      <xdr:spPr>
        <a:xfrm>
          <a:off x="3790950" y="19459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82</xdr:row>
      <xdr:rowOff>0</xdr:rowOff>
    </xdr:from>
    <xdr:ext cx="184731" cy="264560"/>
    <xdr:sp macro="" textlink="">
      <xdr:nvSpPr>
        <xdr:cNvPr id="127" name="TextBox 126">
          <a:extLst>
            <a:ext uri="{FF2B5EF4-FFF2-40B4-BE49-F238E27FC236}">
              <a16:creationId xmlns="" xmlns:a16="http://schemas.microsoft.com/office/drawing/2014/main" id="{CE476288-EA95-420C-9F93-D64503F29287}"/>
            </a:ext>
          </a:extLst>
        </xdr:cNvPr>
        <xdr:cNvSpPr txBox="1"/>
      </xdr:nvSpPr>
      <xdr:spPr>
        <a:xfrm>
          <a:off x="3790950" y="19459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82</xdr:row>
      <xdr:rowOff>0</xdr:rowOff>
    </xdr:from>
    <xdr:ext cx="184731" cy="264560"/>
    <xdr:sp macro="" textlink="">
      <xdr:nvSpPr>
        <xdr:cNvPr id="128" name="TextBox 127">
          <a:extLst>
            <a:ext uri="{FF2B5EF4-FFF2-40B4-BE49-F238E27FC236}">
              <a16:creationId xmlns="" xmlns:a16="http://schemas.microsoft.com/office/drawing/2014/main" id="{4250C3BB-3267-466A-A17C-93E173B4C0CC}"/>
            </a:ext>
          </a:extLst>
        </xdr:cNvPr>
        <xdr:cNvSpPr txBox="1"/>
      </xdr:nvSpPr>
      <xdr:spPr>
        <a:xfrm>
          <a:off x="3790950" y="19459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82</xdr:row>
      <xdr:rowOff>0</xdr:rowOff>
    </xdr:from>
    <xdr:ext cx="184731" cy="264560"/>
    <xdr:sp macro="" textlink="">
      <xdr:nvSpPr>
        <xdr:cNvPr id="129" name="TextBox 128">
          <a:extLst>
            <a:ext uri="{FF2B5EF4-FFF2-40B4-BE49-F238E27FC236}">
              <a16:creationId xmlns="" xmlns:a16="http://schemas.microsoft.com/office/drawing/2014/main" id="{84ADDFB6-E2BD-46DD-B6BF-FAA9E71F1454}"/>
            </a:ext>
          </a:extLst>
        </xdr:cNvPr>
        <xdr:cNvSpPr txBox="1"/>
      </xdr:nvSpPr>
      <xdr:spPr>
        <a:xfrm>
          <a:off x="3790950" y="19459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85</xdr:row>
      <xdr:rowOff>0</xdr:rowOff>
    </xdr:from>
    <xdr:ext cx="184731" cy="264560"/>
    <xdr:sp macro="" textlink="">
      <xdr:nvSpPr>
        <xdr:cNvPr id="130" name="TextBox 129">
          <a:extLst>
            <a:ext uri="{FF2B5EF4-FFF2-40B4-BE49-F238E27FC236}">
              <a16:creationId xmlns="" xmlns:a16="http://schemas.microsoft.com/office/drawing/2014/main" id="{B128151F-654D-4F02-A3F0-C7A8DBE7940B}"/>
            </a:ext>
          </a:extLst>
        </xdr:cNvPr>
        <xdr:cNvSpPr txBox="1"/>
      </xdr:nvSpPr>
      <xdr:spPr>
        <a:xfrm>
          <a:off x="3790950"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85</xdr:row>
      <xdr:rowOff>0</xdr:rowOff>
    </xdr:from>
    <xdr:ext cx="184731" cy="264560"/>
    <xdr:sp macro="" textlink="">
      <xdr:nvSpPr>
        <xdr:cNvPr id="131" name="TextBox 130">
          <a:extLst>
            <a:ext uri="{FF2B5EF4-FFF2-40B4-BE49-F238E27FC236}">
              <a16:creationId xmlns="" xmlns:a16="http://schemas.microsoft.com/office/drawing/2014/main" id="{2C04D211-ADCA-4295-9084-5B2DB9E675EE}"/>
            </a:ext>
          </a:extLst>
        </xdr:cNvPr>
        <xdr:cNvSpPr txBox="1"/>
      </xdr:nvSpPr>
      <xdr:spPr>
        <a:xfrm>
          <a:off x="4391025"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85</xdr:row>
      <xdr:rowOff>0</xdr:rowOff>
    </xdr:from>
    <xdr:ext cx="184731" cy="264560"/>
    <xdr:sp macro="" textlink="">
      <xdr:nvSpPr>
        <xdr:cNvPr id="132" name="TextBox 131">
          <a:extLst>
            <a:ext uri="{FF2B5EF4-FFF2-40B4-BE49-F238E27FC236}">
              <a16:creationId xmlns="" xmlns:a16="http://schemas.microsoft.com/office/drawing/2014/main" id="{8379821E-F2AB-4E47-8C52-F3E45378D2A8}"/>
            </a:ext>
          </a:extLst>
        </xdr:cNvPr>
        <xdr:cNvSpPr txBox="1"/>
      </xdr:nvSpPr>
      <xdr:spPr>
        <a:xfrm>
          <a:off x="3790950"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85</xdr:row>
      <xdr:rowOff>0</xdr:rowOff>
    </xdr:from>
    <xdr:ext cx="184731" cy="264560"/>
    <xdr:sp macro="" textlink="">
      <xdr:nvSpPr>
        <xdr:cNvPr id="133" name="TextBox 132">
          <a:extLst>
            <a:ext uri="{FF2B5EF4-FFF2-40B4-BE49-F238E27FC236}">
              <a16:creationId xmlns="" xmlns:a16="http://schemas.microsoft.com/office/drawing/2014/main" id="{868F604B-8FEF-4D62-A4AE-6BF38942D664}"/>
            </a:ext>
          </a:extLst>
        </xdr:cNvPr>
        <xdr:cNvSpPr txBox="1"/>
      </xdr:nvSpPr>
      <xdr:spPr>
        <a:xfrm>
          <a:off x="3790950"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85</xdr:row>
      <xdr:rowOff>0</xdr:rowOff>
    </xdr:from>
    <xdr:ext cx="184731" cy="264560"/>
    <xdr:sp macro="" textlink="">
      <xdr:nvSpPr>
        <xdr:cNvPr id="134" name="TextBox 133">
          <a:extLst>
            <a:ext uri="{FF2B5EF4-FFF2-40B4-BE49-F238E27FC236}">
              <a16:creationId xmlns="" xmlns:a16="http://schemas.microsoft.com/office/drawing/2014/main" id="{ACD0EDB6-5612-4604-83B4-1231BD15DC55}"/>
            </a:ext>
          </a:extLst>
        </xdr:cNvPr>
        <xdr:cNvSpPr txBox="1"/>
      </xdr:nvSpPr>
      <xdr:spPr>
        <a:xfrm>
          <a:off x="3790950"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85</xdr:row>
      <xdr:rowOff>0</xdr:rowOff>
    </xdr:from>
    <xdr:ext cx="184731" cy="264560"/>
    <xdr:sp macro="" textlink="">
      <xdr:nvSpPr>
        <xdr:cNvPr id="135" name="TextBox 134">
          <a:extLst>
            <a:ext uri="{FF2B5EF4-FFF2-40B4-BE49-F238E27FC236}">
              <a16:creationId xmlns="" xmlns:a16="http://schemas.microsoft.com/office/drawing/2014/main" id="{5896DB10-F82C-4285-9346-D2EC5585CBEC}"/>
            </a:ext>
          </a:extLst>
        </xdr:cNvPr>
        <xdr:cNvSpPr txBox="1"/>
      </xdr:nvSpPr>
      <xdr:spPr>
        <a:xfrm>
          <a:off x="3790950"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85</xdr:row>
      <xdr:rowOff>0</xdr:rowOff>
    </xdr:from>
    <xdr:ext cx="184731" cy="264560"/>
    <xdr:sp macro="" textlink="">
      <xdr:nvSpPr>
        <xdr:cNvPr id="136" name="TextBox 135">
          <a:extLst>
            <a:ext uri="{FF2B5EF4-FFF2-40B4-BE49-F238E27FC236}">
              <a16:creationId xmlns="" xmlns:a16="http://schemas.microsoft.com/office/drawing/2014/main" id="{5406BC6D-5AE6-46D6-B1CD-7080F8903946}"/>
            </a:ext>
          </a:extLst>
        </xdr:cNvPr>
        <xdr:cNvSpPr txBox="1"/>
      </xdr:nvSpPr>
      <xdr:spPr>
        <a:xfrm>
          <a:off x="3790950"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85</xdr:row>
      <xdr:rowOff>0</xdr:rowOff>
    </xdr:from>
    <xdr:ext cx="184731" cy="264560"/>
    <xdr:sp macro="" textlink="">
      <xdr:nvSpPr>
        <xdr:cNvPr id="137" name="TextBox 136">
          <a:extLst>
            <a:ext uri="{FF2B5EF4-FFF2-40B4-BE49-F238E27FC236}">
              <a16:creationId xmlns="" xmlns:a16="http://schemas.microsoft.com/office/drawing/2014/main" id="{83ECF9DA-6E62-4E27-B4AF-64CF4BE3B97A}"/>
            </a:ext>
          </a:extLst>
        </xdr:cNvPr>
        <xdr:cNvSpPr txBox="1"/>
      </xdr:nvSpPr>
      <xdr:spPr>
        <a:xfrm>
          <a:off x="3790950"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85</xdr:row>
      <xdr:rowOff>0</xdr:rowOff>
    </xdr:from>
    <xdr:ext cx="184731" cy="264560"/>
    <xdr:sp macro="" textlink="">
      <xdr:nvSpPr>
        <xdr:cNvPr id="138" name="TextBox 137">
          <a:extLst>
            <a:ext uri="{FF2B5EF4-FFF2-40B4-BE49-F238E27FC236}">
              <a16:creationId xmlns="" xmlns:a16="http://schemas.microsoft.com/office/drawing/2014/main" id="{29DFEAD1-EFCC-4C68-BFE2-DB73EE359270}"/>
            </a:ext>
          </a:extLst>
        </xdr:cNvPr>
        <xdr:cNvSpPr txBox="1"/>
      </xdr:nvSpPr>
      <xdr:spPr>
        <a:xfrm>
          <a:off x="3790950"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85</xdr:row>
      <xdr:rowOff>0</xdr:rowOff>
    </xdr:from>
    <xdr:ext cx="184731" cy="264560"/>
    <xdr:sp macro="" textlink="">
      <xdr:nvSpPr>
        <xdr:cNvPr id="139" name="TextBox 138">
          <a:extLst>
            <a:ext uri="{FF2B5EF4-FFF2-40B4-BE49-F238E27FC236}">
              <a16:creationId xmlns="" xmlns:a16="http://schemas.microsoft.com/office/drawing/2014/main" id="{6C1B587E-BB54-4AD0-A2EF-66F0876114D1}"/>
            </a:ext>
          </a:extLst>
        </xdr:cNvPr>
        <xdr:cNvSpPr txBox="1"/>
      </xdr:nvSpPr>
      <xdr:spPr>
        <a:xfrm>
          <a:off x="3790950"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85</xdr:row>
      <xdr:rowOff>0</xdr:rowOff>
    </xdr:from>
    <xdr:ext cx="184731" cy="264560"/>
    <xdr:sp macro="" textlink="">
      <xdr:nvSpPr>
        <xdr:cNvPr id="140" name="TextBox 139">
          <a:extLst>
            <a:ext uri="{FF2B5EF4-FFF2-40B4-BE49-F238E27FC236}">
              <a16:creationId xmlns="" xmlns:a16="http://schemas.microsoft.com/office/drawing/2014/main" id="{AC9FD71E-965F-4E77-96CD-B965623B04BC}"/>
            </a:ext>
          </a:extLst>
        </xdr:cNvPr>
        <xdr:cNvSpPr txBox="1"/>
      </xdr:nvSpPr>
      <xdr:spPr>
        <a:xfrm>
          <a:off x="4391025"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85</xdr:row>
      <xdr:rowOff>0</xdr:rowOff>
    </xdr:from>
    <xdr:ext cx="184731" cy="264560"/>
    <xdr:sp macro="" textlink="">
      <xdr:nvSpPr>
        <xdr:cNvPr id="141" name="TextBox 140">
          <a:extLst>
            <a:ext uri="{FF2B5EF4-FFF2-40B4-BE49-F238E27FC236}">
              <a16:creationId xmlns="" xmlns:a16="http://schemas.microsoft.com/office/drawing/2014/main" id="{AD668132-B050-45D3-A851-B206924F172A}"/>
            </a:ext>
          </a:extLst>
        </xdr:cNvPr>
        <xdr:cNvSpPr txBox="1"/>
      </xdr:nvSpPr>
      <xdr:spPr>
        <a:xfrm>
          <a:off x="3790950"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85</xdr:row>
      <xdr:rowOff>0</xdr:rowOff>
    </xdr:from>
    <xdr:ext cx="184731" cy="264560"/>
    <xdr:sp macro="" textlink="">
      <xdr:nvSpPr>
        <xdr:cNvPr id="142" name="TextBox 141">
          <a:extLst>
            <a:ext uri="{FF2B5EF4-FFF2-40B4-BE49-F238E27FC236}">
              <a16:creationId xmlns="" xmlns:a16="http://schemas.microsoft.com/office/drawing/2014/main" id="{9B643489-7A27-47CB-813C-52A2E2848D8A}"/>
            </a:ext>
          </a:extLst>
        </xdr:cNvPr>
        <xdr:cNvSpPr txBox="1"/>
      </xdr:nvSpPr>
      <xdr:spPr>
        <a:xfrm>
          <a:off x="3790950"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85</xdr:row>
      <xdr:rowOff>0</xdr:rowOff>
    </xdr:from>
    <xdr:ext cx="184731" cy="264560"/>
    <xdr:sp macro="" textlink="">
      <xdr:nvSpPr>
        <xdr:cNvPr id="143" name="TextBox 142">
          <a:extLst>
            <a:ext uri="{FF2B5EF4-FFF2-40B4-BE49-F238E27FC236}">
              <a16:creationId xmlns="" xmlns:a16="http://schemas.microsoft.com/office/drawing/2014/main" id="{30A0016A-E1A9-4645-913F-6B68715A04A1}"/>
            </a:ext>
          </a:extLst>
        </xdr:cNvPr>
        <xdr:cNvSpPr txBox="1"/>
      </xdr:nvSpPr>
      <xdr:spPr>
        <a:xfrm>
          <a:off x="3790950"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85</xdr:row>
      <xdr:rowOff>0</xdr:rowOff>
    </xdr:from>
    <xdr:ext cx="184731" cy="264560"/>
    <xdr:sp macro="" textlink="">
      <xdr:nvSpPr>
        <xdr:cNvPr id="144" name="TextBox 143">
          <a:extLst>
            <a:ext uri="{FF2B5EF4-FFF2-40B4-BE49-F238E27FC236}">
              <a16:creationId xmlns="" xmlns:a16="http://schemas.microsoft.com/office/drawing/2014/main" id="{F77C6867-99BF-474B-93DE-720DC0C56AFF}"/>
            </a:ext>
          </a:extLst>
        </xdr:cNvPr>
        <xdr:cNvSpPr txBox="1"/>
      </xdr:nvSpPr>
      <xdr:spPr>
        <a:xfrm>
          <a:off x="3790950"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85</xdr:row>
      <xdr:rowOff>0</xdr:rowOff>
    </xdr:from>
    <xdr:ext cx="184731" cy="264560"/>
    <xdr:sp macro="" textlink="">
      <xdr:nvSpPr>
        <xdr:cNvPr id="145" name="TextBox 144">
          <a:extLst>
            <a:ext uri="{FF2B5EF4-FFF2-40B4-BE49-F238E27FC236}">
              <a16:creationId xmlns="" xmlns:a16="http://schemas.microsoft.com/office/drawing/2014/main" id="{E072C100-E65E-4AB2-A4B9-3A8DC1BE9B2A}"/>
            </a:ext>
          </a:extLst>
        </xdr:cNvPr>
        <xdr:cNvSpPr txBox="1"/>
      </xdr:nvSpPr>
      <xdr:spPr>
        <a:xfrm>
          <a:off x="3790950"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85</xdr:row>
      <xdr:rowOff>0</xdr:rowOff>
    </xdr:from>
    <xdr:ext cx="184731" cy="264560"/>
    <xdr:sp macro="" textlink="">
      <xdr:nvSpPr>
        <xdr:cNvPr id="146" name="TextBox 145">
          <a:extLst>
            <a:ext uri="{FF2B5EF4-FFF2-40B4-BE49-F238E27FC236}">
              <a16:creationId xmlns="" xmlns:a16="http://schemas.microsoft.com/office/drawing/2014/main" id="{531CC830-A34A-4356-BDA4-30C1CA508098}"/>
            </a:ext>
          </a:extLst>
        </xdr:cNvPr>
        <xdr:cNvSpPr txBox="1"/>
      </xdr:nvSpPr>
      <xdr:spPr>
        <a:xfrm>
          <a:off x="3790950"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85</xdr:row>
      <xdr:rowOff>0</xdr:rowOff>
    </xdr:from>
    <xdr:ext cx="184731" cy="264560"/>
    <xdr:sp macro="" textlink="">
      <xdr:nvSpPr>
        <xdr:cNvPr id="147" name="TextBox 146">
          <a:extLst>
            <a:ext uri="{FF2B5EF4-FFF2-40B4-BE49-F238E27FC236}">
              <a16:creationId xmlns="" xmlns:a16="http://schemas.microsoft.com/office/drawing/2014/main" id="{65E07CF0-A5C9-4D97-8714-C7D0534526AB}"/>
            </a:ext>
          </a:extLst>
        </xdr:cNvPr>
        <xdr:cNvSpPr txBox="1"/>
      </xdr:nvSpPr>
      <xdr:spPr>
        <a:xfrm>
          <a:off x="3790950"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85</xdr:row>
      <xdr:rowOff>0</xdr:rowOff>
    </xdr:from>
    <xdr:ext cx="184731" cy="264560"/>
    <xdr:sp macro="" textlink="">
      <xdr:nvSpPr>
        <xdr:cNvPr id="148" name="TextBox 147">
          <a:extLst>
            <a:ext uri="{FF2B5EF4-FFF2-40B4-BE49-F238E27FC236}">
              <a16:creationId xmlns="" xmlns:a16="http://schemas.microsoft.com/office/drawing/2014/main" id="{17EBBC8B-759B-4635-AAA7-B869FE7E5B99}"/>
            </a:ext>
          </a:extLst>
        </xdr:cNvPr>
        <xdr:cNvSpPr txBox="1"/>
      </xdr:nvSpPr>
      <xdr:spPr>
        <a:xfrm>
          <a:off x="3790950"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85</xdr:row>
      <xdr:rowOff>0</xdr:rowOff>
    </xdr:from>
    <xdr:ext cx="184731" cy="264560"/>
    <xdr:sp macro="" textlink="">
      <xdr:nvSpPr>
        <xdr:cNvPr id="149" name="TextBox 148">
          <a:extLst>
            <a:ext uri="{FF2B5EF4-FFF2-40B4-BE49-F238E27FC236}">
              <a16:creationId xmlns="" xmlns:a16="http://schemas.microsoft.com/office/drawing/2014/main" id="{AE4C1B3E-5AE9-4655-A247-9DAC46D9850D}"/>
            </a:ext>
          </a:extLst>
        </xdr:cNvPr>
        <xdr:cNvSpPr txBox="1"/>
      </xdr:nvSpPr>
      <xdr:spPr>
        <a:xfrm>
          <a:off x="4391025"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85</xdr:row>
      <xdr:rowOff>0</xdr:rowOff>
    </xdr:from>
    <xdr:ext cx="184731" cy="264560"/>
    <xdr:sp macro="" textlink="">
      <xdr:nvSpPr>
        <xdr:cNvPr id="150" name="TextBox 149">
          <a:extLst>
            <a:ext uri="{FF2B5EF4-FFF2-40B4-BE49-F238E27FC236}">
              <a16:creationId xmlns="" xmlns:a16="http://schemas.microsoft.com/office/drawing/2014/main" id="{0884E45A-F55B-4260-BF2F-A415F72A57F5}"/>
            </a:ext>
          </a:extLst>
        </xdr:cNvPr>
        <xdr:cNvSpPr txBox="1"/>
      </xdr:nvSpPr>
      <xdr:spPr>
        <a:xfrm>
          <a:off x="3790950"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85</xdr:row>
      <xdr:rowOff>0</xdr:rowOff>
    </xdr:from>
    <xdr:ext cx="184731" cy="264560"/>
    <xdr:sp macro="" textlink="">
      <xdr:nvSpPr>
        <xdr:cNvPr id="151" name="TextBox 150">
          <a:extLst>
            <a:ext uri="{FF2B5EF4-FFF2-40B4-BE49-F238E27FC236}">
              <a16:creationId xmlns="" xmlns:a16="http://schemas.microsoft.com/office/drawing/2014/main" id="{AC41928B-9066-4F11-A2D2-1CADBD6319FF}"/>
            </a:ext>
          </a:extLst>
        </xdr:cNvPr>
        <xdr:cNvSpPr txBox="1"/>
      </xdr:nvSpPr>
      <xdr:spPr>
        <a:xfrm>
          <a:off x="3790950"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85</xdr:row>
      <xdr:rowOff>0</xdr:rowOff>
    </xdr:from>
    <xdr:ext cx="184731" cy="264560"/>
    <xdr:sp macro="" textlink="">
      <xdr:nvSpPr>
        <xdr:cNvPr id="152" name="TextBox 151">
          <a:extLst>
            <a:ext uri="{FF2B5EF4-FFF2-40B4-BE49-F238E27FC236}">
              <a16:creationId xmlns="" xmlns:a16="http://schemas.microsoft.com/office/drawing/2014/main" id="{938107F8-D2BD-479E-B375-05E20DEB929D}"/>
            </a:ext>
          </a:extLst>
        </xdr:cNvPr>
        <xdr:cNvSpPr txBox="1"/>
      </xdr:nvSpPr>
      <xdr:spPr>
        <a:xfrm>
          <a:off x="3790950"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85</xdr:row>
      <xdr:rowOff>0</xdr:rowOff>
    </xdr:from>
    <xdr:ext cx="184731" cy="264560"/>
    <xdr:sp macro="" textlink="">
      <xdr:nvSpPr>
        <xdr:cNvPr id="153" name="TextBox 152">
          <a:extLst>
            <a:ext uri="{FF2B5EF4-FFF2-40B4-BE49-F238E27FC236}">
              <a16:creationId xmlns="" xmlns:a16="http://schemas.microsoft.com/office/drawing/2014/main" id="{6BFB3D3B-2C6F-4449-87A7-EA35642E921F}"/>
            </a:ext>
          </a:extLst>
        </xdr:cNvPr>
        <xdr:cNvSpPr txBox="1"/>
      </xdr:nvSpPr>
      <xdr:spPr>
        <a:xfrm>
          <a:off x="3790950"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85</xdr:row>
      <xdr:rowOff>0</xdr:rowOff>
    </xdr:from>
    <xdr:ext cx="184731" cy="264560"/>
    <xdr:sp macro="" textlink="">
      <xdr:nvSpPr>
        <xdr:cNvPr id="154" name="TextBox 153">
          <a:extLst>
            <a:ext uri="{FF2B5EF4-FFF2-40B4-BE49-F238E27FC236}">
              <a16:creationId xmlns="" xmlns:a16="http://schemas.microsoft.com/office/drawing/2014/main" id="{F3057FBE-AF40-43FE-8C33-E2DBA3E2D334}"/>
            </a:ext>
          </a:extLst>
        </xdr:cNvPr>
        <xdr:cNvSpPr txBox="1"/>
      </xdr:nvSpPr>
      <xdr:spPr>
        <a:xfrm>
          <a:off x="3790950"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85</xdr:row>
      <xdr:rowOff>0</xdr:rowOff>
    </xdr:from>
    <xdr:ext cx="184731" cy="264560"/>
    <xdr:sp macro="" textlink="">
      <xdr:nvSpPr>
        <xdr:cNvPr id="155" name="TextBox 154">
          <a:extLst>
            <a:ext uri="{FF2B5EF4-FFF2-40B4-BE49-F238E27FC236}">
              <a16:creationId xmlns="" xmlns:a16="http://schemas.microsoft.com/office/drawing/2014/main" id="{AC497BA7-4C8C-493E-8073-898595103B53}"/>
            </a:ext>
          </a:extLst>
        </xdr:cNvPr>
        <xdr:cNvSpPr txBox="1"/>
      </xdr:nvSpPr>
      <xdr:spPr>
        <a:xfrm>
          <a:off x="3790950"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85</xdr:row>
      <xdr:rowOff>0</xdr:rowOff>
    </xdr:from>
    <xdr:ext cx="184731" cy="264560"/>
    <xdr:sp macro="" textlink="">
      <xdr:nvSpPr>
        <xdr:cNvPr id="156" name="TextBox 155">
          <a:extLst>
            <a:ext uri="{FF2B5EF4-FFF2-40B4-BE49-F238E27FC236}">
              <a16:creationId xmlns="" xmlns:a16="http://schemas.microsoft.com/office/drawing/2014/main" id="{1B08C7AC-519D-4C96-A1ED-465757E9EFE4}"/>
            </a:ext>
          </a:extLst>
        </xdr:cNvPr>
        <xdr:cNvSpPr txBox="1"/>
      </xdr:nvSpPr>
      <xdr:spPr>
        <a:xfrm>
          <a:off x="3790950"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85</xdr:row>
      <xdr:rowOff>0</xdr:rowOff>
    </xdr:from>
    <xdr:ext cx="184731" cy="264560"/>
    <xdr:sp macro="" textlink="">
      <xdr:nvSpPr>
        <xdr:cNvPr id="157" name="TextBox 156">
          <a:extLst>
            <a:ext uri="{FF2B5EF4-FFF2-40B4-BE49-F238E27FC236}">
              <a16:creationId xmlns="" xmlns:a16="http://schemas.microsoft.com/office/drawing/2014/main" id="{0BB26B5E-C713-4D0E-BEA1-F8C2D85109AC}"/>
            </a:ext>
          </a:extLst>
        </xdr:cNvPr>
        <xdr:cNvSpPr txBox="1"/>
      </xdr:nvSpPr>
      <xdr:spPr>
        <a:xfrm>
          <a:off x="3790950"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85</xdr:row>
      <xdr:rowOff>0</xdr:rowOff>
    </xdr:from>
    <xdr:ext cx="184731" cy="264560"/>
    <xdr:sp macro="" textlink="">
      <xdr:nvSpPr>
        <xdr:cNvPr id="158" name="TextBox 157">
          <a:extLst>
            <a:ext uri="{FF2B5EF4-FFF2-40B4-BE49-F238E27FC236}">
              <a16:creationId xmlns="" xmlns:a16="http://schemas.microsoft.com/office/drawing/2014/main" id="{2FB72C4B-339A-42B7-A9E1-94D3C716AFE8}"/>
            </a:ext>
          </a:extLst>
        </xdr:cNvPr>
        <xdr:cNvSpPr txBox="1"/>
      </xdr:nvSpPr>
      <xdr:spPr>
        <a:xfrm>
          <a:off x="4391025"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85</xdr:row>
      <xdr:rowOff>0</xdr:rowOff>
    </xdr:from>
    <xdr:ext cx="184731" cy="264560"/>
    <xdr:sp macro="" textlink="">
      <xdr:nvSpPr>
        <xdr:cNvPr id="159" name="TextBox 158">
          <a:extLst>
            <a:ext uri="{FF2B5EF4-FFF2-40B4-BE49-F238E27FC236}">
              <a16:creationId xmlns="" xmlns:a16="http://schemas.microsoft.com/office/drawing/2014/main" id="{2097745B-ADF1-4953-B2FC-D4DA56D5EA17}"/>
            </a:ext>
          </a:extLst>
        </xdr:cNvPr>
        <xdr:cNvSpPr txBox="1"/>
      </xdr:nvSpPr>
      <xdr:spPr>
        <a:xfrm>
          <a:off x="3790950"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85</xdr:row>
      <xdr:rowOff>0</xdr:rowOff>
    </xdr:from>
    <xdr:ext cx="184731" cy="264560"/>
    <xdr:sp macro="" textlink="">
      <xdr:nvSpPr>
        <xdr:cNvPr id="160" name="TextBox 159">
          <a:extLst>
            <a:ext uri="{FF2B5EF4-FFF2-40B4-BE49-F238E27FC236}">
              <a16:creationId xmlns="" xmlns:a16="http://schemas.microsoft.com/office/drawing/2014/main" id="{76181D87-397B-4377-955D-37D434A5B0A3}"/>
            </a:ext>
          </a:extLst>
        </xdr:cNvPr>
        <xdr:cNvSpPr txBox="1"/>
      </xdr:nvSpPr>
      <xdr:spPr>
        <a:xfrm>
          <a:off x="3790950"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85</xdr:row>
      <xdr:rowOff>0</xdr:rowOff>
    </xdr:from>
    <xdr:ext cx="184731" cy="264560"/>
    <xdr:sp macro="" textlink="">
      <xdr:nvSpPr>
        <xdr:cNvPr id="161" name="TextBox 160">
          <a:extLst>
            <a:ext uri="{FF2B5EF4-FFF2-40B4-BE49-F238E27FC236}">
              <a16:creationId xmlns="" xmlns:a16="http://schemas.microsoft.com/office/drawing/2014/main" id="{9BF8BC9D-AF14-4B21-900D-EA4642D9D652}"/>
            </a:ext>
          </a:extLst>
        </xdr:cNvPr>
        <xdr:cNvSpPr txBox="1"/>
      </xdr:nvSpPr>
      <xdr:spPr>
        <a:xfrm>
          <a:off x="3790950"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85</xdr:row>
      <xdr:rowOff>0</xdr:rowOff>
    </xdr:from>
    <xdr:ext cx="184731" cy="264560"/>
    <xdr:sp macro="" textlink="">
      <xdr:nvSpPr>
        <xdr:cNvPr id="162" name="TextBox 161">
          <a:extLst>
            <a:ext uri="{FF2B5EF4-FFF2-40B4-BE49-F238E27FC236}">
              <a16:creationId xmlns="" xmlns:a16="http://schemas.microsoft.com/office/drawing/2014/main" id="{8B67C6F4-5147-4195-AC9D-42808D3C2A3D}"/>
            </a:ext>
          </a:extLst>
        </xdr:cNvPr>
        <xdr:cNvSpPr txBox="1"/>
      </xdr:nvSpPr>
      <xdr:spPr>
        <a:xfrm>
          <a:off x="3790950"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85</xdr:row>
      <xdr:rowOff>0</xdr:rowOff>
    </xdr:from>
    <xdr:ext cx="184731" cy="264560"/>
    <xdr:sp macro="" textlink="">
      <xdr:nvSpPr>
        <xdr:cNvPr id="163" name="TextBox 162">
          <a:extLst>
            <a:ext uri="{FF2B5EF4-FFF2-40B4-BE49-F238E27FC236}">
              <a16:creationId xmlns="" xmlns:a16="http://schemas.microsoft.com/office/drawing/2014/main" id="{EDE54664-9D61-48EB-9D1D-F0C6D88FE0B7}"/>
            </a:ext>
          </a:extLst>
        </xdr:cNvPr>
        <xdr:cNvSpPr txBox="1"/>
      </xdr:nvSpPr>
      <xdr:spPr>
        <a:xfrm>
          <a:off x="3790950"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85</xdr:row>
      <xdr:rowOff>0</xdr:rowOff>
    </xdr:from>
    <xdr:ext cx="184731" cy="264560"/>
    <xdr:sp macro="" textlink="">
      <xdr:nvSpPr>
        <xdr:cNvPr id="164" name="TextBox 163">
          <a:extLst>
            <a:ext uri="{FF2B5EF4-FFF2-40B4-BE49-F238E27FC236}">
              <a16:creationId xmlns="" xmlns:a16="http://schemas.microsoft.com/office/drawing/2014/main" id="{430393CB-AD8E-4378-9DA7-071B7AF13341}"/>
            </a:ext>
          </a:extLst>
        </xdr:cNvPr>
        <xdr:cNvSpPr txBox="1"/>
      </xdr:nvSpPr>
      <xdr:spPr>
        <a:xfrm>
          <a:off x="3790950"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85</xdr:row>
      <xdr:rowOff>0</xdr:rowOff>
    </xdr:from>
    <xdr:ext cx="184731" cy="264560"/>
    <xdr:sp macro="" textlink="">
      <xdr:nvSpPr>
        <xdr:cNvPr id="165" name="TextBox 164">
          <a:extLst>
            <a:ext uri="{FF2B5EF4-FFF2-40B4-BE49-F238E27FC236}">
              <a16:creationId xmlns="" xmlns:a16="http://schemas.microsoft.com/office/drawing/2014/main" id="{58CD9209-1A96-4FBA-8AC3-CA3CD341C341}"/>
            </a:ext>
          </a:extLst>
        </xdr:cNvPr>
        <xdr:cNvSpPr txBox="1"/>
      </xdr:nvSpPr>
      <xdr:spPr>
        <a:xfrm>
          <a:off x="3790950"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85</xdr:row>
      <xdr:rowOff>0</xdr:rowOff>
    </xdr:from>
    <xdr:ext cx="184731" cy="264560"/>
    <xdr:sp macro="" textlink="">
      <xdr:nvSpPr>
        <xdr:cNvPr id="166" name="TextBox 165">
          <a:extLst>
            <a:ext uri="{FF2B5EF4-FFF2-40B4-BE49-F238E27FC236}">
              <a16:creationId xmlns="" xmlns:a16="http://schemas.microsoft.com/office/drawing/2014/main" id="{9481A1FC-EE83-4E0B-841D-07633C83C527}"/>
            </a:ext>
          </a:extLst>
        </xdr:cNvPr>
        <xdr:cNvSpPr txBox="1"/>
      </xdr:nvSpPr>
      <xdr:spPr>
        <a:xfrm>
          <a:off x="3790950"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85</xdr:row>
      <xdr:rowOff>0</xdr:rowOff>
    </xdr:from>
    <xdr:ext cx="184731" cy="264560"/>
    <xdr:sp macro="" textlink="">
      <xdr:nvSpPr>
        <xdr:cNvPr id="167" name="TextBox 166">
          <a:extLst>
            <a:ext uri="{FF2B5EF4-FFF2-40B4-BE49-F238E27FC236}">
              <a16:creationId xmlns="" xmlns:a16="http://schemas.microsoft.com/office/drawing/2014/main" id="{68E92026-D725-40C0-A9DD-C00E27D3785D}"/>
            </a:ext>
          </a:extLst>
        </xdr:cNvPr>
        <xdr:cNvSpPr txBox="1"/>
      </xdr:nvSpPr>
      <xdr:spPr>
        <a:xfrm>
          <a:off x="4391025"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85</xdr:row>
      <xdr:rowOff>0</xdr:rowOff>
    </xdr:from>
    <xdr:ext cx="184731" cy="264560"/>
    <xdr:sp macro="" textlink="">
      <xdr:nvSpPr>
        <xdr:cNvPr id="168" name="TextBox 167">
          <a:extLst>
            <a:ext uri="{FF2B5EF4-FFF2-40B4-BE49-F238E27FC236}">
              <a16:creationId xmlns="" xmlns:a16="http://schemas.microsoft.com/office/drawing/2014/main" id="{0242913C-03B6-425E-B4DA-D428D6F9613C}"/>
            </a:ext>
          </a:extLst>
        </xdr:cNvPr>
        <xdr:cNvSpPr txBox="1"/>
      </xdr:nvSpPr>
      <xdr:spPr>
        <a:xfrm>
          <a:off x="3790950"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85</xdr:row>
      <xdr:rowOff>0</xdr:rowOff>
    </xdr:from>
    <xdr:ext cx="184731" cy="264560"/>
    <xdr:sp macro="" textlink="">
      <xdr:nvSpPr>
        <xdr:cNvPr id="169" name="TextBox 168">
          <a:extLst>
            <a:ext uri="{FF2B5EF4-FFF2-40B4-BE49-F238E27FC236}">
              <a16:creationId xmlns="" xmlns:a16="http://schemas.microsoft.com/office/drawing/2014/main" id="{07769A8D-CB0E-4720-A692-7F8493E2AB24}"/>
            </a:ext>
          </a:extLst>
        </xdr:cNvPr>
        <xdr:cNvSpPr txBox="1"/>
      </xdr:nvSpPr>
      <xdr:spPr>
        <a:xfrm>
          <a:off x="3790950"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85</xdr:row>
      <xdr:rowOff>0</xdr:rowOff>
    </xdr:from>
    <xdr:ext cx="184731" cy="264560"/>
    <xdr:sp macro="" textlink="">
      <xdr:nvSpPr>
        <xdr:cNvPr id="170" name="TextBox 169">
          <a:extLst>
            <a:ext uri="{FF2B5EF4-FFF2-40B4-BE49-F238E27FC236}">
              <a16:creationId xmlns="" xmlns:a16="http://schemas.microsoft.com/office/drawing/2014/main" id="{B7A4E4F4-2528-44B5-98D0-E5D91FF66736}"/>
            </a:ext>
          </a:extLst>
        </xdr:cNvPr>
        <xdr:cNvSpPr txBox="1"/>
      </xdr:nvSpPr>
      <xdr:spPr>
        <a:xfrm>
          <a:off x="3790950"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85</xdr:row>
      <xdr:rowOff>0</xdr:rowOff>
    </xdr:from>
    <xdr:ext cx="184731" cy="264560"/>
    <xdr:sp macro="" textlink="">
      <xdr:nvSpPr>
        <xdr:cNvPr id="171" name="TextBox 170">
          <a:extLst>
            <a:ext uri="{FF2B5EF4-FFF2-40B4-BE49-F238E27FC236}">
              <a16:creationId xmlns="" xmlns:a16="http://schemas.microsoft.com/office/drawing/2014/main" id="{84AB4B74-C254-4BFD-896C-94B0C50192EA}"/>
            </a:ext>
          </a:extLst>
        </xdr:cNvPr>
        <xdr:cNvSpPr txBox="1"/>
      </xdr:nvSpPr>
      <xdr:spPr>
        <a:xfrm>
          <a:off x="3790950"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85</xdr:row>
      <xdr:rowOff>0</xdr:rowOff>
    </xdr:from>
    <xdr:ext cx="184731" cy="264560"/>
    <xdr:sp macro="" textlink="">
      <xdr:nvSpPr>
        <xdr:cNvPr id="172" name="TextBox 171">
          <a:extLst>
            <a:ext uri="{FF2B5EF4-FFF2-40B4-BE49-F238E27FC236}">
              <a16:creationId xmlns="" xmlns:a16="http://schemas.microsoft.com/office/drawing/2014/main" id="{D8DD85A9-3619-4AC1-A1CE-2B4CA6EEE45B}"/>
            </a:ext>
          </a:extLst>
        </xdr:cNvPr>
        <xdr:cNvSpPr txBox="1"/>
      </xdr:nvSpPr>
      <xdr:spPr>
        <a:xfrm>
          <a:off x="3790950"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85</xdr:row>
      <xdr:rowOff>0</xdr:rowOff>
    </xdr:from>
    <xdr:ext cx="184731" cy="264560"/>
    <xdr:sp macro="" textlink="">
      <xdr:nvSpPr>
        <xdr:cNvPr id="173" name="TextBox 172">
          <a:extLst>
            <a:ext uri="{FF2B5EF4-FFF2-40B4-BE49-F238E27FC236}">
              <a16:creationId xmlns="" xmlns:a16="http://schemas.microsoft.com/office/drawing/2014/main" id="{9B8748ED-7349-485C-9BC5-C5440E41905D}"/>
            </a:ext>
          </a:extLst>
        </xdr:cNvPr>
        <xdr:cNvSpPr txBox="1"/>
      </xdr:nvSpPr>
      <xdr:spPr>
        <a:xfrm>
          <a:off x="3790950"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85</xdr:row>
      <xdr:rowOff>0</xdr:rowOff>
    </xdr:from>
    <xdr:ext cx="184731" cy="264560"/>
    <xdr:sp macro="" textlink="">
      <xdr:nvSpPr>
        <xdr:cNvPr id="174" name="TextBox 173">
          <a:extLst>
            <a:ext uri="{FF2B5EF4-FFF2-40B4-BE49-F238E27FC236}">
              <a16:creationId xmlns="" xmlns:a16="http://schemas.microsoft.com/office/drawing/2014/main" id="{8EDE4FC6-4E82-4D83-B2CA-EFC3CECACE96}"/>
            </a:ext>
          </a:extLst>
        </xdr:cNvPr>
        <xdr:cNvSpPr txBox="1"/>
      </xdr:nvSpPr>
      <xdr:spPr>
        <a:xfrm>
          <a:off x="3790950"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85</xdr:row>
      <xdr:rowOff>0</xdr:rowOff>
    </xdr:from>
    <xdr:ext cx="184731" cy="264560"/>
    <xdr:sp macro="" textlink="">
      <xdr:nvSpPr>
        <xdr:cNvPr id="175" name="TextBox 174">
          <a:extLst>
            <a:ext uri="{FF2B5EF4-FFF2-40B4-BE49-F238E27FC236}">
              <a16:creationId xmlns="" xmlns:a16="http://schemas.microsoft.com/office/drawing/2014/main" id="{7887A3BA-CA8F-4BBC-8B95-EF780872C826}"/>
            </a:ext>
          </a:extLst>
        </xdr:cNvPr>
        <xdr:cNvSpPr txBox="1"/>
      </xdr:nvSpPr>
      <xdr:spPr>
        <a:xfrm>
          <a:off x="3790950"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85</xdr:row>
      <xdr:rowOff>0</xdr:rowOff>
    </xdr:from>
    <xdr:ext cx="184731" cy="264560"/>
    <xdr:sp macro="" textlink="">
      <xdr:nvSpPr>
        <xdr:cNvPr id="176" name="TextBox 175">
          <a:extLst>
            <a:ext uri="{FF2B5EF4-FFF2-40B4-BE49-F238E27FC236}">
              <a16:creationId xmlns="" xmlns:a16="http://schemas.microsoft.com/office/drawing/2014/main" id="{03FF6B81-D49B-42B8-9BBC-833C010B6303}"/>
            </a:ext>
          </a:extLst>
        </xdr:cNvPr>
        <xdr:cNvSpPr txBox="1"/>
      </xdr:nvSpPr>
      <xdr:spPr>
        <a:xfrm>
          <a:off x="4391025"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85</xdr:row>
      <xdr:rowOff>0</xdr:rowOff>
    </xdr:from>
    <xdr:ext cx="184731" cy="264560"/>
    <xdr:sp macro="" textlink="">
      <xdr:nvSpPr>
        <xdr:cNvPr id="177" name="TextBox 176">
          <a:extLst>
            <a:ext uri="{FF2B5EF4-FFF2-40B4-BE49-F238E27FC236}">
              <a16:creationId xmlns="" xmlns:a16="http://schemas.microsoft.com/office/drawing/2014/main" id="{29494AAF-5221-440A-A470-9AEDC183A89C}"/>
            </a:ext>
          </a:extLst>
        </xdr:cNvPr>
        <xdr:cNvSpPr txBox="1"/>
      </xdr:nvSpPr>
      <xdr:spPr>
        <a:xfrm>
          <a:off x="3790950"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85</xdr:row>
      <xdr:rowOff>0</xdr:rowOff>
    </xdr:from>
    <xdr:ext cx="184731" cy="264560"/>
    <xdr:sp macro="" textlink="">
      <xdr:nvSpPr>
        <xdr:cNvPr id="178" name="TextBox 177">
          <a:extLst>
            <a:ext uri="{FF2B5EF4-FFF2-40B4-BE49-F238E27FC236}">
              <a16:creationId xmlns="" xmlns:a16="http://schemas.microsoft.com/office/drawing/2014/main" id="{C2BAC03E-E568-484F-BA17-DBD8FC32E127}"/>
            </a:ext>
          </a:extLst>
        </xdr:cNvPr>
        <xdr:cNvSpPr txBox="1"/>
      </xdr:nvSpPr>
      <xdr:spPr>
        <a:xfrm>
          <a:off x="3790950"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85</xdr:row>
      <xdr:rowOff>0</xdr:rowOff>
    </xdr:from>
    <xdr:ext cx="184731" cy="264560"/>
    <xdr:sp macro="" textlink="">
      <xdr:nvSpPr>
        <xdr:cNvPr id="179" name="TextBox 178">
          <a:extLst>
            <a:ext uri="{FF2B5EF4-FFF2-40B4-BE49-F238E27FC236}">
              <a16:creationId xmlns="" xmlns:a16="http://schemas.microsoft.com/office/drawing/2014/main" id="{6C5820AF-9E02-4A4A-A98E-A84179F75476}"/>
            </a:ext>
          </a:extLst>
        </xdr:cNvPr>
        <xdr:cNvSpPr txBox="1"/>
      </xdr:nvSpPr>
      <xdr:spPr>
        <a:xfrm>
          <a:off x="3790950"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85</xdr:row>
      <xdr:rowOff>0</xdr:rowOff>
    </xdr:from>
    <xdr:ext cx="184731" cy="264560"/>
    <xdr:sp macro="" textlink="">
      <xdr:nvSpPr>
        <xdr:cNvPr id="180" name="TextBox 179">
          <a:extLst>
            <a:ext uri="{FF2B5EF4-FFF2-40B4-BE49-F238E27FC236}">
              <a16:creationId xmlns="" xmlns:a16="http://schemas.microsoft.com/office/drawing/2014/main" id="{E03173F0-76DA-43B9-B0BE-E799A687187F}"/>
            </a:ext>
          </a:extLst>
        </xdr:cNvPr>
        <xdr:cNvSpPr txBox="1"/>
      </xdr:nvSpPr>
      <xdr:spPr>
        <a:xfrm>
          <a:off x="3790950"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85</xdr:row>
      <xdr:rowOff>0</xdr:rowOff>
    </xdr:from>
    <xdr:ext cx="184731" cy="264560"/>
    <xdr:sp macro="" textlink="">
      <xdr:nvSpPr>
        <xdr:cNvPr id="181" name="TextBox 180">
          <a:extLst>
            <a:ext uri="{FF2B5EF4-FFF2-40B4-BE49-F238E27FC236}">
              <a16:creationId xmlns="" xmlns:a16="http://schemas.microsoft.com/office/drawing/2014/main" id="{85FBEAD6-DAAD-4F5F-9691-5C81460C92B1}"/>
            </a:ext>
          </a:extLst>
        </xdr:cNvPr>
        <xdr:cNvSpPr txBox="1"/>
      </xdr:nvSpPr>
      <xdr:spPr>
        <a:xfrm>
          <a:off x="3790950"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85</xdr:row>
      <xdr:rowOff>0</xdr:rowOff>
    </xdr:from>
    <xdr:ext cx="184731" cy="264560"/>
    <xdr:sp macro="" textlink="">
      <xdr:nvSpPr>
        <xdr:cNvPr id="182" name="TextBox 181">
          <a:extLst>
            <a:ext uri="{FF2B5EF4-FFF2-40B4-BE49-F238E27FC236}">
              <a16:creationId xmlns="" xmlns:a16="http://schemas.microsoft.com/office/drawing/2014/main" id="{6016D5E9-9A4A-47B7-AD5C-E60A1E2B00AF}"/>
            </a:ext>
          </a:extLst>
        </xdr:cNvPr>
        <xdr:cNvSpPr txBox="1"/>
      </xdr:nvSpPr>
      <xdr:spPr>
        <a:xfrm>
          <a:off x="3790950"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85</xdr:row>
      <xdr:rowOff>0</xdr:rowOff>
    </xdr:from>
    <xdr:ext cx="184731" cy="264560"/>
    <xdr:sp macro="" textlink="">
      <xdr:nvSpPr>
        <xdr:cNvPr id="183" name="TextBox 182">
          <a:extLst>
            <a:ext uri="{FF2B5EF4-FFF2-40B4-BE49-F238E27FC236}">
              <a16:creationId xmlns="" xmlns:a16="http://schemas.microsoft.com/office/drawing/2014/main" id="{3AEDC6BC-D0EB-4AF7-AE6F-01C5ECDC2E1B}"/>
            </a:ext>
          </a:extLst>
        </xdr:cNvPr>
        <xdr:cNvSpPr txBox="1"/>
      </xdr:nvSpPr>
      <xdr:spPr>
        <a:xfrm>
          <a:off x="3790950"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184" name="TextBox 183">
          <a:extLst>
            <a:ext uri="{FF2B5EF4-FFF2-40B4-BE49-F238E27FC236}">
              <a16:creationId xmlns="" xmlns:a16="http://schemas.microsoft.com/office/drawing/2014/main" id="{2BD523D3-4B43-4368-BDD9-F061C6730126}"/>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185" name="TextBox 184">
          <a:extLst>
            <a:ext uri="{FF2B5EF4-FFF2-40B4-BE49-F238E27FC236}">
              <a16:creationId xmlns="" xmlns:a16="http://schemas.microsoft.com/office/drawing/2014/main" id="{1DFB032B-7D33-4107-8804-2DD60FDB110A}"/>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80</xdr:row>
      <xdr:rowOff>0</xdr:rowOff>
    </xdr:from>
    <xdr:ext cx="184731" cy="264560"/>
    <xdr:sp macro="" textlink="">
      <xdr:nvSpPr>
        <xdr:cNvPr id="186" name="TextBox 185">
          <a:extLst>
            <a:ext uri="{FF2B5EF4-FFF2-40B4-BE49-F238E27FC236}">
              <a16:creationId xmlns="" xmlns:a16="http://schemas.microsoft.com/office/drawing/2014/main" id="{6CAEEAD3-72AF-4875-8E1E-BDA2862F67E1}"/>
            </a:ext>
          </a:extLst>
        </xdr:cNvPr>
        <xdr:cNvSpPr txBox="1"/>
      </xdr:nvSpPr>
      <xdr:spPr>
        <a:xfrm>
          <a:off x="4391025"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187" name="TextBox 186">
          <a:extLst>
            <a:ext uri="{FF2B5EF4-FFF2-40B4-BE49-F238E27FC236}">
              <a16:creationId xmlns="" xmlns:a16="http://schemas.microsoft.com/office/drawing/2014/main" id="{FCB313E3-65D2-4B1E-93A0-6E4BCF1D7755}"/>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188" name="TextBox 187">
          <a:extLst>
            <a:ext uri="{FF2B5EF4-FFF2-40B4-BE49-F238E27FC236}">
              <a16:creationId xmlns="" xmlns:a16="http://schemas.microsoft.com/office/drawing/2014/main" id="{BAFA6183-F510-41D8-BA38-C0E42ADE0D4F}"/>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189" name="TextBox 188">
          <a:extLst>
            <a:ext uri="{FF2B5EF4-FFF2-40B4-BE49-F238E27FC236}">
              <a16:creationId xmlns="" xmlns:a16="http://schemas.microsoft.com/office/drawing/2014/main" id="{6AF71A36-6160-4EEC-A930-624B86B7093C}"/>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190" name="TextBox 189">
          <a:extLst>
            <a:ext uri="{FF2B5EF4-FFF2-40B4-BE49-F238E27FC236}">
              <a16:creationId xmlns="" xmlns:a16="http://schemas.microsoft.com/office/drawing/2014/main" id="{5DA7AAFE-C2FF-487D-9CAE-781E50D4F981}"/>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191" name="TextBox 190">
          <a:extLst>
            <a:ext uri="{FF2B5EF4-FFF2-40B4-BE49-F238E27FC236}">
              <a16:creationId xmlns="" xmlns:a16="http://schemas.microsoft.com/office/drawing/2014/main" id="{446AE393-9054-4F80-912B-2D2D5D465639}"/>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192" name="TextBox 191">
          <a:extLst>
            <a:ext uri="{FF2B5EF4-FFF2-40B4-BE49-F238E27FC236}">
              <a16:creationId xmlns="" xmlns:a16="http://schemas.microsoft.com/office/drawing/2014/main" id="{295C9ABC-B6ED-4B19-9A95-C757FD0C1661}"/>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193" name="TextBox 192">
          <a:extLst>
            <a:ext uri="{FF2B5EF4-FFF2-40B4-BE49-F238E27FC236}">
              <a16:creationId xmlns="" xmlns:a16="http://schemas.microsoft.com/office/drawing/2014/main" id="{6DAB57F0-E161-45B9-B7AB-3473CD8D5554}"/>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194" name="TextBox 193">
          <a:extLst>
            <a:ext uri="{FF2B5EF4-FFF2-40B4-BE49-F238E27FC236}">
              <a16:creationId xmlns="" xmlns:a16="http://schemas.microsoft.com/office/drawing/2014/main" id="{3E14F54F-FFE7-435C-87BB-C4DF75D1FE41}"/>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80</xdr:row>
      <xdr:rowOff>0</xdr:rowOff>
    </xdr:from>
    <xdr:ext cx="184731" cy="264560"/>
    <xdr:sp macro="" textlink="">
      <xdr:nvSpPr>
        <xdr:cNvPr id="195" name="TextBox 194">
          <a:extLst>
            <a:ext uri="{FF2B5EF4-FFF2-40B4-BE49-F238E27FC236}">
              <a16:creationId xmlns="" xmlns:a16="http://schemas.microsoft.com/office/drawing/2014/main" id="{378602D8-8D2C-4351-B961-9B89567DAC8D}"/>
            </a:ext>
          </a:extLst>
        </xdr:cNvPr>
        <xdr:cNvSpPr txBox="1"/>
      </xdr:nvSpPr>
      <xdr:spPr>
        <a:xfrm>
          <a:off x="4391025"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196" name="TextBox 195">
          <a:extLst>
            <a:ext uri="{FF2B5EF4-FFF2-40B4-BE49-F238E27FC236}">
              <a16:creationId xmlns="" xmlns:a16="http://schemas.microsoft.com/office/drawing/2014/main" id="{9F96F38D-741D-41EC-86A8-B4FB4F328964}"/>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197" name="TextBox 196">
          <a:extLst>
            <a:ext uri="{FF2B5EF4-FFF2-40B4-BE49-F238E27FC236}">
              <a16:creationId xmlns="" xmlns:a16="http://schemas.microsoft.com/office/drawing/2014/main" id="{40AADF53-53A2-4CB3-9A99-419BF05C9793}"/>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198" name="TextBox 197">
          <a:extLst>
            <a:ext uri="{FF2B5EF4-FFF2-40B4-BE49-F238E27FC236}">
              <a16:creationId xmlns="" xmlns:a16="http://schemas.microsoft.com/office/drawing/2014/main" id="{38E674E3-729D-490D-B5F0-ED708160F313}"/>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199" name="TextBox 198">
          <a:extLst>
            <a:ext uri="{FF2B5EF4-FFF2-40B4-BE49-F238E27FC236}">
              <a16:creationId xmlns="" xmlns:a16="http://schemas.microsoft.com/office/drawing/2014/main" id="{ECBA975C-5A70-4C80-9204-077766BBFB39}"/>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200" name="TextBox 199">
          <a:extLst>
            <a:ext uri="{FF2B5EF4-FFF2-40B4-BE49-F238E27FC236}">
              <a16:creationId xmlns="" xmlns:a16="http://schemas.microsoft.com/office/drawing/2014/main" id="{9FF4E1D9-1B24-4942-BC18-76FB7DBAD611}"/>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201" name="TextBox 200">
          <a:extLst>
            <a:ext uri="{FF2B5EF4-FFF2-40B4-BE49-F238E27FC236}">
              <a16:creationId xmlns="" xmlns:a16="http://schemas.microsoft.com/office/drawing/2014/main" id="{F413B152-E3E5-4320-8A40-628B54E40D43}"/>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202" name="TextBox 201">
          <a:extLst>
            <a:ext uri="{FF2B5EF4-FFF2-40B4-BE49-F238E27FC236}">
              <a16:creationId xmlns="" xmlns:a16="http://schemas.microsoft.com/office/drawing/2014/main" id="{794FFA8E-5DAA-4FC0-AC31-46BAAE03B043}"/>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203" name="TextBox 202">
          <a:extLst>
            <a:ext uri="{FF2B5EF4-FFF2-40B4-BE49-F238E27FC236}">
              <a16:creationId xmlns="" xmlns:a16="http://schemas.microsoft.com/office/drawing/2014/main" id="{AC08F731-6095-4ED0-98A4-16AC46F3DD75}"/>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80</xdr:row>
      <xdr:rowOff>0</xdr:rowOff>
    </xdr:from>
    <xdr:ext cx="184731" cy="264560"/>
    <xdr:sp macro="" textlink="">
      <xdr:nvSpPr>
        <xdr:cNvPr id="204" name="TextBox 203">
          <a:extLst>
            <a:ext uri="{FF2B5EF4-FFF2-40B4-BE49-F238E27FC236}">
              <a16:creationId xmlns="" xmlns:a16="http://schemas.microsoft.com/office/drawing/2014/main" id="{0A87658E-E293-4B26-B701-F53DC71EB037}"/>
            </a:ext>
          </a:extLst>
        </xdr:cNvPr>
        <xdr:cNvSpPr txBox="1"/>
      </xdr:nvSpPr>
      <xdr:spPr>
        <a:xfrm>
          <a:off x="4391025"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205" name="TextBox 204">
          <a:extLst>
            <a:ext uri="{FF2B5EF4-FFF2-40B4-BE49-F238E27FC236}">
              <a16:creationId xmlns="" xmlns:a16="http://schemas.microsoft.com/office/drawing/2014/main" id="{524DDB94-FCCD-4C35-9FA4-A0EBE96AEB3E}"/>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206" name="TextBox 205">
          <a:extLst>
            <a:ext uri="{FF2B5EF4-FFF2-40B4-BE49-F238E27FC236}">
              <a16:creationId xmlns="" xmlns:a16="http://schemas.microsoft.com/office/drawing/2014/main" id="{C43E5203-4F86-4145-9F61-22983C126BB9}"/>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207" name="TextBox 206">
          <a:extLst>
            <a:ext uri="{FF2B5EF4-FFF2-40B4-BE49-F238E27FC236}">
              <a16:creationId xmlns="" xmlns:a16="http://schemas.microsoft.com/office/drawing/2014/main" id="{8CB84EC5-71E1-48E6-BD12-56F0E43AFD20}"/>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208" name="TextBox 207">
          <a:extLst>
            <a:ext uri="{FF2B5EF4-FFF2-40B4-BE49-F238E27FC236}">
              <a16:creationId xmlns="" xmlns:a16="http://schemas.microsoft.com/office/drawing/2014/main" id="{B0A58E3B-CE06-40D8-842F-422A497BDD71}"/>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209" name="TextBox 208">
          <a:extLst>
            <a:ext uri="{FF2B5EF4-FFF2-40B4-BE49-F238E27FC236}">
              <a16:creationId xmlns="" xmlns:a16="http://schemas.microsoft.com/office/drawing/2014/main" id="{AF90F52C-AAF3-4389-825E-17DEAEAC7AD3}"/>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210" name="TextBox 209">
          <a:extLst>
            <a:ext uri="{FF2B5EF4-FFF2-40B4-BE49-F238E27FC236}">
              <a16:creationId xmlns="" xmlns:a16="http://schemas.microsoft.com/office/drawing/2014/main" id="{5F2897B4-251A-43A5-AB0F-B2617C16BB29}"/>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211" name="TextBox 210">
          <a:extLst>
            <a:ext uri="{FF2B5EF4-FFF2-40B4-BE49-F238E27FC236}">
              <a16:creationId xmlns="" xmlns:a16="http://schemas.microsoft.com/office/drawing/2014/main" id="{770794A4-7414-4496-8FE1-0F95E12513CF}"/>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212" name="TextBox 211">
          <a:extLst>
            <a:ext uri="{FF2B5EF4-FFF2-40B4-BE49-F238E27FC236}">
              <a16:creationId xmlns="" xmlns:a16="http://schemas.microsoft.com/office/drawing/2014/main" id="{E15EC8C7-CCA8-4842-9EB9-AE647A947B85}"/>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80</xdr:row>
      <xdr:rowOff>0</xdr:rowOff>
    </xdr:from>
    <xdr:ext cx="184731" cy="264560"/>
    <xdr:sp macro="" textlink="">
      <xdr:nvSpPr>
        <xdr:cNvPr id="213" name="TextBox 212">
          <a:extLst>
            <a:ext uri="{FF2B5EF4-FFF2-40B4-BE49-F238E27FC236}">
              <a16:creationId xmlns="" xmlns:a16="http://schemas.microsoft.com/office/drawing/2014/main" id="{41BA1E85-5D31-4EB6-BBE1-C87A1E6F9FB2}"/>
            </a:ext>
          </a:extLst>
        </xdr:cNvPr>
        <xdr:cNvSpPr txBox="1"/>
      </xdr:nvSpPr>
      <xdr:spPr>
        <a:xfrm>
          <a:off x="4391025"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214" name="TextBox 213">
          <a:extLst>
            <a:ext uri="{FF2B5EF4-FFF2-40B4-BE49-F238E27FC236}">
              <a16:creationId xmlns="" xmlns:a16="http://schemas.microsoft.com/office/drawing/2014/main" id="{D7D240C0-85F7-471A-95D8-B0C876BF6455}"/>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215" name="TextBox 214">
          <a:extLst>
            <a:ext uri="{FF2B5EF4-FFF2-40B4-BE49-F238E27FC236}">
              <a16:creationId xmlns="" xmlns:a16="http://schemas.microsoft.com/office/drawing/2014/main" id="{738E8BFE-6FE3-46FA-980D-6BC9CA532027}"/>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216" name="TextBox 215">
          <a:extLst>
            <a:ext uri="{FF2B5EF4-FFF2-40B4-BE49-F238E27FC236}">
              <a16:creationId xmlns="" xmlns:a16="http://schemas.microsoft.com/office/drawing/2014/main" id="{7FC7B5A9-71E4-4A10-ABD8-16970F09C626}"/>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217" name="TextBox 216">
          <a:extLst>
            <a:ext uri="{FF2B5EF4-FFF2-40B4-BE49-F238E27FC236}">
              <a16:creationId xmlns="" xmlns:a16="http://schemas.microsoft.com/office/drawing/2014/main" id="{949A4B7E-4CE6-4EA6-B3D0-6DF13CB7FF9C}"/>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218" name="TextBox 217">
          <a:extLst>
            <a:ext uri="{FF2B5EF4-FFF2-40B4-BE49-F238E27FC236}">
              <a16:creationId xmlns="" xmlns:a16="http://schemas.microsoft.com/office/drawing/2014/main" id="{8FBA6726-A8AB-4764-98CD-8E8F567BEF14}"/>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219" name="TextBox 218">
          <a:extLst>
            <a:ext uri="{FF2B5EF4-FFF2-40B4-BE49-F238E27FC236}">
              <a16:creationId xmlns="" xmlns:a16="http://schemas.microsoft.com/office/drawing/2014/main" id="{E98B850A-67F6-4CF9-A600-4386CA28A979}"/>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220" name="TextBox 219">
          <a:extLst>
            <a:ext uri="{FF2B5EF4-FFF2-40B4-BE49-F238E27FC236}">
              <a16:creationId xmlns="" xmlns:a16="http://schemas.microsoft.com/office/drawing/2014/main" id="{603EC9ED-5F50-438B-A344-399E0E272E71}"/>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221" name="TextBox 220">
          <a:extLst>
            <a:ext uri="{FF2B5EF4-FFF2-40B4-BE49-F238E27FC236}">
              <a16:creationId xmlns="" xmlns:a16="http://schemas.microsoft.com/office/drawing/2014/main" id="{B743E830-E845-4E12-9F13-9D0A9F2667E9}"/>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80</xdr:row>
      <xdr:rowOff>0</xdr:rowOff>
    </xdr:from>
    <xdr:ext cx="184731" cy="264560"/>
    <xdr:sp macro="" textlink="">
      <xdr:nvSpPr>
        <xdr:cNvPr id="222" name="TextBox 221">
          <a:extLst>
            <a:ext uri="{FF2B5EF4-FFF2-40B4-BE49-F238E27FC236}">
              <a16:creationId xmlns="" xmlns:a16="http://schemas.microsoft.com/office/drawing/2014/main" id="{8149D856-34EC-4DDC-B063-6F454E2F96B5}"/>
            </a:ext>
          </a:extLst>
        </xdr:cNvPr>
        <xdr:cNvSpPr txBox="1"/>
      </xdr:nvSpPr>
      <xdr:spPr>
        <a:xfrm>
          <a:off x="4391025"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223" name="TextBox 222">
          <a:extLst>
            <a:ext uri="{FF2B5EF4-FFF2-40B4-BE49-F238E27FC236}">
              <a16:creationId xmlns="" xmlns:a16="http://schemas.microsoft.com/office/drawing/2014/main" id="{FB274360-75AA-4CA8-AB99-EA73AFA5EC93}"/>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224" name="TextBox 223">
          <a:extLst>
            <a:ext uri="{FF2B5EF4-FFF2-40B4-BE49-F238E27FC236}">
              <a16:creationId xmlns="" xmlns:a16="http://schemas.microsoft.com/office/drawing/2014/main" id="{4EBCD976-3ADA-46CF-9E9D-1AB0481F2FE2}"/>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225" name="TextBox 224">
          <a:extLst>
            <a:ext uri="{FF2B5EF4-FFF2-40B4-BE49-F238E27FC236}">
              <a16:creationId xmlns="" xmlns:a16="http://schemas.microsoft.com/office/drawing/2014/main" id="{50EAB34A-989F-409F-9D68-C2F674D4A44A}"/>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226" name="TextBox 225">
          <a:extLst>
            <a:ext uri="{FF2B5EF4-FFF2-40B4-BE49-F238E27FC236}">
              <a16:creationId xmlns="" xmlns:a16="http://schemas.microsoft.com/office/drawing/2014/main" id="{88AC0754-B717-42CF-B90D-B9D84477CB72}"/>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227" name="TextBox 226">
          <a:extLst>
            <a:ext uri="{FF2B5EF4-FFF2-40B4-BE49-F238E27FC236}">
              <a16:creationId xmlns="" xmlns:a16="http://schemas.microsoft.com/office/drawing/2014/main" id="{DF006E64-B880-4C97-80E5-15F3D0FE0AA0}"/>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228" name="TextBox 227">
          <a:extLst>
            <a:ext uri="{FF2B5EF4-FFF2-40B4-BE49-F238E27FC236}">
              <a16:creationId xmlns="" xmlns:a16="http://schemas.microsoft.com/office/drawing/2014/main" id="{FE96ED3B-49E3-432F-9BA5-BC5C7008865A}"/>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229" name="TextBox 228">
          <a:extLst>
            <a:ext uri="{FF2B5EF4-FFF2-40B4-BE49-F238E27FC236}">
              <a16:creationId xmlns="" xmlns:a16="http://schemas.microsoft.com/office/drawing/2014/main" id="{7499EEBB-59C8-49B2-B3F4-E71FA32B06EA}"/>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230" name="TextBox 229">
          <a:extLst>
            <a:ext uri="{FF2B5EF4-FFF2-40B4-BE49-F238E27FC236}">
              <a16:creationId xmlns="" xmlns:a16="http://schemas.microsoft.com/office/drawing/2014/main" id="{BB97CEE0-0044-4887-BD00-72599A2D2D0E}"/>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80</xdr:row>
      <xdr:rowOff>0</xdr:rowOff>
    </xdr:from>
    <xdr:ext cx="184731" cy="264560"/>
    <xdr:sp macro="" textlink="">
      <xdr:nvSpPr>
        <xdr:cNvPr id="231" name="TextBox 230">
          <a:extLst>
            <a:ext uri="{FF2B5EF4-FFF2-40B4-BE49-F238E27FC236}">
              <a16:creationId xmlns="" xmlns:a16="http://schemas.microsoft.com/office/drawing/2014/main" id="{1B6E3725-8066-4550-907F-85D945E3AE84}"/>
            </a:ext>
          </a:extLst>
        </xdr:cNvPr>
        <xdr:cNvSpPr txBox="1"/>
      </xdr:nvSpPr>
      <xdr:spPr>
        <a:xfrm>
          <a:off x="4391025"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232" name="TextBox 231">
          <a:extLst>
            <a:ext uri="{FF2B5EF4-FFF2-40B4-BE49-F238E27FC236}">
              <a16:creationId xmlns="" xmlns:a16="http://schemas.microsoft.com/office/drawing/2014/main" id="{756971F9-3A70-4EB8-87AA-954321BD87D3}"/>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233" name="TextBox 232">
          <a:extLst>
            <a:ext uri="{FF2B5EF4-FFF2-40B4-BE49-F238E27FC236}">
              <a16:creationId xmlns="" xmlns:a16="http://schemas.microsoft.com/office/drawing/2014/main" id="{FC5E51E0-CF6F-4163-90BC-0B1DA63C4AAA}"/>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234" name="TextBox 233">
          <a:extLst>
            <a:ext uri="{FF2B5EF4-FFF2-40B4-BE49-F238E27FC236}">
              <a16:creationId xmlns="" xmlns:a16="http://schemas.microsoft.com/office/drawing/2014/main" id="{CEFF524F-97CC-4D0E-B2CF-F12BA698BB02}"/>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235" name="TextBox 234">
          <a:extLst>
            <a:ext uri="{FF2B5EF4-FFF2-40B4-BE49-F238E27FC236}">
              <a16:creationId xmlns="" xmlns:a16="http://schemas.microsoft.com/office/drawing/2014/main" id="{8ADCCD48-189A-45BA-9C9E-2D27BDC77675}"/>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236" name="TextBox 235">
          <a:extLst>
            <a:ext uri="{FF2B5EF4-FFF2-40B4-BE49-F238E27FC236}">
              <a16:creationId xmlns="" xmlns:a16="http://schemas.microsoft.com/office/drawing/2014/main" id="{08DC4A97-A82F-4161-B71E-8587825FD072}"/>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237" name="TextBox 236">
          <a:extLst>
            <a:ext uri="{FF2B5EF4-FFF2-40B4-BE49-F238E27FC236}">
              <a16:creationId xmlns="" xmlns:a16="http://schemas.microsoft.com/office/drawing/2014/main" id="{78272636-93E3-4328-878B-A3AEE1221282}"/>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238" name="TextBox 237">
          <a:extLst>
            <a:ext uri="{FF2B5EF4-FFF2-40B4-BE49-F238E27FC236}">
              <a16:creationId xmlns="" xmlns:a16="http://schemas.microsoft.com/office/drawing/2014/main" id="{E06D766E-A4F0-4A42-ACD2-CC400B3DD204}"/>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239" name="TextBox 238">
          <a:extLst>
            <a:ext uri="{FF2B5EF4-FFF2-40B4-BE49-F238E27FC236}">
              <a16:creationId xmlns="" xmlns:a16="http://schemas.microsoft.com/office/drawing/2014/main" id="{323B7481-F06A-4882-AADC-D9457B8F01EF}"/>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80</xdr:row>
      <xdr:rowOff>0</xdr:rowOff>
    </xdr:from>
    <xdr:ext cx="184731" cy="264560"/>
    <xdr:sp macro="" textlink="">
      <xdr:nvSpPr>
        <xdr:cNvPr id="240" name="TextBox 239">
          <a:extLst>
            <a:ext uri="{FF2B5EF4-FFF2-40B4-BE49-F238E27FC236}">
              <a16:creationId xmlns="" xmlns:a16="http://schemas.microsoft.com/office/drawing/2014/main" id="{3FABD680-FD3F-42C9-8A72-521CFE8FE7D4}"/>
            </a:ext>
          </a:extLst>
        </xdr:cNvPr>
        <xdr:cNvSpPr txBox="1"/>
      </xdr:nvSpPr>
      <xdr:spPr>
        <a:xfrm>
          <a:off x="4391025"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241" name="TextBox 240">
          <a:extLst>
            <a:ext uri="{FF2B5EF4-FFF2-40B4-BE49-F238E27FC236}">
              <a16:creationId xmlns="" xmlns:a16="http://schemas.microsoft.com/office/drawing/2014/main" id="{EA7BD307-B554-4971-970F-E75A00502574}"/>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242" name="TextBox 241">
          <a:extLst>
            <a:ext uri="{FF2B5EF4-FFF2-40B4-BE49-F238E27FC236}">
              <a16:creationId xmlns="" xmlns:a16="http://schemas.microsoft.com/office/drawing/2014/main" id="{40B503AA-ED2D-489B-A7B6-F908474D3538}"/>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243" name="TextBox 242">
          <a:extLst>
            <a:ext uri="{FF2B5EF4-FFF2-40B4-BE49-F238E27FC236}">
              <a16:creationId xmlns="" xmlns:a16="http://schemas.microsoft.com/office/drawing/2014/main" id="{988CA99F-86AE-476E-98AA-70A671A2959A}"/>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244" name="TextBox 243">
          <a:extLst>
            <a:ext uri="{FF2B5EF4-FFF2-40B4-BE49-F238E27FC236}">
              <a16:creationId xmlns="" xmlns:a16="http://schemas.microsoft.com/office/drawing/2014/main" id="{6154B011-A92B-4758-9484-26A4CAB785CA}"/>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245" name="TextBox 244">
          <a:extLst>
            <a:ext uri="{FF2B5EF4-FFF2-40B4-BE49-F238E27FC236}">
              <a16:creationId xmlns="" xmlns:a16="http://schemas.microsoft.com/office/drawing/2014/main" id="{7EE4C593-D4A0-4903-8D82-C6C4409FE8D2}"/>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246" name="TextBox 245">
          <a:extLst>
            <a:ext uri="{FF2B5EF4-FFF2-40B4-BE49-F238E27FC236}">
              <a16:creationId xmlns="" xmlns:a16="http://schemas.microsoft.com/office/drawing/2014/main" id="{AC5709DB-4F68-4840-9327-EB07D0178036}"/>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247" name="TextBox 246">
          <a:extLst>
            <a:ext uri="{FF2B5EF4-FFF2-40B4-BE49-F238E27FC236}">
              <a16:creationId xmlns="" xmlns:a16="http://schemas.microsoft.com/office/drawing/2014/main" id="{3A790B57-FDF0-4DE5-9E00-6992A962D90F}"/>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248" name="TextBox 247">
          <a:extLst>
            <a:ext uri="{FF2B5EF4-FFF2-40B4-BE49-F238E27FC236}">
              <a16:creationId xmlns="" xmlns:a16="http://schemas.microsoft.com/office/drawing/2014/main" id="{1F0AB920-05E5-4756-8E0E-4E0920A87EA5}"/>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80</xdr:row>
      <xdr:rowOff>0</xdr:rowOff>
    </xdr:from>
    <xdr:ext cx="184731" cy="264560"/>
    <xdr:sp macro="" textlink="">
      <xdr:nvSpPr>
        <xdr:cNvPr id="249" name="TextBox 248">
          <a:extLst>
            <a:ext uri="{FF2B5EF4-FFF2-40B4-BE49-F238E27FC236}">
              <a16:creationId xmlns="" xmlns:a16="http://schemas.microsoft.com/office/drawing/2014/main" id="{E1652DCE-FB22-4E46-A086-5A3ADC99CF29}"/>
            </a:ext>
          </a:extLst>
        </xdr:cNvPr>
        <xdr:cNvSpPr txBox="1"/>
      </xdr:nvSpPr>
      <xdr:spPr>
        <a:xfrm>
          <a:off x="4391025"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250" name="TextBox 249">
          <a:extLst>
            <a:ext uri="{FF2B5EF4-FFF2-40B4-BE49-F238E27FC236}">
              <a16:creationId xmlns="" xmlns:a16="http://schemas.microsoft.com/office/drawing/2014/main" id="{E88C2B6E-A361-4D82-9283-07D7FA0177C4}"/>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251" name="TextBox 250">
          <a:extLst>
            <a:ext uri="{FF2B5EF4-FFF2-40B4-BE49-F238E27FC236}">
              <a16:creationId xmlns="" xmlns:a16="http://schemas.microsoft.com/office/drawing/2014/main" id="{2EF602EB-D20B-43EF-8926-796EA021D1EB}"/>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252" name="TextBox 251">
          <a:extLst>
            <a:ext uri="{FF2B5EF4-FFF2-40B4-BE49-F238E27FC236}">
              <a16:creationId xmlns="" xmlns:a16="http://schemas.microsoft.com/office/drawing/2014/main" id="{32822A50-7199-4472-8544-16CF605EF623}"/>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253" name="TextBox 252">
          <a:extLst>
            <a:ext uri="{FF2B5EF4-FFF2-40B4-BE49-F238E27FC236}">
              <a16:creationId xmlns="" xmlns:a16="http://schemas.microsoft.com/office/drawing/2014/main" id="{51679AAB-E554-439D-A1D6-4A58EFD87C6F}"/>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254" name="TextBox 253">
          <a:extLst>
            <a:ext uri="{FF2B5EF4-FFF2-40B4-BE49-F238E27FC236}">
              <a16:creationId xmlns="" xmlns:a16="http://schemas.microsoft.com/office/drawing/2014/main" id="{17C08D04-FFC8-4121-83F6-DAB04EF48834}"/>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255" name="TextBox 254">
          <a:extLst>
            <a:ext uri="{FF2B5EF4-FFF2-40B4-BE49-F238E27FC236}">
              <a16:creationId xmlns="" xmlns:a16="http://schemas.microsoft.com/office/drawing/2014/main" id="{72418B4F-C208-41A0-8A19-D162D997A63C}"/>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80</xdr:row>
      <xdr:rowOff>0</xdr:rowOff>
    </xdr:from>
    <xdr:ext cx="184731" cy="264560"/>
    <xdr:sp macro="" textlink="">
      <xdr:nvSpPr>
        <xdr:cNvPr id="256" name="TextBox 255">
          <a:extLst>
            <a:ext uri="{FF2B5EF4-FFF2-40B4-BE49-F238E27FC236}">
              <a16:creationId xmlns="" xmlns:a16="http://schemas.microsoft.com/office/drawing/2014/main" id="{7907A5C3-D562-4AE6-B7AE-BAA96B497A8C}"/>
            </a:ext>
          </a:extLst>
        </xdr:cNvPr>
        <xdr:cNvSpPr txBox="1"/>
      </xdr:nvSpPr>
      <xdr:spPr>
        <a:xfrm>
          <a:off x="3790950" y="1904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wsDr>
</file>

<file path=xl/drawings/drawing8.xml><?xml version="1.0" encoding="utf-8"?>
<xdr:wsDr xmlns:xdr="http://schemas.openxmlformats.org/drawingml/2006/spreadsheetDrawing" xmlns:a="http://schemas.openxmlformats.org/drawingml/2006/main">
  <xdr:twoCellAnchor>
    <xdr:from>
      <xdr:col>3</xdr:col>
      <xdr:colOff>533400</xdr:colOff>
      <xdr:row>7</xdr:row>
      <xdr:rowOff>0</xdr:rowOff>
    </xdr:from>
    <xdr:to>
      <xdr:col>5</xdr:col>
      <xdr:colOff>152400</xdr:colOff>
      <xdr:row>10</xdr:row>
      <xdr:rowOff>175260</xdr:rowOff>
    </xdr:to>
    <xdr:pic>
      <xdr:nvPicPr>
        <xdr:cNvPr id="2" name="Picture 0" descr="untitled.png">
          <a:extLst>
            <a:ext uri="{FF2B5EF4-FFF2-40B4-BE49-F238E27FC236}">
              <a16:creationId xmlns="" xmlns:a16="http://schemas.microsoft.com/office/drawing/2014/main" id="{F2DCB3B2-2876-4B1F-9A96-8EF3F0DC31D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771900" y="1876425"/>
          <a:ext cx="828675" cy="83248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oneCellAnchor>
    <xdr:from>
      <xdr:col>3</xdr:col>
      <xdr:colOff>657225</xdr:colOff>
      <xdr:row>150</xdr:row>
      <xdr:rowOff>0</xdr:rowOff>
    </xdr:from>
    <xdr:ext cx="184731" cy="264560"/>
    <xdr:sp macro="" textlink="">
      <xdr:nvSpPr>
        <xdr:cNvPr id="3" name="TextBox 2">
          <a:extLst>
            <a:ext uri="{FF2B5EF4-FFF2-40B4-BE49-F238E27FC236}">
              <a16:creationId xmlns="" xmlns:a16="http://schemas.microsoft.com/office/drawing/2014/main" id="{E9A62210-457C-4E41-B3B9-ECF54A7D2092}"/>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150</xdr:row>
      <xdr:rowOff>0</xdr:rowOff>
    </xdr:from>
    <xdr:ext cx="184731" cy="264560"/>
    <xdr:sp macro="" textlink="">
      <xdr:nvSpPr>
        <xdr:cNvPr id="4" name="TextBox 3">
          <a:extLst>
            <a:ext uri="{FF2B5EF4-FFF2-40B4-BE49-F238E27FC236}">
              <a16:creationId xmlns="" xmlns:a16="http://schemas.microsoft.com/office/drawing/2014/main" id="{29AF98A7-48D4-429C-9906-9D58E8B8C896}"/>
            </a:ext>
          </a:extLst>
        </xdr:cNvPr>
        <xdr:cNvSpPr txBox="1"/>
      </xdr:nvSpPr>
      <xdr:spPr>
        <a:xfrm>
          <a:off x="4448175"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5" name="TextBox 4">
          <a:extLst>
            <a:ext uri="{FF2B5EF4-FFF2-40B4-BE49-F238E27FC236}">
              <a16:creationId xmlns="" xmlns:a16="http://schemas.microsoft.com/office/drawing/2014/main" id="{81BB9B1F-7C13-46FE-8C75-2AD5FE86658A}"/>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6" name="TextBox 5">
          <a:extLst>
            <a:ext uri="{FF2B5EF4-FFF2-40B4-BE49-F238E27FC236}">
              <a16:creationId xmlns="" xmlns:a16="http://schemas.microsoft.com/office/drawing/2014/main" id="{CD8B26EB-8250-49F8-824F-528D75D745DD}"/>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7" name="TextBox 6">
          <a:extLst>
            <a:ext uri="{FF2B5EF4-FFF2-40B4-BE49-F238E27FC236}">
              <a16:creationId xmlns="" xmlns:a16="http://schemas.microsoft.com/office/drawing/2014/main" id="{D3287E23-F29D-457B-9D9D-71F732CAD57E}"/>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8" name="TextBox 7">
          <a:extLst>
            <a:ext uri="{FF2B5EF4-FFF2-40B4-BE49-F238E27FC236}">
              <a16:creationId xmlns="" xmlns:a16="http://schemas.microsoft.com/office/drawing/2014/main" id="{682F3509-D845-40A2-8630-B741FE260393}"/>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9" name="TextBox 8">
          <a:extLst>
            <a:ext uri="{FF2B5EF4-FFF2-40B4-BE49-F238E27FC236}">
              <a16:creationId xmlns="" xmlns:a16="http://schemas.microsoft.com/office/drawing/2014/main" id="{ACDC5D51-AF65-40BC-B52C-2354947C770C}"/>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10" name="TextBox 9">
          <a:extLst>
            <a:ext uri="{FF2B5EF4-FFF2-40B4-BE49-F238E27FC236}">
              <a16:creationId xmlns="" xmlns:a16="http://schemas.microsoft.com/office/drawing/2014/main" id="{A2AF6731-CEC8-406F-80CC-016CC195B71D}"/>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11" name="TextBox 10">
          <a:extLst>
            <a:ext uri="{FF2B5EF4-FFF2-40B4-BE49-F238E27FC236}">
              <a16:creationId xmlns="" xmlns:a16="http://schemas.microsoft.com/office/drawing/2014/main" id="{15C90450-5421-43C5-8117-5446C9204B7F}"/>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twoCellAnchor>
    <xdr:from>
      <xdr:col>3</xdr:col>
      <xdr:colOff>533400</xdr:colOff>
      <xdr:row>7</xdr:row>
      <xdr:rowOff>0</xdr:rowOff>
    </xdr:from>
    <xdr:to>
      <xdr:col>5</xdr:col>
      <xdr:colOff>152400</xdr:colOff>
      <xdr:row>10</xdr:row>
      <xdr:rowOff>175260</xdr:rowOff>
    </xdr:to>
    <xdr:pic>
      <xdr:nvPicPr>
        <xdr:cNvPr id="12" name="Picture 0" descr="untitled.png">
          <a:extLst>
            <a:ext uri="{FF2B5EF4-FFF2-40B4-BE49-F238E27FC236}">
              <a16:creationId xmlns="" xmlns:a16="http://schemas.microsoft.com/office/drawing/2014/main" id="{6709D345-249F-4F80-95F0-E364BA8435D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771900" y="1876425"/>
          <a:ext cx="828675" cy="83248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oneCellAnchor>
    <xdr:from>
      <xdr:col>3</xdr:col>
      <xdr:colOff>657225</xdr:colOff>
      <xdr:row>150</xdr:row>
      <xdr:rowOff>0</xdr:rowOff>
    </xdr:from>
    <xdr:ext cx="184731" cy="264560"/>
    <xdr:sp macro="" textlink="">
      <xdr:nvSpPr>
        <xdr:cNvPr id="13" name="TextBox 12">
          <a:extLst>
            <a:ext uri="{FF2B5EF4-FFF2-40B4-BE49-F238E27FC236}">
              <a16:creationId xmlns="" xmlns:a16="http://schemas.microsoft.com/office/drawing/2014/main" id="{B5CDC527-DC56-48DE-ABF7-EAE36BBF075D}"/>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150</xdr:row>
      <xdr:rowOff>0</xdr:rowOff>
    </xdr:from>
    <xdr:ext cx="184731" cy="264560"/>
    <xdr:sp macro="" textlink="">
      <xdr:nvSpPr>
        <xdr:cNvPr id="14" name="TextBox 13">
          <a:extLst>
            <a:ext uri="{FF2B5EF4-FFF2-40B4-BE49-F238E27FC236}">
              <a16:creationId xmlns="" xmlns:a16="http://schemas.microsoft.com/office/drawing/2014/main" id="{92E88C18-9E63-4CDC-A647-CFE755ACA50B}"/>
            </a:ext>
          </a:extLst>
        </xdr:cNvPr>
        <xdr:cNvSpPr txBox="1"/>
      </xdr:nvSpPr>
      <xdr:spPr>
        <a:xfrm>
          <a:off x="4448175"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15" name="TextBox 14">
          <a:extLst>
            <a:ext uri="{FF2B5EF4-FFF2-40B4-BE49-F238E27FC236}">
              <a16:creationId xmlns="" xmlns:a16="http://schemas.microsoft.com/office/drawing/2014/main" id="{311475CC-D1AA-42CC-9C9E-669B3AA2CE08}"/>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16" name="TextBox 15">
          <a:extLst>
            <a:ext uri="{FF2B5EF4-FFF2-40B4-BE49-F238E27FC236}">
              <a16:creationId xmlns="" xmlns:a16="http://schemas.microsoft.com/office/drawing/2014/main" id="{E443323D-2C6A-4FF3-8166-F1FF5BB66EC1}"/>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17" name="TextBox 16">
          <a:extLst>
            <a:ext uri="{FF2B5EF4-FFF2-40B4-BE49-F238E27FC236}">
              <a16:creationId xmlns="" xmlns:a16="http://schemas.microsoft.com/office/drawing/2014/main" id="{24568655-3D42-4D28-A2E3-39847D0A54DF}"/>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18" name="TextBox 17">
          <a:extLst>
            <a:ext uri="{FF2B5EF4-FFF2-40B4-BE49-F238E27FC236}">
              <a16:creationId xmlns="" xmlns:a16="http://schemas.microsoft.com/office/drawing/2014/main" id="{725BDFC8-0C1F-4F90-95FE-E64DA89BA363}"/>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19" name="TextBox 18">
          <a:extLst>
            <a:ext uri="{FF2B5EF4-FFF2-40B4-BE49-F238E27FC236}">
              <a16:creationId xmlns="" xmlns:a16="http://schemas.microsoft.com/office/drawing/2014/main" id="{63BC0ABE-0989-46D9-AD49-2EE629994E9A}"/>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20" name="TextBox 19">
          <a:extLst>
            <a:ext uri="{FF2B5EF4-FFF2-40B4-BE49-F238E27FC236}">
              <a16:creationId xmlns="" xmlns:a16="http://schemas.microsoft.com/office/drawing/2014/main" id="{9C2EF734-2E1D-4C7A-B7FE-FAFF6E6EB7E3}"/>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21" name="TextBox 20">
          <a:extLst>
            <a:ext uri="{FF2B5EF4-FFF2-40B4-BE49-F238E27FC236}">
              <a16:creationId xmlns="" xmlns:a16="http://schemas.microsoft.com/office/drawing/2014/main" id="{C8B8B761-4F69-440A-BC65-1BB9CC5B296D}"/>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146</xdr:row>
      <xdr:rowOff>0</xdr:rowOff>
    </xdr:from>
    <xdr:ext cx="184731" cy="264560"/>
    <xdr:sp macro="" textlink="">
      <xdr:nvSpPr>
        <xdr:cNvPr id="22" name="TextBox 21">
          <a:extLst>
            <a:ext uri="{FF2B5EF4-FFF2-40B4-BE49-F238E27FC236}">
              <a16:creationId xmlns="" xmlns:a16="http://schemas.microsoft.com/office/drawing/2014/main" id="{C3613D7D-37D3-4E59-BF18-07C64E6DE36D}"/>
            </a:ext>
          </a:extLst>
        </xdr:cNvPr>
        <xdr:cNvSpPr txBox="1"/>
      </xdr:nvSpPr>
      <xdr:spPr>
        <a:xfrm>
          <a:off x="3848100" y="3751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23" name="TextBox 22">
          <a:extLst>
            <a:ext uri="{FF2B5EF4-FFF2-40B4-BE49-F238E27FC236}">
              <a16:creationId xmlns="" xmlns:a16="http://schemas.microsoft.com/office/drawing/2014/main" id="{8B9C0627-B248-4567-9A67-325717C656A0}"/>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150</xdr:row>
      <xdr:rowOff>0</xdr:rowOff>
    </xdr:from>
    <xdr:ext cx="184731" cy="264560"/>
    <xdr:sp macro="" textlink="">
      <xdr:nvSpPr>
        <xdr:cNvPr id="24" name="TextBox 23">
          <a:extLst>
            <a:ext uri="{FF2B5EF4-FFF2-40B4-BE49-F238E27FC236}">
              <a16:creationId xmlns="" xmlns:a16="http://schemas.microsoft.com/office/drawing/2014/main" id="{A2BD3601-7B9E-4AF2-B0D5-099619D6B63F}"/>
            </a:ext>
          </a:extLst>
        </xdr:cNvPr>
        <xdr:cNvSpPr txBox="1"/>
      </xdr:nvSpPr>
      <xdr:spPr>
        <a:xfrm>
          <a:off x="4448175"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25" name="TextBox 24">
          <a:extLst>
            <a:ext uri="{FF2B5EF4-FFF2-40B4-BE49-F238E27FC236}">
              <a16:creationId xmlns="" xmlns:a16="http://schemas.microsoft.com/office/drawing/2014/main" id="{7C612376-DF5F-4877-BE87-1A8F01D99701}"/>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26" name="TextBox 25">
          <a:extLst>
            <a:ext uri="{FF2B5EF4-FFF2-40B4-BE49-F238E27FC236}">
              <a16:creationId xmlns="" xmlns:a16="http://schemas.microsoft.com/office/drawing/2014/main" id="{DBF67139-BE4C-4AE8-87B1-09476924A0E9}"/>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27" name="TextBox 26">
          <a:extLst>
            <a:ext uri="{FF2B5EF4-FFF2-40B4-BE49-F238E27FC236}">
              <a16:creationId xmlns="" xmlns:a16="http://schemas.microsoft.com/office/drawing/2014/main" id="{14D0A229-5091-4B68-8933-3033CFCB9738}"/>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28" name="TextBox 27">
          <a:extLst>
            <a:ext uri="{FF2B5EF4-FFF2-40B4-BE49-F238E27FC236}">
              <a16:creationId xmlns="" xmlns:a16="http://schemas.microsoft.com/office/drawing/2014/main" id="{7D2EA582-6D91-483E-BAD0-F97CD6D29B1F}"/>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29" name="TextBox 28">
          <a:extLst>
            <a:ext uri="{FF2B5EF4-FFF2-40B4-BE49-F238E27FC236}">
              <a16:creationId xmlns="" xmlns:a16="http://schemas.microsoft.com/office/drawing/2014/main" id="{7C805BF4-66B7-4BF2-BC41-3429A9CE78A3}"/>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30" name="TextBox 29">
          <a:extLst>
            <a:ext uri="{FF2B5EF4-FFF2-40B4-BE49-F238E27FC236}">
              <a16:creationId xmlns="" xmlns:a16="http://schemas.microsoft.com/office/drawing/2014/main" id="{2109FC35-DD5C-44C9-9ADF-D52FFD06E65F}"/>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31" name="TextBox 30">
          <a:extLst>
            <a:ext uri="{FF2B5EF4-FFF2-40B4-BE49-F238E27FC236}">
              <a16:creationId xmlns="" xmlns:a16="http://schemas.microsoft.com/office/drawing/2014/main" id="{87534F7E-EB30-430B-B394-133CA1F3F856}"/>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32" name="TextBox 31">
          <a:extLst>
            <a:ext uri="{FF2B5EF4-FFF2-40B4-BE49-F238E27FC236}">
              <a16:creationId xmlns="" xmlns:a16="http://schemas.microsoft.com/office/drawing/2014/main" id="{6841DB7B-78DD-4AD7-9566-674A70F164DB}"/>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150</xdr:row>
      <xdr:rowOff>0</xdr:rowOff>
    </xdr:from>
    <xdr:ext cx="184731" cy="264560"/>
    <xdr:sp macro="" textlink="">
      <xdr:nvSpPr>
        <xdr:cNvPr id="33" name="TextBox 32">
          <a:extLst>
            <a:ext uri="{FF2B5EF4-FFF2-40B4-BE49-F238E27FC236}">
              <a16:creationId xmlns="" xmlns:a16="http://schemas.microsoft.com/office/drawing/2014/main" id="{2695F950-5037-4DCC-9F9C-36A3004DD2B2}"/>
            </a:ext>
          </a:extLst>
        </xdr:cNvPr>
        <xdr:cNvSpPr txBox="1"/>
      </xdr:nvSpPr>
      <xdr:spPr>
        <a:xfrm>
          <a:off x="4448175"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34" name="TextBox 33">
          <a:extLst>
            <a:ext uri="{FF2B5EF4-FFF2-40B4-BE49-F238E27FC236}">
              <a16:creationId xmlns="" xmlns:a16="http://schemas.microsoft.com/office/drawing/2014/main" id="{151357CC-8694-4837-BB59-9F384818D10B}"/>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35" name="TextBox 34">
          <a:extLst>
            <a:ext uri="{FF2B5EF4-FFF2-40B4-BE49-F238E27FC236}">
              <a16:creationId xmlns="" xmlns:a16="http://schemas.microsoft.com/office/drawing/2014/main" id="{DE6E144D-C478-4CEF-8C56-51980D2D07C3}"/>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36" name="TextBox 35">
          <a:extLst>
            <a:ext uri="{FF2B5EF4-FFF2-40B4-BE49-F238E27FC236}">
              <a16:creationId xmlns="" xmlns:a16="http://schemas.microsoft.com/office/drawing/2014/main" id="{9B872352-8C26-4554-9511-E30DBAA59177}"/>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37" name="TextBox 36">
          <a:extLst>
            <a:ext uri="{FF2B5EF4-FFF2-40B4-BE49-F238E27FC236}">
              <a16:creationId xmlns="" xmlns:a16="http://schemas.microsoft.com/office/drawing/2014/main" id="{86735E99-3BB7-4969-B2B0-E5C170FF8C67}"/>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38" name="TextBox 37">
          <a:extLst>
            <a:ext uri="{FF2B5EF4-FFF2-40B4-BE49-F238E27FC236}">
              <a16:creationId xmlns="" xmlns:a16="http://schemas.microsoft.com/office/drawing/2014/main" id="{CBEC0E0A-CBB5-4E44-9459-A663F940D267}"/>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39" name="TextBox 38">
          <a:extLst>
            <a:ext uri="{FF2B5EF4-FFF2-40B4-BE49-F238E27FC236}">
              <a16:creationId xmlns="" xmlns:a16="http://schemas.microsoft.com/office/drawing/2014/main" id="{332649B8-7C3C-4CAA-9F2F-18B798807880}"/>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40" name="TextBox 39">
          <a:extLst>
            <a:ext uri="{FF2B5EF4-FFF2-40B4-BE49-F238E27FC236}">
              <a16:creationId xmlns="" xmlns:a16="http://schemas.microsoft.com/office/drawing/2014/main" id="{9D50BF6B-E908-4807-88D0-F48C0E0C5EE0}"/>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41" name="TextBox 40">
          <a:extLst>
            <a:ext uri="{FF2B5EF4-FFF2-40B4-BE49-F238E27FC236}">
              <a16:creationId xmlns="" xmlns:a16="http://schemas.microsoft.com/office/drawing/2014/main" id="{B1F9E3E3-31AB-43E0-857E-B827A009B174}"/>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150</xdr:row>
      <xdr:rowOff>0</xdr:rowOff>
    </xdr:from>
    <xdr:ext cx="184731" cy="264560"/>
    <xdr:sp macro="" textlink="">
      <xdr:nvSpPr>
        <xdr:cNvPr id="42" name="TextBox 41">
          <a:extLst>
            <a:ext uri="{FF2B5EF4-FFF2-40B4-BE49-F238E27FC236}">
              <a16:creationId xmlns="" xmlns:a16="http://schemas.microsoft.com/office/drawing/2014/main" id="{03675C5F-4A47-4926-818E-DB710B4A1153}"/>
            </a:ext>
          </a:extLst>
        </xdr:cNvPr>
        <xdr:cNvSpPr txBox="1"/>
      </xdr:nvSpPr>
      <xdr:spPr>
        <a:xfrm>
          <a:off x="4448175"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43" name="TextBox 42">
          <a:extLst>
            <a:ext uri="{FF2B5EF4-FFF2-40B4-BE49-F238E27FC236}">
              <a16:creationId xmlns="" xmlns:a16="http://schemas.microsoft.com/office/drawing/2014/main" id="{A3C8EEC2-71F7-4209-8FF3-728E09CFB7CF}"/>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44" name="TextBox 43">
          <a:extLst>
            <a:ext uri="{FF2B5EF4-FFF2-40B4-BE49-F238E27FC236}">
              <a16:creationId xmlns="" xmlns:a16="http://schemas.microsoft.com/office/drawing/2014/main" id="{F50D5F37-C53A-4A98-9D86-670C33755885}"/>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45" name="TextBox 44">
          <a:extLst>
            <a:ext uri="{FF2B5EF4-FFF2-40B4-BE49-F238E27FC236}">
              <a16:creationId xmlns="" xmlns:a16="http://schemas.microsoft.com/office/drawing/2014/main" id="{F118741B-5994-4DAC-81ED-AF373B38F512}"/>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46" name="TextBox 45">
          <a:extLst>
            <a:ext uri="{FF2B5EF4-FFF2-40B4-BE49-F238E27FC236}">
              <a16:creationId xmlns="" xmlns:a16="http://schemas.microsoft.com/office/drawing/2014/main" id="{31AA7EBA-CBC5-45F1-8A38-5BACAC4456AC}"/>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47" name="TextBox 46">
          <a:extLst>
            <a:ext uri="{FF2B5EF4-FFF2-40B4-BE49-F238E27FC236}">
              <a16:creationId xmlns="" xmlns:a16="http://schemas.microsoft.com/office/drawing/2014/main" id="{6D92629C-F1D5-4C6D-8C4E-0FAFFB425FD4}"/>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48" name="TextBox 47">
          <a:extLst>
            <a:ext uri="{FF2B5EF4-FFF2-40B4-BE49-F238E27FC236}">
              <a16:creationId xmlns="" xmlns:a16="http://schemas.microsoft.com/office/drawing/2014/main" id="{FF13C91B-C56A-456C-A606-36C449647B97}"/>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49" name="TextBox 48">
          <a:extLst>
            <a:ext uri="{FF2B5EF4-FFF2-40B4-BE49-F238E27FC236}">
              <a16:creationId xmlns="" xmlns:a16="http://schemas.microsoft.com/office/drawing/2014/main" id="{17B3755E-30BC-4B54-8F3D-84F5FB8E0B54}"/>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50" name="TextBox 49">
          <a:extLst>
            <a:ext uri="{FF2B5EF4-FFF2-40B4-BE49-F238E27FC236}">
              <a16:creationId xmlns="" xmlns:a16="http://schemas.microsoft.com/office/drawing/2014/main" id="{326EC9CF-A5EF-4367-BE3E-93E73422BF8D}"/>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150</xdr:row>
      <xdr:rowOff>0</xdr:rowOff>
    </xdr:from>
    <xdr:ext cx="184731" cy="264560"/>
    <xdr:sp macro="" textlink="">
      <xdr:nvSpPr>
        <xdr:cNvPr id="51" name="TextBox 50">
          <a:extLst>
            <a:ext uri="{FF2B5EF4-FFF2-40B4-BE49-F238E27FC236}">
              <a16:creationId xmlns="" xmlns:a16="http://schemas.microsoft.com/office/drawing/2014/main" id="{98D4334E-19FD-4AA4-81FB-D683B64E7762}"/>
            </a:ext>
          </a:extLst>
        </xdr:cNvPr>
        <xdr:cNvSpPr txBox="1"/>
      </xdr:nvSpPr>
      <xdr:spPr>
        <a:xfrm>
          <a:off x="4448175"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52" name="TextBox 51">
          <a:extLst>
            <a:ext uri="{FF2B5EF4-FFF2-40B4-BE49-F238E27FC236}">
              <a16:creationId xmlns="" xmlns:a16="http://schemas.microsoft.com/office/drawing/2014/main" id="{D5B8158B-0E66-4B16-A429-7A0C0FB7EEBF}"/>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53" name="TextBox 52">
          <a:extLst>
            <a:ext uri="{FF2B5EF4-FFF2-40B4-BE49-F238E27FC236}">
              <a16:creationId xmlns="" xmlns:a16="http://schemas.microsoft.com/office/drawing/2014/main" id="{E6D1818F-BC5D-4926-90FE-67B1378A5919}"/>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54" name="TextBox 53">
          <a:extLst>
            <a:ext uri="{FF2B5EF4-FFF2-40B4-BE49-F238E27FC236}">
              <a16:creationId xmlns="" xmlns:a16="http://schemas.microsoft.com/office/drawing/2014/main" id="{45081DDA-28DA-4A70-9992-242385BE08E0}"/>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55" name="TextBox 54">
          <a:extLst>
            <a:ext uri="{FF2B5EF4-FFF2-40B4-BE49-F238E27FC236}">
              <a16:creationId xmlns="" xmlns:a16="http://schemas.microsoft.com/office/drawing/2014/main" id="{4780A043-231F-4D28-92B2-7BFC55130777}"/>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56" name="TextBox 55">
          <a:extLst>
            <a:ext uri="{FF2B5EF4-FFF2-40B4-BE49-F238E27FC236}">
              <a16:creationId xmlns="" xmlns:a16="http://schemas.microsoft.com/office/drawing/2014/main" id="{13AE5D79-A710-428D-91FE-5B77126646C0}"/>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57" name="TextBox 56">
          <a:extLst>
            <a:ext uri="{FF2B5EF4-FFF2-40B4-BE49-F238E27FC236}">
              <a16:creationId xmlns="" xmlns:a16="http://schemas.microsoft.com/office/drawing/2014/main" id="{97460159-D517-4A1C-A028-B2C51E4007DE}"/>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58" name="TextBox 57">
          <a:extLst>
            <a:ext uri="{FF2B5EF4-FFF2-40B4-BE49-F238E27FC236}">
              <a16:creationId xmlns="" xmlns:a16="http://schemas.microsoft.com/office/drawing/2014/main" id="{D750A31B-A65A-42E5-ACD4-3D7DD39676B2}"/>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59" name="TextBox 58">
          <a:extLst>
            <a:ext uri="{FF2B5EF4-FFF2-40B4-BE49-F238E27FC236}">
              <a16:creationId xmlns="" xmlns:a16="http://schemas.microsoft.com/office/drawing/2014/main" id="{587A9087-78F5-4CE0-A550-C583785C5A90}"/>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150</xdr:row>
      <xdr:rowOff>0</xdr:rowOff>
    </xdr:from>
    <xdr:ext cx="184731" cy="264560"/>
    <xdr:sp macro="" textlink="">
      <xdr:nvSpPr>
        <xdr:cNvPr id="60" name="TextBox 59">
          <a:extLst>
            <a:ext uri="{FF2B5EF4-FFF2-40B4-BE49-F238E27FC236}">
              <a16:creationId xmlns="" xmlns:a16="http://schemas.microsoft.com/office/drawing/2014/main" id="{BA6CBF60-0282-4632-BEEB-C41F368E287B}"/>
            </a:ext>
          </a:extLst>
        </xdr:cNvPr>
        <xdr:cNvSpPr txBox="1"/>
      </xdr:nvSpPr>
      <xdr:spPr>
        <a:xfrm>
          <a:off x="4448175"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61" name="TextBox 60">
          <a:extLst>
            <a:ext uri="{FF2B5EF4-FFF2-40B4-BE49-F238E27FC236}">
              <a16:creationId xmlns="" xmlns:a16="http://schemas.microsoft.com/office/drawing/2014/main" id="{D31B3BA9-31DD-44DD-92D2-0F058984FDC3}"/>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62" name="TextBox 61">
          <a:extLst>
            <a:ext uri="{FF2B5EF4-FFF2-40B4-BE49-F238E27FC236}">
              <a16:creationId xmlns="" xmlns:a16="http://schemas.microsoft.com/office/drawing/2014/main" id="{72294C41-129F-4532-8180-195349CACF31}"/>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63" name="TextBox 62">
          <a:extLst>
            <a:ext uri="{FF2B5EF4-FFF2-40B4-BE49-F238E27FC236}">
              <a16:creationId xmlns="" xmlns:a16="http://schemas.microsoft.com/office/drawing/2014/main" id="{137F0CB8-3FC9-461E-BD40-66712C49330C}"/>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64" name="TextBox 63">
          <a:extLst>
            <a:ext uri="{FF2B5EF4-FFF2-40B4-BE49-F238E27FC236}">
              <a16:creationId xmlns="" xmlns:a16="http://schemas.microsoft.com/office/drawing/2014/main" id="{D7BD4646-A4A2-4D1A-A09C-E6790B624323}"/>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65" name="TextBox 64">
          <a:extLst>
            <a:ext uri="{FF2B5EF4-FFF2-40B4-BE49-F238E27FC236}">
              <a16:creationId xmlns="" xmlns:a16="http://schemas.microsoft.com/office/drawing/2014/main" id="{C0E79B6A-181E-4C56-8020-A92F3990BE04}"/>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66" name="TextBox 65">
          <a:extLst>
            <a:ext uri="{FF2B5EF4-FFF2-40B4-BE49-F238E27FC236}">
              <a16:creationId xmlns="" xmlns:a16="http://schemas.microsoft.com/office/drawing/2014/main" id="{8C4B2568-3C4D-430C-A589-5ABDC9A62589}"/>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67" name="TextBox 66">
          <a:extLst>
            <a:ext uri="{FF2B5EF4-FFF2-40B4-BE49-F238E27FC236}">
              <a16:creationId xmlns="" xmlns:a16="http://schemas.microsoft.com/office/drawing/2014/main" id="{FA012AC4-DA0A-4A1A-BF79-C4A94798FF64}"/>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68" name="TextBox 67">
          <a:extLst>
            <a:ext uri="{FF2B5EF4-FFF2-40B4-BE49-F238E27FC236}">
              <a16:creationId xmlns="" xmlns:a16="http://schemas.microsoft.com/office/drawing/2014/main" id="{8BC2CE8A-F420-4E3F-AB8A-6AB9A4F5B2FF}"/>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150</xdr:row>
      <xdr:rowOff>0</xdr:rowOff>
    </xdr:from>
    <xdr:ext cx="184731" cy="264560"/>
    <xdr:sp macro="" textlink="">
      <xdr:nvSpPr>
        <xdr:cNvPr id="69" name="TextBox 68">
          <a:extLst>
            <a:ext uri="{FF2B5EF4-FFF2-40B4-BE49-F238E27FC236}">
              <a16:creationId xmlns="" xmlns:a16="http://schemas.microsoft.com/office/drawing/2014/main" id="{4797E7D5-106A-41D6-876C-99BC6A9ED6A1}"/>
            </a:ext>
          </a:extLst>
        </xdr:cNvPr>
        <xdr:cNvSpPr txBox="1"/>
      </xdr:nvSpPr>
      <xdr:spPr>
        <a:xfrm>
          <a:off x="4448175"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70" name="TextBox 69">
          <a:extLst>
            <a:ext uri="{FF2B5EF4-FFF2-40B4-BE49-F238E27FC236}">
              <a16:creationId xmlns="" xmlns:a16="http://schemas.microsoft.com/office/drawing/2014/main" id="{5DEE7102-2C96-4700-BC77-CD7C1E44375E}"/>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71" name="TextBox 70">
          <a:extLst>
            <a:ext uri="{FF2B5EF4-FFF2-40B4-BE49-F238E27FC236}">
              <a16:creationId xmlns="" xmlns:a16="http://schemas.microsoft.com/office/drawing/2014/main" id="{96973790-1894-46CB-8F5E-39F4D7A6C4EE}"/>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72" name="TextBox 71">
          <a:extLst>
            <a:ext uri="{FF2B5EF4-FFF2-40B4-BE49-F238E27FC236}">
              <a16:creationId xmlns="" xmlns:a16="http://schemas.microsoft.com/office/drawing/2014/main" id="{40489F46-026C-4ACA-B865-D3CBB8F63C0A}"/>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73" name="TextBox 72">
          <a:extLst>
            <a:ext uri="{FF2B5EF4-FFF2-40B4-BE49-F238E27FC236}">
              <a16:creationId xmlns="" xmlns:a16="http://schemas.microsoft.com/office/drawing/2014/main" id="{DA4013C0-0446-4884-8D96-12DF88738292}"/>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74" name="TextBox 73">
          <a:extLst>
            <a:ext uri="{FF2B5EF4-FFF2-40B4-BE49-F238E27FC236}">
              <a16:creationId xmlns="" xmlns:a16="http://schemas.microsoft.com/office/drawing/2014/main" id="{DD763F8F-E5F5-4062-AFA0-877788E3ED74}"/>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75" name="TextBox 74">
          <a:extLst>
            <a:ext uri="{FF2B5EF4-FFF2-40B4-BE49-F238E27FC236}">
              <a16:creationId xmlns="" xmlns:a16="http://schemas.microsoft.com/office/drawing/2014/main" id="{51AFE91F-1CDD-414A-A523-3AF2CE9C2BDD}"/>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76" name="TextBox 75">
          <a:extLst>
            <a:ext uri="{FF2B5EF4-FFF2-40B4-BE49-F238E27FC236}">
              <a16:creationId xmlns="" xmlns:a16="http://schemas.microsoft.com/office/drawing/2014/main" id="{026D1D14-C8B8-4B80-9D03-7CAF9306FC1B}"/>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77" name="TextBox 76">
          <a:extLst>
            <a:ext uri="{FF2B5EF4-FFF2-40B4-BE49-F238E27FC236}">
              <a16:creationId xmlns="" xmlns:a16="http://schemas.microsoft.com/office/drawing/2014/main" id="{30D42D72-480B-4C77-9A7D-3D2B1EAD36F7}"/>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150</xdr:row>
      <xdr:rowOff>0</xdr:rowOff>
    </xdr:from>
    <xdr:ext cx="184731" cy="264560"/>
    <xdr:sp macro="" textlink="">
      <xdr:nvSpPr>
        <xdr:cNvPr id="78" name="TextBox 77">
          <a:extLst>
            <a:ext uri="{FF2B5EF4-FFF2-40B4-BE49-F238E27FC236}">
              <a16:creationId xmlns="" xmlns:a16="http://schemas.microsoft.com/office/drawing/2014/main" id="{8C321AEA-AB3D-4DDA-A1C1-F2138FFBAF31}"/>
            </a:ext>
          </a:extLst>
        </xdr:cNvPr>
        <xdr:cNvSpPr txBox="1"/>
      </xdr:nvSpPr>
      <xdr:spPr>
        <a:xfrm>
          <a:off x="4448175"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79" name="TextBox 78">
          <a:extLst>
            <a:ext uri="{FF2B5EF4-FFF2-40B4-BE49-F238E27FC236}">
              <a16:creationId xmlns="" xmlns:a16="http://schemas.microsoft.com/office/drawing/2014/main" id="{13774ED5-02CD-4CD7-9C99-CCE6CB25EA84}"/>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80" name="TextBox 79">
          <a:extLst>
            <a:ext uri="{FF2B5EF4-FFF2-40B4-BE49-F238E27FC236}">
              <a16:creationId xmlns="" xmlns:a16="http://schemas.microsoft.com/office/drawing/2014/main" id="{FE16A192-7E35-4BE4-B21F-AC3896B4337D}"/>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81" name="TextBox 80">
          <a:extLst>
            <a:ext uri="{FF2B5EF4-FFF2-40B4-BE49-F238E27FC236}">
              <a16:creationId xmlns="" xmlns:a16="http://schemas.microsoft.com/office/drawing/2014/main" id="{AC74D2B7-96CE-4E13-A483-3BF63F2844A8}"/>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82" name="TextBox 81">
          <a:extLst>
            <a:ext uri="{FF2B5EF4-FFF2-40B4-BE49-F238E27FC236}">
              <a16:creationId xmlns="" xmlns:a16="http://schemas.microsoft.com/office/drawing/2014/main" id="{AB2C33F0-740F-4C0B-A37A-69958ED6B4C8}"/>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83" name="TextBox 82">
          <a:extLst>
            <a:ext uri="{FF2B5EF4-FFF2-40B4-BE49-F238E27FC236}">
              <a16:creationId xmlns="" xmlns:a16="http://schemas.microsoft.com/office/drawing/2014/main" id="{C1FF8091-EB25-41C1-85A9-A435BEAEC5E7}"/>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84" name="TextBox 83">
          <a:extLst>
            <a:ext uri="{FF2B5EF4-FFF2-40B4-BE49-F238E27FC236}">
              <a16:creationId xmlns="" xmlns:a16="http://schemas.microsoft.com/office/drawing/2014/main" id="{94B85BF4-1371-4E60-BE41-F74BF2AEB072}"/>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85" name="TextBox 84">
          <a:extLst>
            <a:ext uri="{FF2B5EF4-FFF2-40B4-BE49-F238E27FC236}">
              <a16:creationId xmlns="" xmlns:a16="http://schemas.microsoft.com/office/drawing/2014/main" id="{0C496949-2DE5-45B1-AF56-3262B69C412F}"/>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86" name="TextBox 85">
          <a:extLst>
            <a:ext uri="{FF2B5EF4-FFF2-40B4-BE49-F238E27FC236}">
              <a16:creationId xmlns="" xmlns:a16="http://schemas.microsoft.com/office/drawing/2014/main" id="{5893C03E-3049-487A-97CA-25646FD58556}"/>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150</xdr:row>
      <xdr:rowOff>0</xdr:rowOff>
    </xdr:from>
    <xdr:ext cx="184731" cy="264560"/>
    <xdr:sp macro="" textlink="">
      <xdr:nvSpPr>
        <xdr:cNvPr id="87" name="TextBox 86">
          <a:extLst>
            <a:ext uri="{FF2B5EF4-FFF2-40B4-BE49-F238E27FC236}">
              <a16:creationId xmlns="" xmlns:a16="http://schemas.microsoft.com/office/drawing/2014/main" id="{D9CAB274-1A73-420A-80BA-814FCFC6A010}"/>
            </a:ext>
          </a:extLst>
        </xdr:cNvPr>
        <xdr:cNvSpPr txBox="1"/>
      </xdr:nvSpPr>
      <xdr:spPr>
        <a:xfrm>
          <a:off x="4448175"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88" name="TextBox 87">
          <a:extLst>
            <a:ext uri="{FF2B5EF4-FFF2-40B4-BE49-F238E27FC236}">
              <a16:creationId xmlns="" xmlns:a16="http://schemas.microsoft.com/office/drawing/2014/main" id="{2F047E35-2DC3-4351-9ACB-A90BF3513166}"/>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89" name="TextBox 88">
          <a:extLst>
            <a:ext uri="{FF2B5EF4-FFF2-40B4-BE49-F238E27FC236}">
              <a16:creationId xmlns="" xmlns:a16="http://schemas.microsoft.com/office/drawing/2014/main" id="{AE1E1629-E259-4793-8F5C-F7AB30B91ACD}"/>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90" name="TextBox 89">
          <a:extLst>
            <a:ext uri="{FF2B5EF4-FFF2-40B4-BE49-F238E27FC236}">
              <a16:creationId xmlns="" xmlns:a16="http://schemas.microsoft.com/office/drawing/2014/main" id="{8E1AFD19-2DF4-4988-BEEC-0466FF6D6713}"/>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91" name="TextBox 90">
          <a:extLst>
            <a:ext uri="{FF2B5EF4-FFF2-40B4-BE49-F238E27FC236}">
              <a16:creationId xmlns="" xmlns:a16="http://schemas.microsoft.com/office/drawing/2014/main" id="{BC8FFB9A-F251-4AD8-9F23-77D3AF855CA6}"/>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92" name="TextBox 91">
          <a:extLst>
            <a:ext uri="{FF2B5EF4-FFF2-40B4-BE49-F238E27FC236}">
              <a16:creationId xmlns="" xmlns:a16="http://schemas.microsoft.com/office/drawing/2014/main" id="{681D1BAF-C832-4A56-A037-02842ED87064}"/>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93" name="TextBox 92">
          <a:extLst>
            <a:ext uri="{FF2B5EF4-FFF2-40B4-BE49-F238E27FC236}">
              <a16:creationId xmlns="" xmlns:a16="http://schemas.microsoft.com/office/drawing/2014/main" id="{5E59C107-4779-4B86-A884-0EF26DEA0D97}"/>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94" name="TextBox 93">
          <a:extLst>
            <a:ext uri="{FF2B5EF4-FFF2-40B4-BE49-F238E27FC236}">
              <a16:creationId xmlns="" xmlns:a16="http://schemas.microsoft.com/office/drawing/2014/main" id="{462A7236-0577-49DC-8711-8EDE09AD04DE}"/>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95" name="TextBox 94">
          <a:extLst>
            <a:ext uri="{FF2B5EF4-FFF2-40B4-BE49-F238E27FC236}">
              <a16:creationId xmlns="" xmlns:a16="http://schemas.microsoft.com/office/drawing/2014/main" id="{BADC9698-EE95-4C57-AEA0-892C517BEB25}"/>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150</xdr:row>
      <xdr:rowOff>0</xdr:rowOff>
    </xdr:from>
    <xdr:ext cx="184731" cy="264560"/>
    <xdr:sp macro="" textlink="">
      <xdr:nvSpPr>
        <xdr:cNvPr id="96" name="TextBox 95">
          <a:extLst>
            <a:ext uri="{FF2B5EF4-FFF2-40B4-BE49-F238E27FC236}">
              <a16:creationId xmlns="" xmlns:a16="http://schemas.microsoft.com/office/drawing/2014/main" id="{0A9AF246-70AD-433F-87C9-A02B53B199A4}"/>
            </a:ext>
          </a:extLst>
        </xdr:cNvPr>
        <xdr:cNvSpPr txBox="1"/>
      </xdr:nvSpPr>
      <xdr:spPr>
        <a:xfrm>
          <a:off x="4448175"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97" name="TextBox 96">
          <a:extLst>
            <a:ext uri="{FF2B5EF4-FFF2-40B4-BE49-F238E27FC236}">
              <a16:creationId xmlns="" xmlns:a16="http://schemas.microsoft.com/office/drawing/2014/main" id="{592C9762-505C-45C7-926F-E882597170D1}"/>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98" name="TextBox 97">
          <a:extLst>
            <a:ext uri="{FF2B5EF4-FFF2-40B4-BE49-F238E27FC236}">
              <a16:creationId xmlns="" xmlns:a16="http://schemas.microsoft.com/office/drawing/2014/main" id="{6FA10F15-3E5A-4DFB-867C-4AFF87552673}"/>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99" name="TextBox 98">
          <a:extLst>
            <a:ext uri="{FF2B5EF4-FFF2-40B4-BE49-F238E27FC236}">
              <a16:creationId xmlns="" xmlns:a16="http://schemas.microsoft.com/office/drawing/2014/main" id="{C7931845-1875-4A56-AB84-A79797686519}"/>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100" name="TextBox 99">
          <a:extLst>
            <a:ext uri="{FF2B5EF4-FFF2-40B4-BE49-F238E27FC236}">
              <a16:creationId xmlns="" xmlns:a16="http://schemas.microsoft.com/office/drawing/2014/main" id="{2B315895-8E0E-42AC-BBC8-661C3D9A3EAB}"/>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101" name="TextBox 100">
          <a:extLst>
            <a:ext uri="{FF2B5EF4-FFF2-40B4-BE49-F238E27FC236}">
              <a16:creationId xmlns="" xmlns:a16="http://schemas.microsoft.com/office/drawing/2014/main" id="{54E81774-AD67-44A5-A41D-D41E78EA1682}"/>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102" name="TextBox 101">
          <a:extLst>
            <a:ext uri="{FF2B5EF4-FFF2-40B4-BE49-F238E27FC236}">
              <a16:creationId xmlns="" xmlns:a16="http://schemas.microsoft.com/office/drawing/2014/main" id="{4451680B-9E52-4F33-A8ED-9D0648BCB86D}"/>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103" name="TextBox 102">
          <a:extLst>
            <a:ext uri="{FF2B5EF4-FFF2-40B4-BE49-F238E27FC236}">
              <a16:creationId xmlns="" xmlns:a16="http://schemas.microsoft.com/office/drawing/2014/main" id="{E64521D3-8FCB-4ADB-BC5B-518FC89B45EE}"/>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104" name="TextBox 103">
          <a:extLst>
            <a:ext uri="{FF2B5EF4-FFF2-40B4-BE49-F238E27FC236}">
              <a16:creationId xmlns="" xmlns:a16="http://schemas.microsoft.com/office/drawing/2014/main" id="{25348576-DC0E-49A7-B62C-7C6B4F920BD3}"/>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150</xdr:row>
      <xdr:rowOff>0</xdr:rowOff>
    </xdr:from>
    <xdr:ext cx="184731" cy="264560"/>
    <xdr:sp macro="" textlink="">
      <xdr:nvSpPr>
        <xdr:cNvPr id="105" name="TextBox 104">
          <a:extLst>
            <a:ext uri="{FF2B5EF4-FFF2-40B4-BE49-F238E27FC236}">
              <a16:creationId xmlns="" xmlns:a16="http://schemas.microsoft.com/office/drawing/2014/main" id="{0851824F-1EE0-4DFF-A5EA-3CD8E0593EB2}"/>
            </a:ext>
          </a:extLst>
        </xdr:cNvPr>
        <xdr:cNvSpPr txBox="1"/>
      </xdr:nvSpPr>
      <xdr:spPr>
        <a:xfrm>
          <a:off x="4448175"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106" name="TextBox 105">
          <a:extLst>
            <a:ext uri="{FF2B5EF4-FFF2-40B4-BE49-F238E27FC236}">
              <a16:creationId xmlns="" xmlns:a16="http://schemas.microsoft.com/office/drawing/2014/main" id="{9C0D622F-51CD-4681-B9F2-A74FB7F5D14B}"/>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107" name="TextBox 106">
          <a:extLst>
            <a:ext uri="{FF2B5EF4-FFF2-40B4-BE49-F238E27FC236}">
              <a16:creationId xmlns="" xmlns:a16="http://schemas.microsoft.com/office/drawing/2014/main" id="{15C03B70-5C8D-4080-8CD4-A72500269A9C}"/>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108" name="TextBox 107">
          <a:extLst>
            <a:ext uri="{FF2B5EF4-FFF2-40B4-BE49-F238E27FC236}">
              <a16:creationId xmlns="" xmlns:a16="http://schemas.microsoft.com/office/drawing/2014/main" id="{67316A94-D0D5-4BD8-8C88-0B8DDCF456EB}"/>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109" name="TextBox 108">
          <a:extLst>
            <a:ext uri="{FF2B5EF4-FFF2-40B4-BE49-F238E27FC236}">
              <a16:creationId xmlns="" xmlns:a16="http://schemas.microsoft.com/office/drawing/2014/main" id="{9B906774-0877-4028-BC19-3D58076709C9}"/>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110" name="TextBox 109">
          <a:extLst>
            <a:ext uri="{FF2B5EF4-FFF2-40B4-BE49-F238E27FC236}">
              <a16:creationId xmlns="" xmlns:a16="http://schemas.microsoft.com/office/drawing/2014/main" id="{B76389C3-DF78-493A-88A9-FCF764AFB648}"/>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111" name="TextBox 110">
          <a:extLst>
            <a:ext uri="{FF2B5EF4-FFF2-40B4-BE49-F238E27FC236}">
              <a16:creationId xmlns="" xmlns:a16="http://schemas.microsoft.com/office/drawing/2014/main" id="{A458920A-3E8C-4075-96EF-AE1ACEFD51A1}"/>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150</xdr:row>
      <xdr:rowOff>0</xdr:rowOff>
    </xdr:from>
    <xdr:ext cx="184731" cy="264560"/>
    <xdr:sp macro="" textlink="">
      <xdr:nvSpPr>
        <xdr:cNvPr id="112" name="TextBox 111">
          <a:extLst>
            <a:ext uri="{FF2B5EF4-FFF2-40B4-BE49-F238E27FC236}">
              <a16:creationId xmlns="" xmlns:a16="http://schemas.microsoft.com/office/drawing/2014/main" id="{66A2CD16-A096-423C-8B45-AA21CD598756}"/>
            </a:ext>
          </a:extLst>
        </xdr:cNvPr>
        <xdr:cNvSpPr txBox="1"/>
      </xdr:nvSpPr>
      <xdr:spPr>
        <a:xfrm>
          <a:off x="3848100" y="385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113" name="TextBox 112">
          <a:extLst>
            <a:ext uri="{FF2B5EF4-FFF2-40B4-BE49-F238E27FC236}">
              <a16:creationId xmlns="" xmlns:a16="http://schemas.microsoft.com/office/drawing/2014/main" id="{6503A78D-23FD-4F56-A3A3-0E2A9BED0DD7}"/>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159</xdr:row>
      <xdr:rowOff>0</xdr:rowOff>
    </xdr:from>
    <xdr:ext cx="184731" cy="264560"/>
    <xdr:sp macro="" textlink="">
      <xdr:nvSpPr>
        <xdr:cNvPr id="114" name="TextBox 113">
          <a:extLst>
            <a:ext uri="{FF2B5EF4-FFF2-40B4-BE49-F238E27FC236}">
              <a16:creationId xmlns="" xmlns:a16="http://schemas.microsoft.com/office/drawing/2014/main" id="{358CA091-981D-45BE-884A-70940E773729}"/>
            </a:ext>
          </a:extLst>
        </xdr:cNvPr>
        <xdr:cNvSpPr txBox="1"/>
      </xdr:nvSpPr>
      <xdr:spPr>
        <a:xfrm>
          <a:off x="3848100" y="40681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159</xdr:row>
      <xdr:rowOff>0</xdr:rowOff>
    </xdr:from>
    <xdr:ext cx="184731" cy="264560"/>
    <xdr:sp macro="" textlink="">
      <xdr:nvSpPr>
        <xdr:cNvPr id="115" name="TextBox 114">
          <a:extLst>
            <a:ext uri="{FF2B5EF4-FFF2-40B4-BE49-F238E27FC236}">
              <a16:creationId xmlns="" xmlns:a16="http://schemas.microsoft.com/office/drawing/2014/main" id="{9F2D8CC3-5F71-4B70-BA00-195DDE4E9E27}"/>
            </a:ext>
          </a:extLst>
        </xdr:cNvPr>
        <xdr:cNvSpPr txBox="1"/>
      </xdr:nvSpPr>
      <xdr:spPr>
        <a:xfrm>
          <a:off x="4448175" y="40681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159</xdr:row>
      <xdr:rowOff>0</xdr:rowOff>
    </xdr:from>
    <xdr:ext cx="184731" cy="264560"/>
    <xdr:sp macro="" textlink="">
      <xdr:nvSpPr>
        <xdr:cNvPr id="116" name="TextBox 115">
          <a:extLst>
            <a:ext uri="{FF2B5EF4-FFF2-40B4-BE49-F238E27FC236}">
              <a16:creationId xmlns="" xmlns:a16="http://schemas.microsoft.com/office/drawing/2014/main" id="{FCE3F69B-7206-4DE4-90F9-72DABD5C1D50}"/>
            </a:ext>
          </a:extLst>
        </xdr:cNvPr>
        <xdr:cNvSpPr txBox="1"/>
      </xdr:nvSpPr>
      <xdr:spPr>
        <a:xfrm>
          <a:off x="3848100" y="40681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159</xdr:row>
      <xdr:rowOff>0</xdr:rowOff>
    </xdr:from>
    <xdr:ext cx="184731" cy="264560"/>
    <xdr:sp macro="" textlink="">
      <xdr:nvSpPr>
        <xdr:cNvPr id="117" name="TextBox 116">
          <a:extLst>
            <a:ext uri="{FF2B5EF4-FFF2-40B4-BE49-F238E27FC236}">
              <a16:creationId xmlns="" xmlns:a16="http://schemas.microsoft.com/office/drawing/2014/main" id="{5815699F-5354-4728-B47A-57782D653892}"/>
            </a:ext>
          </a:extLst>
        </xdr:cNvPr>
        <xdr:cNvSpPr txBox="1"/>
      </xdr:nvSpPr>
      <xdr:spPr>
        <a:xfrm>
          <a:off x="3848100" y="40681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159</xdr:row>
      <xdr:rowOff>0</xdr:rowOff>
    </xdr:from>
    <xdr:ext cx="184731" cy="264560"/>
    <xdr:sp macro="" textlink="">
      <xdr:nvSpPr>
        <xdr:cNvPr id="118" name="TextBox 117">
          <a:extLst>
            <a:ext uri="{FF2B5EF4-FFF2-40B4-BE49-F238E27FC236}">
              <a16:creationId xmlns="" xmlns:a16="http://schemas.microsoft.com/office/drawing/2014/main" id="{DF5B3616-5528-41B5-8DC5-55F47900076A}"/>
            </a:ext>
          </a:extLst>
        </xdr:cNvPr>
        <xdr:cNvSpPr txBox="1"/>
      </xdr:nvSpPr>
      <xdr:spPr>
        <a:xfrm>
          <a:off x="3848100" y="40681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159</xdr:row>
      <xdr:rowOff>0</xdr:rowOff>
    </xdr:from>
    <xdr:ext cx="184731" cy="264560"/>
    <xdr:sp macro="" textlink="">
      <xdr:nvSpPr>
        <xdr:cNvPr id="119" name="TextBox 118">
          <a:extLst>
            <a:ext uri="{FF2B5EF4-FFF2-40B4-BE49-F238E27FC236}">
              <a16:creationId xmlns="" xmlns:a16="http://schemas.microsoft.com/office/drawing/2014/main" id="{8B9535A2-46D3-4FF1-ADE4-29C720D598F3}"/>
            </a:ext>
          </a:extLst>
        </xdr:cNvPr>
        <xdr:cNvSpPr txBox="1"/>
      </xdr:nvSpPr>
      <xdr:spPr>
        <a:xfrm>
          <a:off x="3848100" y="40681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159</xdr:row>
      <xdr:rowOff>0</xdr:rowOff>
    </xdr:from>
    <xdr:ext cx="184731" cy="264560"/>
    <xdr:sp macro="" textlink="">
      <xdr:nvSpPr>
        <xdr:cNvPr id="120" name="TextBox 119">
          <a:extLst>
            <a:ext uri="{FF2B5EF4-FFF2-40B4-BE49-F238E27FC236}">
              <a16:creationId xmlns="" xmlns:a16="http://schemas.microsoft.com/office/drawing/2014/main" id="{CE273BC3-2B1C-449A-932B-AFA84E194B4B}"/>
            </a:ext>
          </a:extLst>
        </xdr:cNvPr>
        <xdr:cNvSpPr txBox="1"/>
      </xdr:nvSpPr>
      <xdr:spPr>
        <a:xfrm>
          <a:off x="3848100" y="40681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159</xdr:row>
      <xdr:rowOff>0</xdr:rowOff>
    </xdr:from>
    <xdr:ext cx="184731" cy="264560"/>
    <xdr:sp macro="" textlink="">
      <xdr:nvSpPr>
        <xdr:cNvPr id="121" name="TextBox 120">
          <a:extLst>
            <a:ext uri="{FF2B5EF4-FFF2-40B4-BE49-F238E27FC236}">
              <a16:creationId xmlns="" xmlns:a16="http://schemas.microsoft.com/office/drawing/2014/main" id="{9FC3D009-BDEB-4837-BF84-FD13FDF7493A}"/>
            </a:ext>
          </a:extLst>
        </xdr:cNvPr>
        <xdr:cNvSpPr txBox="1"/>
      </xdr:nvSpPr>
      <xdr:spPr>
        <a:xfrm>
          <a:off x="3848100" y="40681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159</xdr:row>
      <xdr:rowOff>0</xdr:rowOff>
    </xdr:from>
    <xdr:ext cx="184731" cy="264560"/>
    <xdr:sp macro="" textlink="">
      <xdr:nvSpPr>
        <xdr:cNvPr id="122" name="TextBox 121">
          <a:extLst>
            <a:ext uri="{FF2B5EF4-FFF2-40B4-BE49-F238E27FC236}">
              <a16:creationId xmlns="" xmlns:a16="http://schemas.microsoft.com/office/drawing/2014/main" id="{6085BED8-6D70-4D04-94F3-04B19F6889CF}"/>
            </a:ext>
          </a:extLst>
        </xdr:cNvPr>
        <xdr:cNvSpPr txBox="1"/>
      </xdr:nvSpPr>
      <xdr:spPr>
        <a:xfrm>
          <a:off x="3848100" y="40681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159</xdr:row>
      <xdr:rowOff>0</xdr:rowOff>
    </xdr:from>
    <xdr:ext cx="184731" cy="264560"/>
    <xdr:sp macro="" textlink="">
      <xdr:nvSpPr>
        <xdr:cNvPr id="123" name="TextBox 122">
          <a:extLst>
            <a:ext uri="{FF2B5EF4-FFF2-40B4-BE49-F238E27FC236}">
              <a16:creationId xmlns="" xmlns:a16="http://schemas.microsoft.com/office/drawing/2014/main" id="{1C2A4A01-8930-49E2-8E08-2555C8428D2F}"/>
            </a:ext>
          </a:extLst>
        </xdr:cNvPr>
        <xdr:cNvSpPr txBox="1"/>
      </xdr:nvSpPr>
      <xdr:spPr>
        <a:xfrm>
          <a:off x="3848100" y="40681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159</xdr:row>
      <xdr:rowOff>0</xdr:rowOff>
    </xdr:from>
    <xdr:ext cx="184731" cy="264560"/>
    <xdr:sp macro="" textlink="">
      <xdr:nvSpPr>
        <xdr:cNvPr id="124" name="TextBox 123">
          <a:extLst>
            <a:ext uri="{FF2B5EF4-FFF2-40B4-BE49-F238E27FC236}">
              <a16:creationId xmlns="" xmlns:a16="http://schemas.microsoft.com/office/drawing/2014/main" id="{BEA294CE-CF18-48A2-B4B7-DC87BBF2293C}"/>
            </a:ext>
          </a:extLst>
        </xdr:cNvPr>
        <xdr:cNvSpPr txBox="1"/>
      </xdr:nvSpPr>
      <xdr:spPr>
        <a:xfrm>
          <a:off x="4448175" y="40681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159</xdr:row>
      <xdr:rowOff>0</xdr:rowOff>
    </xdr:from>
    <xdr:ext cx="184731" cy="264560"/>
    <xdr:sp macro="" textlink="">
      <xdr:nvSpPr>
        <xdr:cNvPr id="125" name="TextBox 124">
          <a:extLst>
            <a:ext uri="{FF2B5EF4-FFF2-40B4-BE49-F238E27FC236}">
              <a16:creationId xmlns="" xmlns:a16="http://schemas.microsoft.com/office/drawing/2014/main" id="{6AEC1DFA-328D-4794-B9EC-53A3F02D4252}"/>
            </a:ext>
          </a:extLst>
        </xdr:cNvPr>
        <xdr:cNvSpPr txBox="1"/>
      </xdr:nvSpPr>
      <xdr:spPr>
        <a:xfrm>
          <a:off x="3848100" y="40681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159</xdr:row>
      <xdr:rowOff>0</xdr:rowOff>
    </xdr:from>
    <xdr:ext cx="184731" cy="264560"/>
    <xdr:sp macro="" textlink="">
      <xdr:nvSpPr>
        <xdr:cNvPr id="126" name="TextBox 125">
          <a:extLst>
            <a:ext uri="{FF2B5EF4-FFF2-40B4-BE49-F238E27FC236}">
              <a16:creationId xmlns="" xmlns:a16="http://schemas.microsoft.com/office/drawing/2014/main" id="{3BF6610A-1063-4C4B-9ACF-9DAF6E5EB0EA}"/>
            </a:ext>
          </a:extLst>
        </xdr:cNvPr>
        <xdr:cNvSpPr txBox="1"/>
      </xdr:nvSpPr>
      <xdr:spPr>
        <a:xfrm>
          <a:off x="3848100" y="40681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159</xdr:row>
      <xdr:rowOff>0</xdr:rowOff>
    </xdr:from>
    <xdr:ext cx="184731" cy="264560"/>
    <xdr:sp macro="" textlink="">
      <xdr:nvSpPr>
        <xdr:cNvPr id="127" name="TextBox 126">
          <a:extLst>
            <a:ext uri="{FF2B5EF4-FFF2-40B4-BE49-F238E27FC236}">
              <a16:creationId xmlns="" xmlns:a16="http://schemas.microsoft.com/office/drawing/2014/main" id="{DF579812-8E33-40D2-92C3-1DFED507E6AE}"/>
            </a:ext>
          </a:extLst>
        </xdr:cNvPr>
        <xdr:cNvSpPr txBox="1"/>
      </xdr:nvSpPr>
      <xdr:spPr>
        <a:xfrm>
          <a:off x="3848100" y="40681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159</xdr:row>
      <xdr:rowOff>0</xdr:rowOff>
    </xdr:from>
    <xdr:ext cx="184731" cy="264560"/>
    <xdr:sp macro="" textlink="">
      <xdr:nvSpPr>
        <xdr:cNvPr id="128" name="TextBox 127">
          <a:extLst>
            <a:ext uri="{FF2B5EF4-FFF2-40B4-BE49-F238E27FC236}">
              <a16:creationId xmlns="" xmlns:a16="http://schemas.microsoft.com/office/drawing/2014/main" id="{AC141F62-E25D-4F56-A9AA-AE2B3F63DFCB}"/>
            </a:ext>
          </a:extLst>
        </xdr:cNvPr>
        <xdr:cNvSpPr txBox="1"/>
      </xdr:nvSpPr>
      <xdr:spPr>
        <a:xfrm>
          <a:off x="3848100" y="40681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159</xdr:row>
      <xdr:rowOff>0</xdr:rowOff>
    </xdr:from>
    <xdr:ext cx="184731" cy="264560"/>
    <xdr:sp macro="" textlink="">
      <xdr:nvSpPr>
        <xdr:cNvPr id="129" name="TextBox 128">
          <a:extLst>
            <a:ext uri="{FF2B5EF4-FFF2-40B4-BE49-F238E27FC236}">
              <a16:creationId xmlns="" xmlns:a16="http://schemas.microsoft.com/office/drawing/2014/main" id="{FD6F1050-A816-41F7-920D-B95D72375A38}"/>
            </a:ext>
          </a:extLst>
        </xdr:cNvPr>
        <xdr:cNvSpPr txBox="1"/>
      </xdr:nvSpPr>
      <xdr:spPr>
        <a:xfrm>
          <a:off x="3848100" y="40681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159</xdr:row>
      <xdr:rowOff>0</xdr:rowOff>
    </xdr:from>
    <xdr:ext cx="184731" cy="264560"/>
    <xdr:sp macro="" textlink="">
      <xdr:nvSpPr>
        <xdr:cNvPr id="130" name="TextBox 129">
          <a:extLst>
            <a:ext uri="{FF2B5EF4-FFF2-40B4-BE49-F238E27FC236}">
              <a16:creationId xmlns="" xmlns:a16="http://schemas.microsoft.com/office/drawing/2014/main" id="{6CA66302-9F80-4DE2-A0F3-D4B21A007654}"/>
            </a:ext>
          </a:extLst>
        </xdr:cNvPr>
        <xdr:cNvSpPr txBox="1"/>
      </xdr:nvSpPr>
      <xdr:spPr>
        <a:xfrm>
          <a:off x="3848100" y="40681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159</xdr:row>
      <xdr:rowOff>0</xdr:rowOff>
    </xdr:from>
    <xdr:ext cx="184731" cy="264560"/>
    <xdr:sp macro="" textlink="">
      <xdr:nvSpPr>
        <xdr:cNvPr id="131" name="TextBox 130">
          <a:extLst>
            <a:ext uri="{FF2B5EF4-FFF2-40B4-BE49-F238E27FC236}">
              <a16:creationId xmlns="" xmlns:a16="http://schemas.microsoft.com/office/drawing/2014/main" id="{A52E894A-36D5-4305-B5A4-BD4572C0071F}"/>
            </a:ext>
          </a:extLst>
        </xdr:cNvPr>
        <xdr:cNvSpPr txBox="1"/>
      </xdr:nvSpPr>
      <xdr:spPr>
        <a:xfrm>
          <a:off x="3848100" y="40681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162</xdr:row>
      <xdr:rowOff>0</xdr:rowOff>
    </xdr:from>
    <xdr:ext cx="184731" cy="264560"/>
    <xdr:sp macro="" textlink="">
      <xdr:nvSpPr>
        <xdr:cNvPr id="132" name="TextBox 131">
          <a:extLst>
            <a:ext uri="{FF2B5EF4-FFF2-40B4-BE49-F238E27FC236}">
              <a16:creationId xmlns="" xmlns:a16="http://schemas.microsoft.com/office/drawing/2014/main" id="{EDA227F8-116D-4265-B33C-A5E1B3F61406}"/>
            </a:ext>
          </a:extLst>
        </xdr:cNvPr>
        <xdr:cNvSpPr txBox="1"/>
      </xdr:nvSpPr>
      <xdr:spPr>
        <a:xfrm>
          <a:off x="3848100" y="4130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162</xdr:row>
      <xdr:rowOff>0</xdr:rowOff>
    </xdr:from>
    <xdr:ext cx="184731" cy="264560"/>
    <xdr:sp macro="" textlink="">
      <xdr:nvSpPr>
        <xdr:cNvPr id="133" name="TextBox 132">
          <a:extLst>
            <a:ext uri="{FF2B5EF4-FFF2-40B4-BE49-F238E27FC236}">
              <a16:creationId xmlns="" xmlns:a16="http://schemas.microsoft.com/office/drawing/2014/main" id="{CDBA99BC-0514-4384-A726-FC95F2110315}"/>
            </a:ext>
          </a:extLst>
        </xdr:cNvPr>
        <xdr:cNvSpPr txBox="1"/>
      </xdr:nvSpPr>
      <xdr:spPr>
        <a:xfrm>
          <a:off x="4448175" y="4130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162</xdr:row>
      <xdr:rowOff>0</xdr:rowOff>
    </xdr:from>
    <xdr:ext cx="184731" cy="264560"/>
    <xdr:sp macro="" textlink="">
      <xdr:nvSpPr>
        <xdr:cNvPr id="134" name="TextBox 133">
          <a:extLst>
            <a:ext uri="{FF2B5EF4-FFF2-40B4-BE49-F238E27FC236}">
              <a16:creationId xmlns="" xmlns:a16="http://schemas.microsoft.com/office/drawing/2014/main" id="{63F5CE67-63EC-47DA-AEC4-D4C26A9808A4}"/>
            </a:ext>
          </a:extLst>
        </xdr:cNvPr>
        <xdr:cNvSpPr txBox="1"/>
      </xdr:nvSpPr>
      <xdr:spPr>
        <a:xfrm>
          <a:off x="3848100" y="4130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162</xdr:row>
      <xdr:rowOff>0</xdr:rowOff>
    </xdr:from>
    <xdr:ext cx="184731" cy="264560"/>
    <xdr:sp macro="" textlink="">
      <xdr:nvSpPr>
        <xdr:cNvPr id="135" name="TextBox 134">
          <a:extLst>
            <a:ext uri="{FF2B5EF4-FFF2-40B4-BE49-F238E27FC236}">
              <a16:creationId xmlns="" xmlns:a16="http://schemas.microsoft.com/office/drawing/2014/main" id="{902C7968-5191-477A-9158-E09D33FAE1FB}"/>
            </a:ext>
          </a:extLst>
        </xdr:cNvPr>
        <xdr:cNvSpPr txBox="1"/>
      </xdr:nvSpPr>
      <xdr:spPr>
        <a:xfrm>
          <a:off x="3848100" y="4130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162</xdr:row>
      <xdr:rowOff>0</xdr:rowOff>
    </xdr:from>
    <xdr:ext cx="184731" cy="264560"/>
    <xdr:sp macro="" textlink="">
      <xdr:nvSpPr>
        <xdr:cNvPr id="136" name="TextBox 135">
          <a:extLst>
            <a:ext uri="{FF2B5EF4-FFF2-40B4-BE49-F238E27FC236}">
              <a16:creationId xmlns="" xmlns:a16="http://schemas.microsoft.com/office/drawing/2014/main" id="{67C4FC31-ED9A-4E4E-B847-E323374D9CD1}"/>
            </a:ext>
          </a:extLst>
        </xdr:cNvPr>
        <xdr:cNvSpPr txBox="1"/>
      </xdr:nvSpPr>
      <xdr:spPr>
        <a:xfrm>
          <a:off x="3848100" y="4130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162</xdr:row>
      <xdr:rowOff>0</xdr:rowOff>
    </xdr:from>
    <xdr:ext cx="184731" cy="264560"/>
    <xdr:sp macro="" textlink="">
      <xdr:nvSpPr>
        <xdr:cNvPr id="137" name="TextBox 136">
          <a:extLst>
            <a:ext uri="{FF2B5EF4-FFF2-40B4-BE49-F238E27FC236}">
              <a16:creationId xmlns="" xmlns:a16="http://schemas.microsoft.com/office/drawing/2014/main" id="{09BC7DA7-4669-4E11-9C1B-FB3B4F9BA8F7}"/>
            </a:ext>
          </a:extLst>
        </xdr:cNvPr>
        <xdr:cNvSpPr txBox="1"/>
      </xdr:nvSpPr>
      <xdr:spPr>
        <a:xfrm>
          <a:off x="3848100" y="4130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162</xdr:row>
      <xdr:rowOff>0</xdr:rowOff>
    </xdr:from>
    <xdr:ext cx="184731" cy="264560"/>
    <xdr:sp macro="" textlink="">
      <xdr:nvSpPr>
        <xdr:cNvPr id="138" name="TextBox 137">
          <a:extLst>
            <a:ext uri="{FF2B5EF4-FFF2-40B4-BE49-F238E27FC236}">
              <a16:creationId xmlns="" xmlns:a16="http://schemas.microsoft.com/office/drawing/2014/main" id="{BA2F58CA-1E3B-4BCE-ADF4-E4D8C4801712}"/>
            </a:ext>
          </a:extLst>
        </xdr:cNvPr>
        <xdr:cNvSpPr txBox="1"/>
      </xdr:nvSpPr>
      <xdr:spPr>
        <a:xfrm>
          <a:off x="3848100" y="4130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162</xdr:row>
      <xdr:rowOff>0</xdr:rowOff>
    </xdr:from>
    <xdr:ext cx="184731" cy="264560"/>
    <xdr:sp macro="" textlink="">
      <xdr:nvSpPr>
        <xdr:cNvPr id="139" name="TextBox 138">
          <a:extLst>
            <a:ext uri="{FF2B5EF4-FFF2-40B4-BE49-F238E27FC236}">
              <a16:creationId xmlns="" xmlns:a16="http://schemas.microsoft.com/office/drawing/2014/main" id="{04021D13-A673-47FA-BC39-8B6E55C7222F}"/>
            </a:ext>
          </a:extLst>
        </xdr:cNvPr>
        <xdr:cNvSpPr txBox="1"/>
      </xdr:nvSpPr>
      <xdr:spPr>
        <a:xfrm>
          <a:off x="3848100" y="4130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162</xdr:row>
      <xdr:rowOff>0</xdr:rowOff>
    </xdr:from>
    <xdr:ext cx="184731" cy="264560"/>
    <xdr:sp macro="" textlink="">
      <xdr:nvSpPr>
        <xdr:cNvPr id="140" name="TextBox 139">
          <a:extLst>
            <a:ext uri="{FF2B5EF4-FFF2-40B4-BE49-F238E27FC236}">
              <a16:creationId xmlns="" xmlns:a16="http://schemas.microsoft.com/office/drawing/2014/main" id="{8263D7C6-B917-4F7A-B10D-E1C9D87CAA30}"/>
            </a:ext>
          </a:extLst>
        </xdr:cNvPr>
        <xdr:cNvSpPr txBox="1"/>
      </xdr:nvSpPr>
      <xdr:spPr>
        <a:xfrm>
          <a:off x="3848100" y="4130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162</xdr:row>
      <xdr:rowOff>0</xdr:rowOff>
    </xdr:from>
    <xdr:ext cx="184731" cy="264560"/>
    <xdr:sp macro="" textlink="">
      <xdr:nvSpPr>
        <xdr:cNvPr id="141" name="TextBox 140">
          <a:extLst>
            <a:ext uri="{FF2B5EF4-FFF2-40B4-BE49-F238E27FC236}">
              <a16:creationId xmlns="" xmlns:a16="http://schemas.microsoft.com/office/drawing/2014/main" id="{7DAA1E6A-D0C0-42BC-8AB2-A727B04781BD}"/>
            </a:ext>
          </a:extLst>
        </xdr:cNvPr>
        <xdr:cNvSpPr txBox="1"/>
      </xdr:nvSpPr>
      <xdr:spPr>
        <a:xfrm>
          <a:off x="3848100" y="4130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162</xdr:row>
      <xdr:rowOff>0</xdr:rowOff>
    </xdr:from>
    <xdr:ext cx="184731" cy="264560"/>
    <xdr:sp macro="" textlink="">
      <xdr:nvSpPr>
        <xdr:cNvPr id="142" name="TextBox 141">
          <a:extLst>
            <a:ext uri="{FF2B5EF4-FFF2-40B4-BE49-F238E27FC236}">
              <a16:creationId xmlns="" xmlns:a16="http://schemas.microsoft.com/office/drawing/2014/main" id="{52E4FD39-CDE3-40CF-99E4-7CC90B295578}"/>
            </a:ext>
          </a:extLst>
        </xdr:cNvPr>
        <xdr:cNvSpPr txBox="1"/>
      </xdr:nvSpPr>
      <xdr:spPr>
        <a:xfrm>
          <a:off x="4448175" y="4130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162</xdr:row>
      <xdr:rowOff>0</xdr:rowOff>
    </xdr:from>
    <xdr:ext cx="184731" cy="264560"/>
    <xdr:sp macro="" textlink="">
      <xdr:nvSpPr>
        <xdr:cNvPr id="143" name="TextBox 142">
          <a:extLst>
            <a:ext uri="{FF2B5EF4-FFF2-40B4-BE49-F238E27FC236}">
              <a16:creationId xmlns="" xmlns:a16="http://schemas.microsoft.com/office/drawing/2014/main" id="{F769842E-18DC-4BEC-BC90-567BE175CE0F}"/>
            </a:ext>
          </a:extLst>
        </xdr:cNvPr>
        <xdr:cNvSpPr txBox="1"/>
      </xdr:nvSpPr>
      <xdr:spPr>
        <a:xfrm>
          <a:off x="3848100" y="4130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162</xdr:row>
      <xdr:rowOff>0</xdr:rowOff>
    </xdr:from>
    <xdr:ext cx="184731" cy="264560"/>
    <xdr:sp macro="" textlink="">
      <xdr:nvSpPr>
        <xdr:cNvPr id="144" name="TextBox 143">
          <a:extLst>
            <a:ext uri="{FF2B5EF4-FFF2-40B4-BE49-F238E27FC236}">
              <a16:creationId xmlns="" xmlns:a16="http://schemas.microsoft.com/office/drawing/2014/main" id="{9CF8B36D-8B4B-465F-A9FD-495A06DC32E1}"/>
            </a:ext>
          </a:extLst>
        </xdr:cNvPr>
        <xdr:cNvSpPr txBox="1"/>
      </xdr:nvSpPr>
      <xdr:spPr>
        <a:xfrm>
          <a:off x="3848100" y="4130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162</xdr:row>
      <xdr:rowOff>0</xdr:rowOff>
    </xdr:from>
    <xdr:ext cx="184731" cy="264560"/>
    <xdr:sp macro="" textlink="">
      <xdr:nvSpPr>
        <xdr:cNvPr id="145" name="TextBox 144">
          <a:extLst>
            <a:ext uri="{FF2B5EF4-FFF2-40B4-BE49-F238E27FC236}">
              <a16:creationId xmlns="" xmlns:a16="http://schemas.microsoft.com/office/drawing/2014/main" id="{7176B2E4-210C-4912-A133-63E18C6546E0}"/>
            </a:ext>
          </a:extLst>
        </xdr:cNvPr>
        <xdr:cNvSpPr txBox="1"/>
      </xdr:nvSpPr>
      <xdr:spPr>
        <a:xfrm>
          <a:off x="3848100" y="4130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162</xdr:row>
      <xdr:rowOff>0</xdr:rowOff>
    </xdr:from>
    <xdr:ext cx="184731" cy="264560"/>
    <xdr:sp macro="" textlink="">
      <xdr:nvSpPr>
        <xdr:cNvPr id="146" name="TextBox 145">
          <a:extLst>
            <a:ext uri="{FF2B5EF4-FFF2-40B4-BE49-F238E27FC236}">
              <a16:creationId xmlns="" xmlns:a16="http://schemas.microsoft.com/office/drawing/2014/main" id="{A2F89E26-6ABD-4B55-9855-6E3F4214BD2A}"/>
            </a:ext>
          </a:extLst>
        </xdr:cNvPr>
        <xdr:cNvSpPr txBox="1"/>
      </xdr:nvSpPr>
      <xdr:spPr>
        <a:xfrm>
          <a:off x="3848100" y="4130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162</xdr:row>
      <xdr:rowOff>0</xdr:rowOff>
    </xdr:from>
    <xdr:ext cx="184731" cy="264560"/>
    <xdr:sp macro="" textlink="">
      <xdr:nvSpPr>
        <xdr:cNvPr id="147" name="TextBox 146">
          <a:extLst>
            <a:ext uri="{FF2B5EF4-FFF2-40B4-BE49-F238E27FC236}">
              <a16:creationId xmlns="" xmlns:a16="http://schemas.microsoft.com/office/drawing/2014/main" id="{4C6CECE9-1EE6-4F19-92FF-0DCDD50388B9}"/>
            </a:ext>
          </a:extLst>
        </xdr:cNvPr>
        <xdr:cNvSpPr txBox="1"/>
      </xdr:nvSpPr>
      <xdr:spPr>
        <a:xfrm>
          <a:off x="3848100" y="4130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162</xdr:row>
      <xdr:rowOff>0</xdr:rowOff>
    </xdr:from>
    <xdr:ext cx="184731" cy="264560"/>
    <xdr:sp macro="" textlink="">
      <xdr:nvSpPr>
        <xdr:cNvPr id="148" name="TextBox 147">
          <a:extLst>
            <a:ext uri="{FF2B5EF4-FFF2-40B4-BE49-F238E27FC236}">
              <a16:creationId xmlns="" xmlns:a16="http://schemas.microsoft.com/office/drawing/2014/main" id="{43BCF02B-06F4-4432-A311-F1F93BD3761F}"/>
            </a:ext>
          </a:extLst>
        </xdr:cNvPr>
        <xdr:cNvSpPr txBox="1"/>
      </xdr:nvSpPr>
      <xdr:spPr>
        <a:xfrm>
          <a:off x="3848100" y="4130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162</xdr:row>
      <xdr:rowOff>0</xdr:rowOff>
    </xdr:from>
    <xdr:ext cx="184731" cy="264560"/>
    <xdr:sp macro="" textlink="">
      <xdr:nvSpPr>
        <xdr:cNvPr id="149" name="TextBox 148">
          <a:extLst>
            <a:ext uri="{FF2B5EF4-FFF2-40B4-BE49-F238E27FC236}">
              <a16:creationId xmlns="" xmlns:a16="http://schemas.microsoft.com/office/drawing/2014/main" id="{2C13413F-6EE9-4FE7-8436-1C198DAF7795}"/>
            </a:ext>
          </a:extLst>
        </xdr:cNvPr>
        <xdr:cNvSpPr txBox="1"/>
      </xdr:nvSpPr>
      <xdr:spPr>
        <a:xfrm>
          <a:off x="3848100" y="4130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162</xdr:row>
      <xdr:rowOff>0</xdr:rowOff>
    </xdr:from>
    <xdr:ext cx="184731" cy="264560"/>
    <xdr:sp macro="" textlink="">
      <xdr:nvSpPr>
        <xdr:cNvPr id="150" name="TextBox 149">
          <a:extLst>
            <a:ext uri="{FF2B5EF4-FFF2-40B4-BE49-F238E27FC236}">
              <a16:creationId xmlns="" xmlns:a16="http://schemas.microsoft.com/office/drawing/2014/main" id="{40B248E1-738C-4B54-B801-4A20931B8B46}"/>
            </a:ext>
          </a:extLst>
        </xdr:cNvPr>
        <xdr:cNvSpPr txBox="1"/>
      </xdr:nvSpPr>
      <xdr:spPr>
        <a:xfrm>
          <a:off x="3848100" y="4130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162</xdr:row>
      <xdr:rowOff>0</xdr:rowOff>
    </xdr:from>
    <xdr:ext cx="184731" cy="264560"/>
    <xdr:sp macro="" textlink="">
      <xdr:nvSpPr>
        <xdr:cNvPr id="151" name="TextBox 150">
          <a:extLst>
            <a:ext uri="{FF2B5EF4-FFF2-40B4-BE49-F238E27FC236}">
              <a16:creationId xmlns="" xmlns:a16="http://schemas.microsoft.com/office/drawing/2014/main" id="{8047E622-A157-4C27-8B08-7C5702D08160}"/>
            </a:ext>
          </a:extLst>
        </xdr:cNvPr>
        <xdr:cNvSpPr txBox="1"/>
      </xdr:nvSpPr>
      <xdr:spPr>
        <a:xfrm>
          <a:off x="4448175" y="4130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162</xdr:row>
      <xdr:rowOff>0</xdr:rowOff>
    </xdr:from>
    <xdr:ext cx="184731" cy="264560"/>
    <xdr:sp macro="" textlink="">
      <xdr:nvSpPr>
        <xdr:cNvPr id="152" name="TextBox 151">
          <a:extLst>
            <a:ext uri="{FF2B5EF4-FFF2-40B4-BE49-F238E27FC236}">
              <a16:creationId xmlns="" xmlns:a16="http://schemas.microsoft.com/office/drawing/2014/main" id="{B85CD95E-BC52-4F8A-A00D-0E3B8A2BE20B}"/>
            </a:ext>
          </a:extLst>
        </xdr:cNvPr>
        <xdr:cNvSpPr txBox="1"/>
      </xdr:nvSpPr>
      <xdr:spPr>
        <a:xfrm>
          <a:off x="3848100" y="4130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162</xdr:row>
      <xdr:rowOff>0</xdr:rowOff>
    </xdr:from>
    <xdr:ext cx="184731" cy="264560"/>
    <xdr:sp macro="" textlink="">
      <xdr:nvSpPr>
        <xdr:cNvPr id="153" name="TextBox 152">
          <a:extLst>
            <a:ext uri="{FF2B5EF4-FFF2-40B4-BE49-F238E27FC236}">
              <a16:creationId xmlns="" xmlns:a16="http://schemas.microsoft.com/office/drawing/2014/main" id="{5373B024-62D7-4DE1-9B83-F218341FC34E}"/>
            </a:ext>
          </a:extLst>
        </xdr:cNvPr>
        <xdr:cNvSpPr txBox="1"/>
      </xdr:nvSpPr>
      <xdr:spPr>
        <a:xfrm>
          <a:off x="3848100" y="4130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162</xdr:row>
      <xdr:rowOff>0</xdr:rowOff>
    </xdr:from>
    <xdr:ext cx="184731" cy="264560"/>
    <xdr:sp macro="" textlink="">
      <xdr:nvSpPr>
        <xdr:cNvPr id="154" name="TextBox 153">
          <a:extLst>
            <a:ext uri="{FF2B5EF4-FFF2-40B4-BE49-F238E27FC236}">
              <a16:creationId xmlns="" xmlns:a16="http://schemas.microsoft.com/office/drawing/2014/main" id="{28E34544-563E-4BF6-B817-D11AFF0FB901}"/>
            </a:ext>
          </a:extLst>
        </xdr:cNvPr>
        <xdr:cNvSpPr txBox="1"/>
      </xdr:nvSpPr>
      <xdr:spPr>
        <a:xfrm>
          <a:off x="3848100" y="4130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162</xdr:row>
      <xdr:rowOff>0</xdr:rowOff>
    </xdr:from>
    <xdr:ext cx="184731" cy="264560"/>
    <xdr:sp macro="" textlink="">
      <xdr:nvSpPr>
        <xdr:cNvPr id="155" name="TextBox 154">
          <a:extLst>
            <a:ext uri="{FF2B5EF4-FFF2-40B4-BE49-F238E27FC236}">
              <a16:creationId xmlns="" xmlns:a16="http://schemas.microsoft.com/office/drawing/2014/main" id="{F4B389B9-56CB-48F4-AE2A-813A61C4CD8F}"/>
            </a:ext>
          </a:extLst>
        </xdr:cNvPr>
        <xdr:cNvSpPr txBox="1"/>
      </xdr:nvSpPr>
      <xdr:spPr>
        <a:xfrm>
          <a:off x="3848100" y="4130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162</xdr:row>
      <xdr:rowOff>0</xdr:rowOff>
    </xdr:from>
    <xdr:ext cx="184731" cy="264560"/>
    <xdr:sp macro="" textlink="">
      <xdr:nvSpPr>
        <xdr:cNvPr id="156" name="TextBox 155">
          <a:extLst>
            <a:ext uri="{FF2B5EF4-FFF2-40B4-BE49-F238E27FC236}">
              <a16:creationId xmlns="" xmlns:a16="http://schemas.microsoft.com/office/drawing/2014/main" id="{A2E557CE-E305-423D-9AAB-C29BAE0A5B24}"/>
            </a:ext>
          </a:extLst>
        </xdr:cNvPr>
        <xdr:cNvSpPr txBox="1"/>
      </xdr:nvSpPr>
      <xdr:spPr>
        <a:xfrm>
          <a:off x="3848100" y="4130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162</xdr:row>
      <xdr:rowOff>0</xdr:rowOff>
    </xdr:from>
    <xdr:ext cx="184731" cy="264560"/>
    <xdr:sp macro="" textlink="">
      <xdr:nvSpPr>
        <xdr:cNvPr id="157" name="TextBox 156">
          <a:extLst>
            <a:ext uri="{FF2B5EF4-FFF2-40B4-BE49-F238E27FC236}">
              <a16:creationId xmlns="" xmlns:a16="http://schemas.microsoft.com/office/drawing/2014/main" id="{18D0C5FD-6F5D-4F33-B170-D10BCEBE5DA4}"/>
            </a:ext>
          </a:extLst>
        </xdr:cNvPr>
        <xdr:cNvSpPr txBox="1"/>
      </xdr:nvSpPr>
      <xdr:spPr>
        <a:xfrm>
          <a:off x="3848100" y="4130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162</xdr:row>
      <xdr:rowOff>0</xdr:rowOff>
    </xdr:from>
    <xdr:ext cx="184731" cy="264560"/>
    <xdr:sp macro="" textlink="">
      <xdr:nvSpPr>
        <xdr:cNvPr id="158" name="TextBox 157">
          <a:extLst>
            <a:ext uri="{FF2B5EF4-FFF2-40B4-BE49-F238E27FC236}">
              <a16:creationId xmlns="" xmlns:a16="http://schemas.microsoft.com/office/drawing/2014/main" id="{26E93E2E-2577-4B93-8F3B-5CEA5DE4C228}"/>
            </a:ext>
          </a:extLst>
        </xdr:cNvPr>
        <xdr:cNvSpPr txBox="1"/>
      </xdr:nvSpPr>
      <xdr:spPr>
        <a:xfrm>
          <a:off x="3848100" y="4130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162</xdr:row>
      <xdr:rowOff>0</xdr:rowOff>
    </xdr:from>
    <xdr:ext cx="184731" cy="264560"/>
    <xdr:sp macro="" textlink="">
      <xdr:nvSpPr>
        <xdr:cNvPr id="159" name="TextBox 158">
          <a:extLst>
            <a:ext uri="{FF2B5EF4-FFF2-40B4-BE49-F238E27FC236}">
              <a16:creationId xmlns="" xmlns:a16="http://schemas.microsoft.com/office/drawing/2014/main" id="{BA32AB18-B406-450E-BCD5-53832FA9FF9F}"/>
            </a:ext>
          </a:extLst>
        </xdr:cNvPr>
        <xdr:cNvSpPr txBox="1"/>
      </xdr:nvSpPr>
      <xdr:spPr>
        <a:xfrm>
          <a:off x="3848100" y="4130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162</xdr:row>
      <xdr:rowOff>0</xdr:rowOff>
    </xdr:from>
    <xdr:ext cx="184731" cy="264560"/>
    <xdr:sp macro="" textlink="">
      <xdr:nvSpPr>
        <xdr:cNvPr id="160" name="TextBox 159">
          <a:extLst>
            <a:ext uri="{FF2B5EF4-FFF2-40B4-BE49-F238E27FC236}">
              <a16:creationId xmlns="" xmlns:a16="http://schemas.microsoft.com/office/drawing/2014/main" id="{F5D6EA21-6872-40F2-8C44-748DDA386617}"/>
            </a:ext>
          </a:extLst>
        </xdr:cNvPr>
        <xdr:cNvSpPr txBox="1"/>
      </xdr:nvSpPr>
      <xdr:spPr>
        <a:xfrm>
          <a:off x="4448175" y="4130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162</xdr:row>
      <xdr:rowOff>0</xdr:rowOff>
    </xdr:from>
    <xdr:ext cx="184731" cy="264560"/>
    <xdr:sp macro="" textlink="">
      <xdr:nvSpPr>
        <xdr:cNvPr id="161" name="TextBox 160">
          <a:extLst>
            <a:ext uri="{FF2B5EF4-FFF2-40B4-BE49-F238E27FC236}">
              <a16:creationId xmlns="" xmlns:a16="http://schemas.microsoft.com/office/drawing/2014/main" id="{417A30A2-2B9C-445D-8FB1-6B46E24212FB}"/>
            </a:ext>
          </a:extLst>
        </xdr:cNvPr>
        <xdr:cNvSpPr txBox="1"/>
      </xdr:nvSpPr>
      <xdr:spPr>
        <a:xfrm>
          <a:off x="3848100" y="4130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162</xdr:row>
      <xdr:rowOff>0</xdr:rowOff>
    </xdr:from>
    <xdr:ext cx="184731" cy="264560"/>
    <xdr:sp macro="" textlink="">
      <xdr:nvSpPr>
        <xdr:cNvPr id="162" name="TextBox 161">
          <a:extLst>
            <a:ext uri="{FF2B5EF4-FFF2-40B4-BE49-F238E27FC236}">
              <a16:creationId xmlns="" xmlns:a16="http://schemas.microsoft.com/office/drawing/2014/main" id="{4ABB417C-D477-4A39-A75D-44DD6D9A366A}"/>
            </a:ext>
          </a:extLst>
        </xdr:cNvPr>
        <xdr:cNvSpPr txBox="1"/>
      </xdr:nvSpPr>
      <xdr:spPr>
        <a:xfrm>
          <a:off x="3848100" y="4130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162</xdr:row>
      <xdr:rowOff>0</xdr:rowOff>
    </xdr:from>
    <xdr:ext cx="184731" cy="264560"/>
    <xdr:sp macro="" textlink="">
      <xdr:nvSpPr>
        <xdr:cNvPr id="163" name="TextBox 162">
          <a:extLst>
            <a:ext uri="{FF2B5EF4-FFF2-40B4-BE49-F238E27FC236}">
              <a16:creationId xmlns="" xmlns:a16="http://schemas.microsoft.com/office/drawing/2014/main" id="{23787468-4177-4302-AC1C-5A1E97A40D9D}"/>
            </a:ext>
          </a:extLst>
        </xdr:cNvPr>
        <xdr:cNvSpPr txBox="1"/>
      </xdr:nvSpPr>
      <xdr:spPr>
        <a:xfrm>
          <a:off x="3848100" y="4130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162</xdr:row>
      <xdr:rowOff>0</xdr:rowOff>
    </xdr:from>
    <xdr:ext cx="184731" cy="264560"/>
    <xdr:sp macro="" textlink="">
      <xdr:nvSpPr>
        <xdr:cNvPr id="164" name="TextBox 163">
          <a:extLst>
            <a:ext uri="{FF2B5EF4-FFF2-40B4-BE49-F238E27FC236}">
              <a16:creationId xmlns="" xmlns:a16="http://schemas.microsoft.com/office/drawing/2014/main" id="{E7D3345F-B1B3-4BEB-A787-E7DD57C69FBC}"/>
            </a:ext>
          </a:extLst>
        </xdr:cNvPr>
        <xdr:cNvSpPr txBox="1"/>
      </xdr:nvSpPr>
      <xdr:spPr>
        <a:xfrm>
          <a:off x="3848100" y="4130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162</xdr:row>
      <xdr:rowOff>0</xdr:rowOff>
    </xdr:from>
    <xdr:ext cx="184731" cy="264560"/>
    <xdr:sp macro="" textlink="">
      <xdr:nvSpPr>
        <xdr:cNvPr id="165" name="TextBox 164">
          <a:extLst>
            <a:ext uri="{FF2B5EF4-FFF2-40B4-BE49-F238E27FC236}">
              <a16:creationId xmlns="" xmlns:a16="http://schemas.microsoft.com/office/drawing/2014/main" id="{79F565ED-19A8-4E37-BB89-8BCF13E7C768}"/>
            </a:ext>
          </a:extLst>
        </xdr:cNvPr>
        <xdr:cNvSpPr txBox="1"/>
      </xdr:nvSpPr>
      <xdr:spPr>
        <a:xfrm>
          <a:off x="3848100" y="4130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162</xdr:row>
      <xdr:rowOff>0</xdr:rowOff>
    </xdr:from>
    <xdr:ext cx="184731" cy="264560"/>
    <xdr:sp macro="" textlink="">
      <xdr:nvSpPr>
        <xdr:cNvPr id="166" name="TextBox 165">
          <a:extLst>
            <a:ext uri="{FF2B5EF4-FFF2-40B4-BE49-F238E27FC236}">
              <a16:creationId xmlns="" xmlns:a16="http://schemas.microsoft.com/office/drawing/2014/main" id="{D483E044-E242-4BA7-B592-EB6B695BF005}"/>
            </a:ext>
          </a:extLst>
        </xdr:cNvPr>
        <xdr:cNvSpPr txBox="1"/>
      </xdr:nvSpPr>
      <xdr:spPr>
        <a:xfrm>
          <a:off x="3848100" y="4130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162</xdr:row>
      <xdr:rowOff>0</xdr:rowOff>
    </xdr:from>
    <xdr:ext cx="184731" cy="264560"/>
    <xdr:sp macro="" textlink="">
      <xdr:nvSpPr>
        <xdr:cNvPr id="167" name="TextBox 166">
          <a:extLst>
            <a:ext uri="{FF2B5EF4-FFF2-40B4-BE49-F238E27FC236}">
              <a16:creationId xmlns="" xmlns:a16="http://schemas.microsoft.com/office/drawing/2014/main" id="{C9139B4F-74E1-4E56-9D14-D96DF6DCB314}"/>
            </a:ext>
          </a:extLst>
        </xdr:cNvPr>
        <xdr:cNvSpPr txBox="1"/>
      </xdr:nvSpPr>
      <xdr:spPr>
        <a:xfrm>
          <a:off x="3848100" y="4130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162</xdr:row>
      <xdr:rowOff>0</xdr:rowOff>
    </xdr:from>
    <xdr:ext cx="184731" cy="264560"/>
    <xdr:sp macro="" textlink="">
      <xdr:nvSpPr>
        <xdr:cNvPr id="168" name="TextBox 167">
          <a:extLst>
            <a:ext uri="{FF2B5EF4-FFF2-40B4-BE49-F238E27FC236}">
              <a16:creationId xmlns="" xmlns:a16="http://schemas.microsoft.com/office/drawing/2014/main" id="{37878A95-7C2C-4E10-8726-41804656EB2D}"/>
            </a:ext>
          </a:extLst>
        </xdr:cNvPr>
        <xdr:cNvSpPr txBox="1"/>
      </xdr:nvSpPr>
      <xdr:spPr>
        <a:xfrm>
          <a:off x="3848100" y="4130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162</xdr:row>
      <xdr:rowOff>0</xdr:rowOff>
    </xdr:from>
    <xdr:ext cx="184731" cy="264560"/>
    <xdr:sp macro="" textlink="">
      <xdr:nvSpPr>
        <xdr:cNvPr id="169" name="TextBox 168">
          <a:extLst>
            <a:ext uri="{FF2B5EF4-FFF2-40B4-BE49-F238E27FC236}">
              <a16:creationId xmlns="" xmlns:a16="http://schemas.microsoft.com/office/drawing/2014/main" id="{63090A98-7D5B-443E-AB48-B805ACD4569E}"/>
            </a:ext>
          </a:extLst>
        </xdr:cNvPr>
        <xdr:cNvSpPr txBox="1"/>
      </xdr:nvSpPr>
      <xdr:spPr>
        <a:xfrm>
          <a:off x="4448175" y="4130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162</xdr:row>
      <xdr:rowOff>0</xdr:rowOff>
    </xdr:from>
    <xdr:ext cx="184731" cy="264560"/>
    <xdr:sp macro="" textlink="">
      <xdr:nvSpPr>
        <xdr:cNvPr id="170" name="TextBox 169">
          <a:extLst>
            <a:ext uri="{FF2B5EF4-FFF2-40B4-BE49-F238E27FC236}">
              <a16:creationId xmlns="" xmlns:a16="http://schemas.microsoft.com/office/drawing/2014/main" id="{42AD64FF-C862-4CFF-8C94-8E903FD3AC17}"/>
            </a:ext>
          </a:extLst>
        </xdr:cNvPr>
        <xdr:cNvSpPr txBox="1"/>
      </xdr:nvSpPr>
      <xdr:spPr>
        <a:xfrm>
          <a:off x="3848100" y="4130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162</xdr:row>
      <xdr:rowOff>0</xdr:rowOff>
    </xdr:from>
    <xdr:ext cx="184731" cy="264560"/>
    <xdr:sp macro="" textlink="">
      <xdr:nvSpPr>
        <xdr:cNvPr id="171" name="TextBox 170">
          <a:extLst>
            <a:ext uri="{FF2B5EF4-FFF2-40B4-BE49-F238E27FC236}">
              <a16:creationId xmlns="" xmlns:a16="http://schemas.microsoft.com/office/drawing/2014/main" id="{8839DFD2-72C1-4B28-979D-9F7E22C02662}"/>
            </a:ext>
          </a:extLst>
        </xdr:cNvPr>
        <xdr:cNvSpPr txBox="1"/>
      </xdr:nvSpPr>
      <xdr:spPr>
        <a:xfrm>
          <a:off x="3848100" y="4130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162</xdr:row>
      <xdr:rowOff>0</xdr:rowOff>
    </xdr:from>
    <xdr:ext cx="184731" cy="264560"/>
    <xdr:sp macro="" textlink="">
      <xdr:nvSpPr>
        <xdr:cNvPr id="172" name="TextBox 171">
          <a:extLst>
            <a:ext uri="{FF2B5EF4-FFF2-40B4-BE49-F238E27FC236}">
              <a16:creationId xmlns="" xmlns:a16="http://schemas.microsoft.com/office/drawing/2014/main" id="{EA17AA27-EC9D-46E9-8AE8-D5189AF61F72}"/>
            </a:ext>
          </a:extLst>
        </xdr:cNvPr>
        <xdr:cNvSpPr txBox="1"/>
      </xdr:nvSpPr>
      <xdr:spPr>
        <a:xfrm>
          <a:off x="3848100" y="4130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162</xdr:row>
      <xdr:rowOff>0</xdr:rowOff>
    </xdr:from>
    <xdr:ext cx="184731" cy="264560"/>
    <xdr:sp macro="" textlink="">
      <xdr:nvSpPr>
        <xdr:cNvPr id="173" name="TextBox 172">
          <a:extLst>
            <a:ext uri="{FF2B5EF4-FFF2-40B4-BE49-F238E27FC236}">
              <a16:creationId xmlns="" xmlns:a16="http://schemas.microsoft.com/office/drawing/2014/main" id="{1888554D-6F90-4C76-8082-A1D82DCE830A}"/>
            </a:ext>
          </a:extLst>
        </xdr:cNvPr>
        <xdr:cNvSpPr txBox="1"/>
      </xdr:nvSpPr>
      <xdr:spPr>
        <a:xfrm>
          <a:off x="3848100" y="4130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162</xdr:row>
      <xdr:rowOff>0</xdr:rowOff>
    </xdr:from>
    <xdr:ext cx="184731" cy="264560"/>
    <xdr:sp macro="" textlink="">
      <xdr:nvSpPr>
        <xdr:cNvPr id="174" name="TextBox 173">
          <a:extLst>
            <a:ext uri="{FF2B5EF4-FFF2-40B4-BE49-F238E27FC236}">
              <a16:creationId xmlns="" xmlns:a16="http://schemas.microsoft.com/office/drawing/2014/main" id="{526549DF-F7D7-4331-8119-C8DD79FB5711}"/>
            </a:ext>
          </a:extLst>
        </xdr:cNvPr>
        <xdr:cNvSpPr txBox="1"/>
      </xdr:nvSpPr>
      <xdr:spPr>
        <a:xfrm>
          <a:off x="3848100" y="4130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162</xdr:row>
      <xdr:rowOff>0</xdr:rowOff>
    </xdr:from>
    <xdr:ext cx="184731" cy="264560"/>
    <xdr:sp macro="" textlink="">
      <xdr:nvSpPr>
        <xdr:cNvPr id="175" name="TextBox 174">
          <a:extLst>
            <a:ext uri="{FF2B5EF4-FFF2-40B4-BE49-F238E27FC236}">
              <a16:creationId xmlns="" xmlns:a16="http://schemas.microsoft.com/office/drawing/2014/main" id="{91D0919A-BBEE-42FE-BF3E-D367C7D0951C}"/>
            </a:ext>
          </a:extLst>
        </xdr:cNvPr>
        <xdr:cNvSpPr txBox="1"/>
      </xdr:nvSpPr>
      <xdr:spPr>
        <a:xfrm>
          <a:off x="3848100" y="4130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162</xdr:row>
      <xdr:rowOff>0</xdr:rowOff>
    </xdr:from>
    <xdr:ext cx="184731" cy="264560"/>
    <xdr:sp macro="" textlink="">
      <xdr:nvSpPr>
        <xdr:cNvPr id="176" name="TextBox 175">
          <a:extLst>
            <a:ext uri="{FF2B5EF4-FFF2-40B4-BE49-F238E27FC236}">
              <a16:creationId xmlns="" xmlns:a16="http://schemas.microsoft.com/office/drawing/2014/main" id="{F3966D8D-9C35-4EDC-B38D-1F6A53C83F44}"/>
            </a:ext>
          </a:extLst>
        </xdr:cNvPr>
        <xdr:cNvSpPr txBox="1"/>
      </xdr:nvSpPr>
      <xdr:spPr>
        <a:xfrm>
          <a:off x="3848100" y="4130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162</xdr:row>
      <xdr:rowOff>0</xdr:rowOff>
    </xdr:from>
    <xdr:ext cx="184731" cy="264560"/>
    <xdr:sp macro="" textlink="">
      <xdr:nvSpPr>
        <xdr:cNvPr id="177" name="TextBox 176">
          <a:extLst>
            <a:ext uri="{FF2B5EF4-FFF2-40B4-BE49-F238E27FC236}">
              <a16:creationId xmlns="" xmlns:a16="http://schemas.microsoft.com/office/drawing/2014/main" id="{5D137BE0-737D-4466-B691-901EEF73FD5A}"/>
            </a:ext>
          </a:extLst>
        </xdr:cNvPr>
        <xdr:cNvSpPr txBox="1"/>
      </xdr:nvSpPr>
      <xdr:spPr>
        <a:xfrm>
          <a:off x="3848100" y="4130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162</xdr:row>
      <xdr:rowOff>0</xdr:rowOff>
    </xdr:from>
    <xdr:ext cx="184731" cy="264560"/>
    <xdr:sp macro="" textlink="">
      <xdr:nvSpPr>
        <xdr:cNvPr id="178" name="TextBox 177">
          <a:extLst>
            <a:ext uri="{FF2B5EF4-FFF2-40B4-BE49-F238E27FC236}">
              <a16:creationId xmlns="" xmlns:a16="http://schemas.microsoft.com/office/drawing/2014/main" id="{BEBC26F9-D035-4B2C-AD1F-AB0740E55132}"/>
            </a:ext>
          </a:extLst>
        </xdr:cNvPr>
        <xdr:cNvSpPr txBox="1"/>
      </xdr:nvSpPr>
      <xdr:spPr>
        <a:xfrm>
          <a:off x="4448175" y="4130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162</xdr:row>
      <xdr:rowOff>0</xdr:rowOff>
    </xdr:from>
    <xdr:ext cx="184731" cy="264560"/>
    <xdr:sp macro="" textlink="">
      <xdr:nvSpPr>
        <xdr:cNvPr id="179" name="TextBox 178">
          <a:extLst>
            <a:ext uri="{FF2B5EF4-FFF2-40B4-BE49-F238E27FC236}">
              <a16:creationId xmlns="" xmlns:a16="http://schemas.microsoft.com/office/drawing/2014/main" id="{73532E4C-AB15-4C60-ADD3-DE013D6F142E}"/>
            </a:ext>
          </a:extLst>
        </xdr:cNvPr>
        <xdr:cNvSpPr txBox="1"/>
      </xdr:nvSpPr>
      <xdr:spPr>
        <a:xfrm>
          <a:off x="3848100" y="4130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162</xdr:row>
      <xdr:rowOff>0</xdr:rowOff>
    </xdr:from>
    <xdr:ext cx="184731" cy="264560"/>
    <xdr:sp macro="" textlink="">
      <xdr:nvSpPr>
        <xdr:cNvPr id="180" name="TextBox 179">
          <a:extLst>
            <a:ext uri="{FF2B5EF4-FFF2-40B4-BE49-F238E27FC236}">
              <a16:creationId xmlns="" xmlns:a16="http://schemas.microsoft.com/office/drawing/2014/main" id="{7AB4C434-DF7A-423A-B6B1-240C08EF08C5}"/>
            </a:ext>
          </a:extLst>
        </xdr:cNvPr>
        <xdr:cNvSpPr txBox="1"/>
      </xdr:nvSpPr>
      <xdr:spPr>
        <a:xfrm>
          <a:off x="3848100" y="4130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162</xdr:row>
      <xdr:rowOff>0</xdr:rowOff>
    </xdr:from>
    <xdr:ext cx="184731" cy="264560"/>
    <xdr:sp macro="" textlink="">
      <xdr:nvSpPr>
        <xdr:cNvPr id="181" name="TextBox 180">
          <a:extLst>
            <a:ext uri="{FF2B5EF4-FFF2-40B4-BE49-F238E27FC236}">
              <a16:creationId xmlns="" xmlns:a16="http://schemas.microsoft.com/office/drawing/2014/main" id="{D672ADD0-541E-4DC0-BB2F-7A1A2A8B4A0F}"/>
            </a:ext>
          </a:extLst>
        </xdr:cNvPr>
        <xdr:cNvSpPr txBox="1"/>
      </xdr:nvSpPr>
      <xdr:spPr>
        <a:xfrm>
          <a:off x="3848100" y="4130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162</xdr:row>
      <xdr:rowOff>0</xdr:rowOff>
    </xdr:from>
    <xdr:ext cx="184731" cy="264560"/>
    <xdr:sp macro="" textlink="">
      <xdr:nvSpPr>
        <xdr:cNvPr id="182" name="TextBox 181">
          <a:extLst>
            <a:ext uri="{FF2B5EF4-FFF2-40B4-BE49-F238E27FC236}">
              <a16:creationId xmlns="" xmlns:a16="http://schemas.microsoft.com/office/drawing/2014/main" id="{852A3ABB-80CF-44CC-9DCA-82B4BAE3D5CF}"/>
            </a:ext>
          </a:extLst>
        </xdr:cNvPr>
        <xdr:cNvSpPr txBox="1"/>
      </xdr:nvSpPr>
      <xdr:spPr>
        <a:xfrm>
          <a:off x="3848100" y="4130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162</xdr:row>
      <xdr:rowOff>0</xdr:rowOff>
    </xdr:from>
    <xdr:ext cx="184731" cy="264560"/>
    <xdr:sp macro="" textlink="">
      <xdr:nvSpPr>
        <xdr:cNvPr id="183" name="TextBox 182">
          <a:extLst>
            <a:ext uri="{FF2B5EF4-FFF2-40B4-BE49-F238E27FC236}">
              <a16:creationId xmlns="" xmlns:a16="http://schemas.microsoft.com/office/drawing/2014/main" id="{828926E8-02E8-4683-88C2-26F1366A7C22}"/>
            </a:ext>
          </a:extLst>
        </xdr:cNvPr>
        <xdr:cNvSpPr txBox="1"/>
      </xdr:nvSpPr>
      <xdr:spPr>
        <a:xfrm>
          <a:off x="3848100" y="4130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162</xdr:row>
      <xdr:rowOff>0</xdr:rowOff>
    </xdr:from>
    <xdr:ext cx="184731" cy="264560"/>
    <xdr:sp macro="" textlink="">
      <xdr:nvSpPr>
        <xdr:cNvPr id="184" name="TextBox 183">
          <a:extLst>
            <a:ext uri="{FF2B5EF4-FFF2-40B4-BE49-F238E27FC236}">
              <a16:creationId xmlns="" xmlns:a16="http://schemas.microsoft.com/office/drawing/2014/main" id="{1119B3D7-F747-4573-9899-EF248A0E42E1}"/>
            </a:ext>
          </a:extLst>
        </xdr:cNvPr>
        <xdr:cNvSpPr txBox="1"/>
      </xdr:nvSpPr>
      <xdr:spPr>
        <a:xfrm>
          <a:off x="3848100" y="4130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162</xdr:row>
      <xdr:rowOff>0</xdr:rowOff>
    </xdr:from>
    <xdr:ext cx="184731" cy="264560"/>
    <xdr:sp macro="" textlink="">
      <xdr:nvSpPr>
        <xdr:cNvPr id="185" name="TextBox 184">
          <a:extLst>
            <a:ext uri="{FF2B5EF4-FFF2-40B4-BE49-F238E27FC236}">
              <a16:creationId xmlns="" xmlns:a16="http://schemas.microsoft.com/office/drawing/2014/main" id="{CD9C48D5-CD2C-4A08-97F6-9BFF6197DE86}"/>
            </a:ext>
          </a:extLst>
        </xdr:cNvPr>
        <xdr:cNvSpPr txBox="1"/>
      </xdr:nvSpPr>
      <xdr:spPr>
        <a:xfrm>
          <a:off x="3848100" y="4130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186" name="TextBox 185">
          <a:extLst>
            <a:ext uri="{FF2B5EF4-FFF2-40B4-BE49-F238E27FC236}">
              <a16:creationId xmlns="" xmlns:a16="http://schemas.microsoft.com/office/drawing/2014/main" id="{6E494D61-4765-4F19-BF2B-60EB1734250E}"/>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187" name="TextBox 186">
          <a:extLst>
            <a:ext uri="{FF2B5EF4-FFF2-40B4-BE49-F238E27FC236}">
              <a16:creationId xmlns="" xmlns:a16="http://schemas.microsoft.com/office/drawing/2014/main" id="{4D716700-CF9B-4CEF-B323-5B6DDB07CFD6}"/>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157</xdr:row>
      <xdr:rowOff>0</xdr:rowOff>
    </xdr:from>
    <xdr:ext cx="184731" cy="264560"/>
    <xdr:sp macro="" textlink="">
      <xdr:nvSpPr>
        <xdr:cNvPr id="188" name="TextBox 187">
          <a:extLst>
            <a:ext uri="{FF2B5EF4-FFF2-40B4-BE49-F238E27FC236}">
              <a16:creationId xmlns="" xmlns:a16="http://schemas.microsoft.com/office/drawing/2014/main" id="{0C12E7B4-A95B-4F59-84E6-8C352002AEB2}"/>
            </a:ext>
          </a:extLst>
        </xdr:cNvPr>
        <xdr:cNvSpPr txBox="1"/>
      </xdr:nvSpPr>
      <xdr:spPr>
        <a:xfrm>
          <a:off x="4448175"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189" name="TextBox 188">
          <a:extLst>
            <a:ext uri="{FF2B5EF4-FFF2-40B4-BE49-F238E27FC236}">
              <a16:creationId xmlns="" xmlns:a16="http://schemas.microsoft.com/office/drawing/2014/main" id="{94B19AA9-E0C3-4B07-8209-29D0A0E47E20}"/>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190" name="TextBox 189">
          <a:extLst>
            <a:ext uri="{FF2B5EF4-FFF2-40B4-BE49-F238E27FC236}">
              <a16:creationId xmlns="" xmlns:a16="http://schemas.microsoft.com/office/drawing/2014/main" id="{B392BA33-D220-475E-8949-B05268708076}"/>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191" name="TextBox 190">
          <a:extLst>
            <a:ext uri="{FF2B5EF4-FFF2-40B4-BE49-F238E27FC236}">
              <a16:creationId xmlns="" xmlns:a16="http://schemas.microsoft.com/office/drawing/2014/main" id="{EEFF1F88-7483-40D2-8678-9ECB21020CF7}"/>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192" name="TextBox 191">
          <a:extLst>
            <a:ext uri="{FF2B5EF4-FFF2-40B4-BE49-F238E27FC236}">
              <a16:creationId xmlns="" xmlns:a16="http://schemas.microsoft.com/office/drawing/2014/main" id="{279ABC88-A0B3-4BA7-B4AC-EC79970A0D06}"/>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193" name="TextBox 192">
          <a:extLst>
            <a:ext uri="{FF2B5EF4-FFF2-40B4-BE49-F238E27FC236}">
              <a16:creationId xmlns="" xmlns:a16="http://schemas.microsoft.com/office/drawing/2014/main" id="{62CFDC52-1FCC-49CF-8492-291CD1434B02}"/>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194" name="TextBox 193">
          <a:extLst>
            <a:ext uri="{FF2B5EF4-FFF2-40B4-BE49-F238E27FC236}">
              <a16:creationId xmlns="" xmlns:a16="http://schemas.microsoft.com/office/drawing/2014/main" id="{AF6BF9EB-EFEE-4CDF-A4EE-37F1EBBF064A}"/>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195" name="TextBox 194">
          <a:extLst>
            <a:ext uri="{FF2B5EF4-FFF2-40B4-BE49-F238E27FC236}">
              <a16:creationId xmlns="" xmlns:a16="http://schemas.microsoft.com/office/drawing/2014/main" id="{11F81AAD-67B5-4BAC-B04D-D2DB2C1EA2E9}"/>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196" name="TextBox 195">
          <a:extLst>
            <a:ext uri="{FF2B5EF4-FFF2-40B4-BE49-F238E27FC236}">
              <a16:creationId xmlns="" xmlns:a16="http://schemas.microsoft.com/office/drawing/2014/main" id="{792F152E-73E0-41C2-9D89-32F360B8E0B1}"/>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157</xdr:row>
      <xdr:rowOff>0</xdr:rowOff>
    </xdr:from>
    <xdr:ext cx="184731" cy="264560"/>
    <xdr:sp macro="" textlink="">
      <xdr:nvSpPr>
        <xdr:cNvPr id="197" name="TextBox 196">
          <a:extLst>
            <a:ext uri="{FF2B5EF4-FFF2-40B4-BE49-F238E27FC236}">
              <a16:creationId xmlns="" xmlns:a16="http://schemas.microsoft.com/office/drawing/2014/main" id="{C0FE7E15-F024-4A4B-B318-0484547C4A48}"/>
            </a:ext>
          </a:extLst>
        </xdr:cNvPr>
        <xdr:cNvSpPr txBox="1"/>
      </xdr:nvSpPr>
      <xdr:spPr>
        <a:xfrm>
          <a:off x="4448175"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198" name="TextBox 197">
          <a:extLst>
            <a:ext uri="{FF2B5EF4-FFF2-40B4-BE49-F238E27FC236}">
              <a16:creationId xmlns="" xmlns:a16="http://schemas.microsoft.com/office/drawing/2014/main" id="{63746374-5CB5-410A-9FE6-BEF6B4BA1195}"/>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199" name="TextBox 198">
          <a:extLst>
            <a:ext uri="{FF2B5EF4-FFF2-40B4-BE49-F238E27FC236}">
              <a16:creationId xmlns="" xmlns:a16="http://schemas.microsoft.com/office/drawing/2014/main" id="{17FE89C0-ADAE-44EC-9DC2-A9C3C9289564}"/>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200" name="TextBox 199">
          <a:extLst>
            <a:ext uri="{FF2B5EF4-FFF2-40B4-BE49-F238E27FC236}">
              <a16:creationId xmlns="" xmlns:a16="http://schemas.microsoft.com/office/drawing/2014/main" id="{12668891-785C-4B6E-A8AC-482EE57DD219}"/>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201" name="TextBox 200">
          <a:extLst>
            <a:ext uri="{FF2B5EF4-FFF2-40B4-BE49-F238E27FC236}">
              <a16:creationId xmlns="" xmlns:a16="http://schemas.microsoft.com/office/drawing/2014/main" id="{9105BEB1-8D54-4B3E-8A35-F33BCCC626B9}"/>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202" name="TextBox 201">
          <a:extLst>
            <a:ext uri="{FF2B5EF4-FFF2-40B4-BE49-F238E27FC236}">
              <a16:creationId xmlns="" xmlns:a16="http://schemas.microsoft.com/office/drawing/2014/main" id="{A50CAF55-FA11-40BA-96BF-446CC2FC3D74}"/>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203" name="TextBox 202">
          <a:extLst>
            <a:ext uri="{FF2B5EF4-FFF2-40B4-BE49-F238E27FC236}">
              <a16:creationId xmlns="" xmlns:a16="http://schemas.microsoft.com/office/drawing/2014/main" id="{8BC7BCD7-8DE6-41C3-98FB-A6ECA967865A}"/>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204" name="TextBox 203">
          <a:extLst>
            <a:ext uri="{FF2B5EF4-FFF2-40B4-BE49-F238E27FC236}">
              <a16:creationId xmlns="" xmlns:a16="http://schemas.microsoft.com/office/drawing/2014/main" id="{0E34E765-906D-4A08-953D-A44A96C45E07}"/>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205" name="TextBox 204">
          <a:extLst>
            <a:ext uri="{FF2B5EF4-FFF2-40B4-BE49-F238E27FC236}">
              <a16:creationId xmlns="" xmlns:a16="http://schemas.microsoft.com/office/drawing/2014/main" id="{B290CBD6-F362-4B48-B221-34A45A1EF93F}"/>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157</xdr:row>
      <xdr:rowOff>0</xdr:rowOff>
    </xdr:from>
    <xdr:ext cx="184731" cy="264560"/>
    <xdr:sp macro="" textlink="">
      <xdr:nvSpPr>
        <xdr:cNvPr id="206" name="TextBox 205">
          <a:extLst>
            <a:ext uri="{FF2B5EF4-FFF2-40B4-BE49-F238E27FC236}">
              <a16:creationId xmlns="" xmlns:a16="http://schemas.microsoft.com/office/drawing/2014/main" id="{1A72C8E9-5078-4DDF-BCF5-1BE59DA1971D}"/>
            </a:ext>
          </a:extLst>
        </xdr:cNvPr>
        <xdr:cNvSpPr txBox="1"/>
      </xdr:nvSpPr>
      <xdr:spPr>
        <a:xfrm>
          <a:off x="4448175"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207" name="TextBox 206">
          <a:extLst>
            <a:ext uri="{FF2B5EF4-FFF2-40B4-BE49-F238E27FC236}">
              <a16:creationId xmlns="" xmlns:a16="http://schemas.microsoft.com/office/drawing/2014/main" id="{B2227849-5425-4CB5-8D9B-1D95B2843E42}"/>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208" name="TextBox 207">
          <a:extLst>
            <a:ext uri="{FF2B5EF4-FFF2-40B4-BE49-F238E27FC236}">
              <a16:creationId xmlns="" xmlns:a16="http://schemas.microsoft.com/office/drawing/2014/main" id="{268F0996-ACD6-43CB-BE9A-3122754C54C0}"/>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209" name="TextBox 208">
          <a:extLst>
            <a:ext uri="{FF2B5EF4-FFF2-40B4-BE49-F238E27FC236}">
              <a16:creationId xmlns="" xmlns:a16="http://schemas.microsoft.com/office/drawing/2014/main" id="{3E3D0872-B5C0-486C-9FFD-B247E6A9C697}"/>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210" name="TextBox 209">
          <a:extLst>
            <a:ext uri="{FF2B5EF4-FFF2-40B4-BE49-F238E27FC236}">
              <a16:creationId xmlns="" xmlns:a16="http://schemas.microsoft.com/office/drawing/2014/main" id="{FAB03552-17D0-4A9A-8751-CDA1A24B72DB}"/>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211" name="TextBox 210">
          <a:extLst>
            <a:ext uri="{FF2B5EF4-FFF2-40B4-BE49-F238E27FC236}">
              <a16:creationId xmlns="" xmlns:a16="http://schemas.microsoft.com/office/drawing/2014/main" id="{16947593-3384-483E-9354-4E724F8BB86E}"/>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212" name="TextBox 211">
          <a:extLst>
            <a:ext uri="{FF2B5EF4-FFF2-40B4-BE49-F238E27FC236}">
              <a16:creationId xmlns="" xmlns:a16="http://schemas.microsoft.com/office/drawing/2014/main" id="{56EA197E-CEB8-44A2-807E-DAF2D1D0C021}"/>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213" name="TextBox 212">
          <a:extLst>
            <a:ext uri="{FF2B5EF4-FFF2-40B4-BE49-F238E27FC236}">
              <a16:creationId xmlns="" xmlns:a16="http://schemas.microsoft.com/office/drawing/2014/main" id="{8D1A3659-2428-40FE-9A06-B9B367A7BC38}"/>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214" name="TextBox 213">
          <a:extLst>
            <a:ext uri="{FF2B5EF4-FFF2-40B4-BE49-F238E27FC236}">
              <a16:creationId xmlns="" xmlns:a16="http://schemas.microsoft.com/office/drawing/2014/main" id="{E165B55C-48CC-48B7-8167-CCE52E0BD1AD}"/>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157</xdr:row>
      <xdr:rowOff>0</xdr:rowOff>
    </xdr:from>
    <xdr:ext cx="184731" cy="264560"/>
    <xdr:sp macro="" textlink="">
      <xdr:nvSpPr>
        <xdr:cNvPr id="215" name="TextBox 214">
          <a:extLst>
            <a:ext uri="{FF2B5EF4-FFF2-40B4-BE49-F238E27FC236}">
              <a16:creationId xmlns="" xmlns:a16="http://schemas.microsoft.com/office/drawing/2014/main" id="{B5BB7D5B-CE91-4392-8C01-C211D44A6A34}"/>
            </a:ext>
          </a:extLst>
        </xdr:cNvPr>
        <xdr:cNvSpPr txBox="1"/>
      </xdr:nvSpPr>
      <xdr:spPr>
        <a:xfrm>
          <a:off x="4448175"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216" name="TextBox 215">
          <a:extLst>
            <a:ext uri="{FF2B5EF4-FFF2-40B4-BE49-F238E27FC236}">
              <a16:creationId xmlns="" xmlns:a16="http://schemas.microsoft.com/office/drawing/2014/main" id="{9A724EC2-44B5-4AA5-9968-014746FC41E2}"/>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217" name="TextBox 216">
          <a:extLst>
            <a:ext uri="{FF2B5EF4-FFF2-40B4-BE49-F238E27FC236}">
              <a16:creationId xmlns="" xmlns:a16="http://schemas.microsoft.com/office/drawing/2014/main" id="{DB879928-F61C-4306-B5CB-78B4DA57E568}"/>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218" name="TextBox 217">
          <a:extLst>
            <a:ext uri="{FF2B5EF4-FFF2-40B4-BE49-F238E27FC236}">
              <a16:creationId xmlns="" xmlns:a16="http://schemas.microsoft.com/office/drawing/2014/main" id="{B31ECC4C-7CCD-4E9C-9771-D15FE988F3A6}"/>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219" name="TextBox 218">
          <a:extLst>
            <a:ext uri="{FF2B5EF4-FFF2-40B4-BE49-F238E27FC236}">
              <a16:creationId xmlns="" xmlns:a16="http://schemas.microsoft.com/office/drawing/2014/main" id="{31E78C22-B938-41F6-AF0F-C81A5C349F85}"/>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220" name="TextBox 219">
          <a:extLst>
            <a:ext uri="{FF2B5EF4-FFF2-40B4-BE49-F238E27FC236}">
              <a16:creationId xmlns="" xmlns:a16="http://schemas.microsoft.com/office/drawing/2014/main" id="{FBAC15FB-0D8A-4B03-8687-2F8306E44C2B}"/>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221" name="TextBox 220">
          <a:extLst>
            <a:ext uri="{FF2B5EF4-FFF2-40B4-BE49-F238E27FC236}">
              <a16:creationId xmlns="" xmlns:a16="http://schemas.microsoft.com/office/drawing/2014/main" id="{12B78DDD-B6CC-40CD-A48E-11DCD19D0D7F}"/>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222" name="TextBox 221">
          <a:extLst>
            <a:ext uri="{FF2B5EF4-FFF2-40B4-BE49-F238E27FC236}">
              <a16:creationId xmlns="" xmlns:a16="http://schemas.microsoft.com/office/drawing/2014/main" id="{8DF9EDA2-3840-48FA-8966-79E73EBB4F54}"/>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223" name="TextBox 222">
          <a:extLst>
            <a:ext uri="{FF2B5EF4-FFF2-40B4-BE49-F238E27FC236}">
              <a16:creationId xmlns="" xmlns:a16="http://schemas.microsoft.com/office/drawing/2014/main" id="{32DEC1CF-8F1C-4D75-8DDB-E231E4424B22}"/>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157</xdr:row>
      <xdr:rowOff>0</xdr:rowOff>
    </xdr:from>
    <xdr:ext cx="184731" cy="264560"/>
    <xdr:sp macro="" textlink="">
      <xdr:nvSpPr>
        <xdr:cNvPr id="224" name="TextBox 223">
          <a:extLst>
            <a:ext uri="{FF2B5EF4-FFF2-40B4-BE49-F238E27FC236}">
              <a16:creationId xmlns="" xmlns:a16="http://schemas.microsoft.com/office/drawing/2014/main" id="{1C4AACD2-2DE9-4070-B368-F89E0EAC433A}"/>
            </a:ext>
          </a:extLst>
        </xdr:cNvPr>
        <xdr:cNvSpPr txBox="1"/>
      </xdr:nvSpPr>
      <xdr:spPr>
        <a:xfrm>
          <a:off x="4448175"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225" name="TextBox 224">
          <a:extLst>
            <a:ext uri="{FF2B5EF4-FFF2-40B4-BE49-F238E27FC236}">
              <a16:creationId xmlns="" xmlns:a16="http://schemas.microsoft.com/office/drawing/2014/main" id="{2D398CFF-F530-46C1-9B68-CA336EEBD8C1}"/>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226" name="TextBox 225">
          <a:extLst>
            <a:ext uri="{FF2B5EF4-FFF2-40B4-BE49-F238E27FC236}">
              <a16:creationId xmlns="" xmlns:a16="http://schemas.microsoft.com/office/drawing/2014/main" id="{B0AEE156-1CB4-4887-A61D-38724919040D}"/>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227" name="TextBox 226">
          <a:extLst>
            <a:ext uri="{FF2B5EF4-FFF2-40B4-BE49-F238E27FC236}">
              <a16:creationId xmlns="" xmlns:a16="http://schemas.microsoft.com/office/drawing/2014/main" id="{4E8EACA3-51C9-4B58-BC2E-6FB82CAD438E}"/>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228" name="TextBox 227">
          <a:extLst>
            <a:ext uri="{FF2B5EF4-FFF2-40B4-BE49-F238E27FC236}">
              <a16:creationId xmlns="" xmlns:a16="http://schemas.microsoft.com/office/drawing/2014/main" id="{11A3E487-24AC-4A13-8D9D-CD7BA316D9F8}"/>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229" name="TextBox 228">
          <a:extLst>
            <a:ext uri="{FF2B5EF4-FFF2-40B4-BE49-F238E27FC236}">
              <a16:creationId xmlns="" xmlns:a16="http://schemas.microsoft.com/office/drawing/2014/main" id="{15D6CB5E-9F1C-488A-AF5D-2A642C6195E0}"/>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230" name="TextBox 229">
          <a:extLst>
            <a:ext uri="{FF2B5EF4-FFF2-40B4-BE49-F238E27FC236}">
              <a16:creationId xmlns="" xmlns:a16="http://schemas.microsoft.com/office/drawing/2014/main" id="{47817531-2FA4-4D74-BDFC-034969B6671C}"/>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231" name="TextBox 230">
          <a:extLst>
            <a:ext uri="{FF2B5EF4-FFF2-40B4-BE49-F238E27FC236}">
              <a16:creationId xmlns="" xmlns:a16="http://schemas.microsoft.com/office/drawing/2014/main" id="{DDD73821-5578-4E92-B108-CE98217DE733}"/>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232" name="TextBox 231">
          <a:extLst>
            <a:ext uri="{FF2B5EF4-FFF2-40B4-BE49-F238E27FC236}">
              <a16:creationId xmlns="" xmlns:a16="http://schemas.microsoft.com/office/drawing/2014/main" id="{155ACC6E-5CB2-4099-B792-FC7EFF5BE142}"/>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157</xdr:row>
      <xdr:rowOff>0</xdr:rowOff>
    </xdr:from>
    <xdr:ext cx="184731" cy="264560"/>
    <xdr:sp macro="" textlink="">
      <xdr:nvSpPr>
        <xdr:cNvPr id="233" name="TextBox 232">
          <a:extLst>
            <a:ext uri="{FF2B5EF4-FFF2-40B4-BE49-F238E27FC236}">
              <a16:creationId xmlns="" xmlns:a16="http://schemas.microsoft.com/office/drawing/2014/main" id="{E1461624-6973-4285-92F0-806FE36CD6F5}"/>
            </a:ext>
          </a:extLst>
        </xdr:cNvPr>
        <xdr:cNvSpPr txBox="1"/>
      </xdr:nvSpPr>
      <xdr:spPr>
        <a:xfrm>
          <a:off x="4448175"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234" name="TextBox 233">
          <a:extLst>
            <a:ext uri="{FF2B5EF4-FFF2-40B4-BE49-F238E27FC236}">
              <a16:creationId xmlns="" xmlns:a16="http://schemas.microsoft.com/office/drawing/2014/main" id="{5DF159E6-32D8-4E4C-9B56-9016A597AA42}"/>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235" name="TextBox 234">
          <a:extLst>
            <a:ext uri="{FF2B5EF4-FFF2-40B4-BE49-F238E27FC236}">
              <a16:creationId xmlns="" xmlns:a16="http://schemas.microsoft.com/office/drawing/2014/main" id="{462A97B3-0226-451D-9202-DD1B46D2C4E6}"/>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236" name="TextBox 235">
          <a:extLst>
            <a:ext uri="{FF2B5EF4-FFF2-40B4-BE49-F238E27FC236}">
              <a16:creationId xmlns="" xmlns:a16="http://schemas.microsoft.com/office/drawing/2014/main" id="{8C1AFF11-EC1A-4EE9-B617-AC97BCC1E750}"/>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237" name="TextBox 236">
          <a:extLst>
            <a:ext uri="{FF2B5EF4-FFF2-40B4-BE49-F238E27FC236}">
              <a16:creationId xmlns="" xmlns:a16="http://schemas.microsoft.com/office/drawing/2014/main" id="{BDB425A5-3F4A-4F4F-96EB-6DF63428E15B}"/>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238" name="TextBox 237">
          <a:extLst>
            <a:ext uri="{FF2B5EF4-FFF2-40B4-BE49-F238E27FC236}">
              <a16:creationId xmlns="" xmlns:a16="http://schemas.microsoft.com/office/drawing/2014/main" id="{A2D1DC0F-21B1-483A-973D-56DE752DCE8D}"/>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239" name="TextBox 238">
          <a:extLst>
            <a:ext uri="{FF2B5EF4-FFF2-40B4-BE49-F238E27FC236}">
              <a16:creationId xmlns="" xmlns:a16="http://schemas.microsoft.com/office/drawing/2014/main" id="{0400F316-2F28-42F9-BBF2-341AA95BB84D}"/>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240" name="TextBox 239">
          <a:extLst>
            <a:ext uri="{FF2B5EF4-FFF2-40B4-BE49-F238E27FC236}">
              <a16:creationId xmlns="" xmlns:a16="http://schemas.microsoft.com/office/drawing/2014/main" id="{15735684-AA54-45DE-B0B1-19C0D37D0B5C}"/>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241" name="TextBox 240">
          <a:extLst>
            <a:ext uri="{FF2B5EF4-FFF2-40B4-BE49-F238E27FC236}">
              <a16:creationId xmlns="" xmlns:a16="http://schemas.microsoft.com/office/drawing/2014/main" id="{BF0304A1-EBB8-4E5C-A099-F0C9AA274335}"/>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157</xdr:row>
      <xdr:rowOff>0</xdr:rowOff>
    </xdr:from>
    <xdr:ext cx="184731" cy="264560"/>
    <xdr:sp macro="" textlink="">
      <xdr:nvSpPr>
        <xdr:cNvPr id="242" name="TextBox 241">
          <a:extLst>
            <a:ext uri="{FF2B5EF4-FFF2-40B4-BE49-F238E27FC236}">
              <a16:creationId xmlns="" xmlns:a16="http://schemas.microsoft.com/office/drawing/2014/main" id="{D9DA88DA-764D-4420-9A5D-EE4F3F29806A}"/>
            </a:ext>
          </a:extLst>
        </xdr:cNvPr>
        <xdr:cNvSpPr txBox="1"/>
      </xdr:nvSpPr>
      <xdr:spPr>
        <a:xfrm>
          <a:off x="4448175"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243" name="TextBox 242">
          <a:extLst>
            <a:ext uri="{FF2B5EF4-FFF2-40B4-BE49-F238E27FC236}">
              <a16:creationId xmlns="" xmlns:a16="http://schemas.microsoft.com/office/drawing/2014/main" id="{5E5138C9-B0FD-4660-9D5C-0D24CB9F3E0C}"/>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244" name="TextBox 243">
          <a:extLst>
            <a:ext uri="{FF2B5EF4-FFF2-40B4-BE49-F238E27FC236}">
              <a16:creationId xmlns="" xmlns:a16="http://schemas.microsoft.com/office/drawing/2014/main" id="{6D221C9E-1453-4065-9B2F-7FCE23E90BF5}"/>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245" name="TextBox 244">
          <a:extLst>
            <a:ext uri="{FF2B5EF4-FFF2-40B4-BE49-F238E27FC236}">
              <a16:creationId xmlns="" xmlns:a16="http://schemas.microsoft.com/office/drawing/2014/main" id="{89AF3652-E2B5-4F91-9443-28B856A31C64}"/>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246" name="TextBox 245">
          <a:extLst>
            <a:ext uri="{FF2B5EF4-FFF2-40B4-BE49-F238E27FC236}">
              <a16:creationId xmlns="" xmlns:a16="http://schemas.microsoft.com/office/drawing/2014/main" id="{234E748B-1DE4-4500-B0C8-2BCDE304BE23}"/>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247" name="TextBox 246">
          <a:extLst>
            <a:ext uri="{FF2B5EF4-FFF2-40B4-BE49-F238E27FC236}">
              <a16:creationId xmlns="" xmlns:a16="http://schemas.microsoft.com/office/drawing/2014/main" id="{3E9B791B-0F69-45D5-BB70-93DF3F39113D}"/>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248" name="TextBox 247">
          <a:extLst>
            <a:ext uri="{FF2B5EF4-FFF2-40B4-BE49-F238E27FC236}">
              <a16:creationId xmlns="" xmlns:a16="http://schemas.microsoft.com/office/drawing/2014/main" id="{3321F3E6-D1A9-4404-A2E3-CF05317DF116}"/>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249" name="TextBox 248">
          <a:extLst>
            <a:ext uri="{FF2B5EF4-FFF2-40B4-BE49-F238E27FC236}">
              <a16:creationId xmlns="" xmlns:a16="http://schemas.microsoft.com/office/drawing/2014/main" id="{20BF5540-2DA8-4478-85D4-4F3ABB3F4B63}"/>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250" name="TextBox 249">
          <a:extLst>
            <a:ext uri="{FF2B5EF4-FFF2-40B4-BE49-F238E27FC236}">
              <a16:creationId xmlns="" xmlns:a16="http://schemas.microsoft.com/office/drawing/2014/main" id="{67C53AE7-B742-4D6B-AC61-88D3D11D33EA}"/>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157</xdr:row>
      <xdr:rowOff>0</xdr:rowOff>
    </xdr:from>
    <xdr:ext cx="184731" cy="264560"/>
    <xdr:sp macro="" textlink="">
      <xdr:nvSpPr>
        <xdr:cNvPr id="251" name="TextBox 250">
          <a:extLst>
            <a:ext uri="{FF2B5EF4-FFF2-40B4-BE49-F238E27FC236}">
              <a16:creationId xmlns="" xmlns:a16="http://schemas.microsoft.com/office/drawing/2014/main" id="{9731253C-C8DA-4B33-92FB-1F515D1EDEEF}"/>
            </a:ext>
          </a:extLst>
        </xdr:cNvPr>
        <xdr:cNvSpPr txBox="1"/>
      </xdr:nvSpPr>
      <xdr:spPr>
        <a:xfrm>
          <a:off x="4448175"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252" name="TextBox 251">
          <a:extLst>
            <a:ext uri="{FF2B5EF4-FFF2-40B4-BE49-F238E27FC236}">
              <a16:creationId xmlns="" xmlns:a16="http://schemas.microsoft.com/office/drawing/2014/main" id="{E97C9C49-3643-4F38-B17E-374CD0A36820}"/>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253" name="TextBox 252">
          <a:extLst>
            <a:ext uri="{FF2B5EF4-FFF2-40B4-BE49-F238E27FC236}">
              <a16:creationId xmlns="" xmlns:a16="http://schemas.microsoft.com/office/drawing/2014/main" id="{E9DB32FB-AD33-4D3C-A224-2BB756A6FEFA}"/>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254" name="TextBox 253">
          <a:extLst>
            <a:ext uri="{FF2B5EF4-FFF2-40B4-BE49-F238E27FC236}">
              <a16:creationId xmlns="" xmlns:a16="http://schemas.microsoft.com/office/drawing/2014/main" id="{562A135A-A76F-452D-9A44-DAAE3DF1970C}"/>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255" name="TextBox 254">
          <a:extLst>
            <a:ext uri="{FF2B5EF4-FFF2-40B4-BE49-F238E27FC236}">
              <a16:creationId xmlns="" xmlns:a16="http://schemas.microsoft.com/office/drawing/2014/main" id="{9310CA13-7B12-4279-8BBA-557DE3475FF0}"/>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256" name="TextBox 255">
          <a:extLst>
            <a:ext uri="{FF2B5EF4-FFF2-40B4-BE49-F238E27FC236}">
              <a16:creationId xmlns="" xmlns:a16="http://schemas.microsoft.com/office/drawing/2014/main" id="{FDD2E620-FF37-47C2-AA73-CBE10C09D17D}"/>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257" name="TextBox 256">
          <a:extLst>
            <a:ext uri="{FF2B5EF4-FFF2-40B4-BE49-F238E27FC236}">
              <a16:creationId xmlns="" xmlns:a16="http://schemas.microsoft.com/office/drawing/2014/main" id="{71975D2B-B76E-4A8B-BE6B-FAF59507C80D}"/>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157</xdr:row>
      <xdr:rowOff>0</xdr:rowOff>
    </xdr:from>
    <xdr:ext cx="184731" cy="264560"/>
    <xdr:sp macro="" textlink="">
      <xdr:nvSpPr>
        <xdr:cNvPr id="258" name="TextBox 257">
          <a:extLst>
            <a:ext uri="{FF2B5EF4-FFF2-40B4-BE49-F238E27FC236}">
              <a16:creationId xmlns="" xmlns:a16="http://schemas.microsoft.com/office/drawing/2014/main" id="{DE00DDDC-6A1B-4BFA-8817-D5473DB4701B}"/>
            </a:ext>
          </a:extLst>
        </xdr:cNvPr>
        <xdr:cNvSpPr txBox="1"/>
      </xdr:nvSpPr>
      <xdr:spPr>
        <a:xfrm>
          <a:off x="3848100" y="4016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wsDr>
</file>

<file path=xl/drawings/drawing9.xml><?xml version="1.0" encoding="utf-8"?>
<xdr:wsDr xmlns:xdr="http://schemas.openxmlformats.org/drawingml/2006/spreadsheetDrawing" xmlns:a="http://schemas.openxmlformats.org/drawingml/2006/main">
  <xdr:twoCellAnchor>
    <xdr:from>
      <xdr:col>4</xdr:col>
      <xdr:colOff>373380</xdr:colOff>
      <xdr:row>22</xdr:row>
      <xdr:rowOff>30480</xdr:rowOff>
    </xdr:from>
    <xdr:to>
      <xdr:col>6</xdr:col>
      <xdr:colOff>434340</xdr:colOff>
      <xdr:row>26</xdr:row>
      <xdr:rowOff>106680</xdr:rowOff>
    </xdr:to>
    <xdr:pic>
      <xdr:nvPicPr>
        <xdr:cNvPr id="2" name="Picture 0" descr="untitled.png">
          <a:extLst>
            <a:ext uri="{FF2B5EF4-FFF2-40B4-BE49-F238E27FC236}">
              <a16:creationId xmlns="" xmlns:a16="http://schemas.microsoft.com/office/drawing/2014/main" id="{53DF429F-B8A5-4E05-9504-7C362674473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735705" y="4850130"/>
          <a:ext cx="746760" cy="9525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3</xdr:col>
      <xdr:colOff>533400</xdr:colOff>
      <xdr:row>7</xdr:row>
      <xdr:rowOff>0</xdr:rowOff>
    </xdr:from>
    <xdr:to>
      <xdr:col>5</xdr:col>
      <xdr:colOff>152400</xdr:colOff>
      <xdr:row>10</xdr:row>
      <xdr:rowOff>175260</xdr:rowOff>
    </xdr:to>
    <xdr:pic>
      <xdr:nvPicPr>
        <xdr:cNvPr id="2" name="Picture 0" descr="untitled.png">
          <a:extLst>
            <a:ext uri="{FF2B5EF4-FFF2-40B4-BE49-F238E27FC236}">
              <a16:creationId xmlns="" xmlns:a16="http://schemas.microsoft.com/office/drawing/2014/main" id="{C6EEB8C8-1931-416A-BE7D-2C4716C9387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800475" y="1876425"/>
          <a:ext cx="828675" cy="83248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oneCellAnchor>
    <xdr:from>
      <xdr:col>3</xdr:col>
      <xdr:colOff>657225</xdr:colOff>
      <xdr:row>166</xdr:row>
      <xdr:rowOff>0</xdr:rowOff>
    </xdr:from>
    <xdr:ext cx="184731" cy="264560"/>
    <xdr:sp macro="" textlink="">
      <xdr:nvSpPr>
        <xdr:cNvPr id="3" name="TextBox 2">
          <a:extLst>
            <a:ext uri="{FF2B5EF4-FFF2-40B4-BE49-F238E27FC236}">
              <a16:creationId xmlns="" xmlns:a16="http://schemas.microsoft.com/office/drawing/2014/main" id="{4C6C4A52-3441-49E3-BC4C-F6AF3D0818D1}"/>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166</xdr:row>
      <xdr:rowOff>0</xdr:rowOff>
    </xdr:from>
    <xdr:ext cx="184731" cy="264560"/>
    <xdr:sp macro="" textlink="">
      <xdr:nvSpPr>
        <xdr:cNvPr id="4" name="TextBox 3">
          <a:extLst>
            <a:ext uri="{FF2B5EF4-FFF2-40B4-BE49-F238E27FC236}">
              <a16:creationId xmlns="" xmlns:a16="http://schemas.microsoft.com/office/drawing/2014/main" id="{ADAD2DBA-5D53-4BFD-A6A0-506BE82B4DE1}"/>
            </a:ext>
          </a:extLst>
        </xdr:cNvPr>
        <xdr:cNvSpPr txBox="1"/>
      </xdr:nvSpPr>
      <xdr:spPr>
        <a:xfrm>
          <a:off x="4476750"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5" name="TextBox 4">
          <a:extLst>
            <a:ext uri="{FF2B5EF4-FFF2-40B4-BE49-F238E27FC236}">
              <a16:creationId xmlns="" xmlns:a16="http://schemas.microsoft.com/office/drawing/2014/main" id="{5B3E1E56-46E1-4E04-B571-5444E9DB7FF8}"/>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6" name="TextBox 5">
          <a:extLst>
            <a:ext uri="{FF2B5EF4-FFF2-40B4-BE49-F238E27FC236}">
              <a16:creationId xmlns="" xmlns:a16="http://schemas.microsoft.com/office/drawing/2014/main" id="{081934F9-0CAF-4279-9E68-D60368DB3DA2}"/>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7" name="TextBox 6">
          <a:extLst>
            <a:ext uri="{FF2B5EF4-FFF2-40B4-BE49-F238E27FC236}">
              <a16:creationId xmlns="" xmlns:a16="http://schemas.microsoft.com/office/drawing/2014/main" id="{AD248837-85BA-4ED8-8CCA-1FAAE98768F0}"/>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8" name="TextBox 7">
          <a:extLst>
            <a:ext uri="{FF2B5EF4-FFF2-40B4-BE49-F238E27FC236}">
              <a16:creationId xmlns="" xmlns:a16="http://schemas.microsoft.com/office/drawing/2014/main" id="{8A7E113F-B8A8-42ED-8670-22F232D92301}"/>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9" name="TextBox 8">
          <a:extLst>
            <a:ext uri="{FF2B5EF4-FFF2-40B4-BE49-F238E27FC236}">
              <a16:creationId xmlns="" xmlns:a16="http://schemas.microsoft.com/office/drawing/2014/main" id="{BB964FD2-D829-4B08-AC45-A98DBA9B5241}"/>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10" name="TextBox 9">
          <a:extLst>
            <a:ext uri="{FF2B5EF4-FFF2-40B4-BE49-F238E27FC236}">
              <a16:creationId xmlns="" xmlns:a16="http://schemas.microsoft.com/office/drawing/2014/main" id="{057D049B-5E23-43AE-9A2E-49CEE472F7DE}"/>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11" name="TextBox 10">
          <a:extLst>
            <a:ext uri="{FF2B5EF4-FFF2-40B4-BE49-F238E27FC236}">
              <a16:creationId xmlns="" xmlns:a16="http://schemas.microsoft.com/office/drawing/2014/main" id="{21234AE2-75CB-4E19-892D-9E3B449BF136}"/>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twoCellAnchor>
    <xdr:from>
      <xdr:col>3</xdr:col>
      <xdr:colOff>533400</xdr:colOff>
      <xdr:row>7</xdr:row>
      <xdr:rowOff>0</xdr:rowOff>
    </xdr:from>
    <xdr:to>
      <xdr:col>5</xdr:col>
      <xdr:colOff>152400</xdr:colOff>
      <xdr:row>10</xdr:row>
      <xdr:rowOff>175260</xdr:rowOff>
    </xdr:to>
    <xdr:pic>
      <xdr:nvPicPr>
        <xdr:cNvPr id="12" name="Picture 0" descr="untitled.png">
          <a:extLst>
            <a:ext uri="{FF2B5EF4-FFF2-40B4-BE49-F238E27FC236}">
              <a16:creationId xmlns="" xmlns:a16="http://schemas.microsoft.com/office/drawing/2014/main" id="{71861471-2069-43D0-A2A9-21CAEE6A188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800475" y="1876425"/>
          <a:ext cx="828675" cy="83248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oneCellAnchor>
    <xdr:from>
      <xdr:col>3</xdr:col>
      <xdr:colOff>657225</xdr:colOff>
      <xdr:row>166</xdr:row>
      <xdr:rowOff>0</xdr:rowOff>
    </xdr:from>
    <xdr:ext cx="184731" cy="264560"/>
    <xdr:sp macro="" textlink="">
      <xdr:nvSpPr>
        <xdr:cNvPr id="13" name="TextBox 12">
          <a:extLst>
            <a:ext uri="{FF2B5EF4-FFF2-40B4-BE49-F238E27FC236}">
              <a16:creationId xmlns="" xmlns:a16="http://schemas.microsoft.com/office/drawing/2014/main" id="{8DA27199-83C4-4081-A1A3-50A8FC3DD84C}"/>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166</xdr:row>
      <xdr:rowOff>0</xdr:rowOff>
    </xdr:from>
    <xdr:ext cx="184731" cy="264560"/>
    <xdr:sp macro="" textlink="">
      <xdr:nvSpPr>
        <xdr:cNvPr id="14" name="TextBox 13">
          <a:extLst>
            <a:ext uri="{FF2B5EF4-FFF2-40B4-BE49-F238E27FC236}">
              <a16:creationId xmlns="" xmlns:a16="http://schemas.microsoft.com/office/drawing/2014/main" id="{63F76713-1AE0-4B7A-9C76-9AEF515BAC73}"/>
            </a:ext>
          </a:extLst>
        </xdr:cNvPr>
        <xdr:cNvSpPr txBox="1"/>
      </xdr:nvSpPr>
      <xdr:spPr>
        <a:xfrm>
          <a:off x="4476750"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15" name="TextBox 14">
          <a:extLst>
            <a:ext uri="{FF2B5EF4-FFF2-40B4-BE49-F238E27FC236}">
              <a16:creationId xmlns="" xmlns:a16="http://schemas.microsoft.com/office/drawing/2014/main" id="{086C3E52-16CB-436A-8C00-98004B411497}"/>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16" name="TextBox 15">
          <a:extLst>
            <a:ext uri="{FF2B5EF4-FFF2-40B4-BE49-F238E27FC236}">
              <a16:creationId xmlns="" xmlns:a16="http://schemas.microsoft.com/office/drawing/2014/main" id="{8481F8CB-D683-4269-86EC-CB960CBB4C6B}"/>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17" name="TextBox 16">
          <a:extLst>
            <a:ext uri="{FF2B5EF4-FFF2-40B4-BE49-F238E27FC236}">
              <a16:creationId xmlns="" xmlns:a16="http://schemas.microsoft.com/office/drawing/2014/main" id="{83378E1D-ED5F-46F5-ABF3-B20738FDE6A5}"/>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18" name="TextBox 17">
          <a:extLst>
            <a:ext uri="{FF2B5EF4-FFF2-40B4-BE49-F238E27FC236}">
              <a16:creationId xmlns="" xmlns:a16="http://schemas.microsoft.com/office/drawing/2014/main" id="{04CC9C4A-36AE-4655-A275-15677D78DEA5}"/>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19" name="TextBox 18">
          <a:extLst>
            <a:ext uri="{FF2B5EF4-FFF2-40B4-BE49-F238E27FC236}">
              <a16:creationId xmlns="" xmlns:a16="http://schemas.microsoft.com/office/drawing/2014/main" id="{72845B1C-BB80-4CFE-B6F9-34245A496BA3}"/>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20" name="TextBox 19">
          <a:extLst>
            <a:ext uri="{FF2B5EF4-FFF2-40B4-BE49-F238E27FC236}">
              <a16:creationId xmlns="" xmlns:a16="http://schemas.microsoft.com/office/drawing/2014/main" id="{74BDA564-48BA-44C9-81E2-6389991385CF}"/>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21" name="TextBox 20">
          <a:extLst>
            <a:ext uri="{FF2B5EF4-FFF2-40B4-BE49-F238E27FC236}">
              <a16:creationId xmlns="" xmlns:a16="http://schemas.microsoft.com/office/drawing/2014/main" id="{890F6ABB-B182-4E46-B6C0-48E4D70EB4C8}"/>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161</xdr:row>
      <xdr:rowOff>0</xdr:rowOff>
    </xdr:from>
    <xdr:ext cx="184731" cy="264560"/>
    <xdr:sp macro="" textlink="">
      <xdr:nvSpPr>
        <xdr:cNvPr id="22" name="TextBox 21">
          <a:extLst>
            <a:ext uri="{FF2B5EF4-FFF2-40B4-BE49-F238E27FC236}">
              <a16:creationId xmlns="" xmlns:a16="http://schemas.microsoft.com/office/drawing/2014/main" id="{3F1DC0AB-76A8-4CFD-BADE-7B2CBE2C7043}"/>
            </a:ext>
          </a:extLst>
        </xdr:cNvPr>
        <xdr:cNvSpPr txBox="1"/>
      </xdr:nvSpPr>
      <xdr:spPr>
        <a:xfrm>
          <a:off x="3876675" y="3701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23" name="TextBox 22">
          <a:extLst>
            <a:ext uri="{FF2B5EF4-FFF2-40B4-BE49-F238E27FC236}">
              <a16:creationId xmlns="" xmlns:a16="http://schemas.microsoft.com/office/drawing/2014/main" id="{6504ED4F-507E-4687-85FB-562C365A53DF}"/>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166</xdr:row>
      <xdr:rowOff>0</xdr:rowOff>
    </xdr:from>
    <xdr:ext cx="184731" cy="264560"/>
    <xdr:sp macro="" textlink="">
      <xdr:nvSpPr>
        <xdr:cNvPr id="24" name="TextBox 23">
          <a:extLst>
            <a:ext uri="{FF2B5EF4-FFF2-40B4-BE49-F238E27FC236}">
              <a16:creationId xmlns="" xmlns:a16="http://schemas.microsoft.com/office/drawing/2014/main" id="{3AEBBC44-2FFC-4ED1-89D6-FDCB70496F32}"/>
            </a:ext>
          </a:extLst>
        </xdr:cNvPr>
        <xdr:cNvSpPr txBox="1"/>
      </xdr:nvSpPr>
      <xdr:spPr>
        <a:xfrm>
          <a:off x="4476750"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25" name="TextBox 24">
          <a:extLst>
            <a:ext uri="{FF2B5EF4-FFF2-40B4-BE49-F238E27FC236}">
              <a16:creationId xmlns="" xmlns:a16="http://schemas.microsoft.com/office/drawing/2014/main" id="{17A83E13-ECF3-4A05-8895-A2BDCCFDFE03}"/>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26" name="TextBox 25">
          <a:extLst>
            <a:ext uri="{FF2B5EF4-FFF2-40B4-BE49-F238E27FC236}">
              <a16:creationId xmlns="" xmlns:a16="http://schemas.microsoft.com/office/drawing/2014/main" id="{68F3EA3D-7A77-473A-9BDB-EBBEA22A675D}"/>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27" name="TextBox 26">
          <a:extLst>
            <a:ext uri="{FF2B5EF4-FFF2-40B4-BE49-F238E27FC236}">
              <a16:creationId xmlns="" xmlns:a16="http://schemas.microsoft.com/office/drawing/2014/main" id="{9E06D8C8-3D32-45CD-AE76-8A9E8E0E7D24}"/>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28" name="TextBox 27">
          <a:extLst>
            <a:ext uri="{FF2B5EF4-FFF2-40B4-BE49-F238E27FC236}">
              <a16:creationId xmlns="" xmlns:a16="http://schemas.microsoft.com/office/drawing/2014/main" id="{599AF2D3-3A38-4391-9811-41E69021A6FA}"/>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29" name="TextBox 28">
          <a:extLst>
            <a:ext uri="{FF2B5EF4-FFF2-40B4-BE49-F238E27FC236}">
              <a16:creationId xmlns="" xmlns:a16="http://schemas.microsoft.com/office/drawing/2014/main" id="{EFB80E6E-3379-4DC6-8961-129CA82EE904}"/>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30" name="TextBox 29">
          <a:extLst>
            <a:ext uri="{FF2B5EF4-FFF2-40B4-BE49-F238E27FC236}">
              <a16:creationId xmlns="" xmlns:a16="http://schemas.microsoft.com/office/drawing/2014/main" id="{7CBA714A-E385-4AE3-B32D-4185CF3B6286}"/>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31" name="TextBox 30">
          <a:extLst>
            <a:ext uri="{FF2B5EF4-FFF2-40B4-BE49-F238E27FC236}">
              <a16:creationId xmlns="" xmlns:a16="http://schemas.microsoft.com/office/drawing/2014/main" id="{A71B04C2-5A05-48B5-8F36-4DB3EEABA0BA}"/>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32" name="TextBox 31">
          <a:extLst>
            <a:ext uri="{FF2B5EF4-FFF2-40B4-BE49-F238E27FC236}">
              <a16:creationId xmlns="" xmlns:a16="http://schemas.microsoft.com/office/drawing/2014/main" id="{9F9114FC-B31C-4A31-942C-2CE8AE916823}"/>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166</xdr:row>
      <xdr:rowOff>0</xdr:rowOff>
    </xdr:from>
    <xdr:ext cx="184731" cy="264560"/>
    <xdr:sp macro="" textlink="">
      <xdr:nvSpPr>
        <xdr:cNvPr id="33" name="TextBox 32">
          <a:extLst>
            <a:ext uri="{FF2B5EF4-FFF2-40B4-BE49-F238E27FC236}">
              <a16:creationId xmlns="" xmlns:a16="http://schemas.microsoft.com/office/drawing/2014/main" id="{A8B70695-B095-42EF-ABFA-492487801CDB}"/>
            </a:ext>
          </a:extLst>
        </xdr:cNvPr>
        <xdr:cNvSpPr txBox="1"/>
      </xdr:nvSpPr>
      <xdr:spPr>
        <a:xfrm>
          <a:off x="4476750"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34" name="TextBox 33">
          <a:extLst>
            <a:ext uri="{FF2B5EF4-FFF2-40B4-BE49-F238E27FC236}">
              <a16:creationId xmlns="" xmlns:a16="http://schemas.microsoft.com/office/drawing/2014/main" id="{802DD449-9A8C-47EC-8795-6359D200671E}"/>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35" name="TextBox 34">
          <a:extLst>
            <a:ext uri="{FF2B5EF4-FFF2-40B4-BE49-F238E27FC236}">
              <a16:creationId xmlns="" xmlns:a16="http://schemas.microsoft.com/office/drawing/2014/main" id="{9498B4F2-7F49-4F3F-908A-CA9BA1E3D799}"/>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36" name="TextBox 35">
          <a:extLst>
            <a:ext uri="{FF2B5EF4-FFF2-40B4-BE49-F238E27FC236}">
              <a16:creationId xmlns="" xmlns:a16="http://schemas.microsoft.com/office/drawing/2014/main" id="{133C91C2-6041-438B-98D4-B7A4D4D30379}"/>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37" name="TextBox 36">
          <a:extLst>
            <a:ext uri="{FF2B5EF4-FFF2-40B4-BE49-F238E27FC236}">
              <a16:creationId xmlns="" xmlns:a16="http://schemas.microsoft.com/office/drawing/2014/main" id="{8FC8D436-EE1B-409B-A10B-C404425CBF8B}"/>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38" name="TextBox 37">
          <a:extLst>
            <a:ext uri="{FF2B5EF4-FFF2-40B4-BE49-F238E27FC236}">
              <a16:creationId xmlns="" xmlns:a16="http://schemas.microsoft.com/office/drawing/2014/main" id="{6708FBC5-9FF3-4DB3-BA24-FD1CFA913594}"/>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39" name="TextBox 38">
          <a:extLst>
            <a:ext uri="{FF2B5EF4-FFF2-40B4-BE49-F238E27FC236}">
              <a16:creationId xmlns="" xmlns:a16="http://schemas.microsoft.com/office/drawing/2014/main" id="{CBC5B757-DF40-4F14-8AA6-8E0F5B5C9A56}"/>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40" name="TextBox 39">
          <a:extLst>
            <a:ext uri="{FF2B5EF4-FFF2-40B4-BE49-F238E27FC236}">
              <a16:creationId xmlns="" xmlns:a16="http://schemas.microsoft.com/office/drawing/2014/main" id="{5C0CA68D-20BC-41A9-AFC9-E44A4C92A908}"/>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41" name="TextBox 40">
          <a:extLst>
            <a:ext uri="{FF2B5EF4-FFF2-40B4-BE49-F238E27FC236}">
              <a16:creationId xmlns="" xmlns:a16="http://schemas.microsoft.com/office/drawing/2014/main" id="{CBDE2E9A-CE56-4337-9754-E5B47A64A385}"/>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166</xdr:row>
      <xdr:rowOff>0</xdr:rowOff>
    </xdr:from>
    <xdr:ext cx="184731" cy="264560"/>
    <xdr:sp macro="" textlink="">
      <xdr:nvSpPr>
        <xdr:cNvPr id="42" name="TextBox 41">
          <a:extLst>
            <a:ext uri="{FF2B5EF4-FFF2-40B4-BE49-F238E27FC236}">
              <a16:creationId xmlns="" xmlns:a16="http://schemas.microsoft.com/office/drawing/2014/main" id="{63A7A4B3-B052-4357-8E03-ABB33C8AA3EE}"/>
            </a:ext>
          </a:extLst>
        </xdr:cNvPr>
        <xdr:cNvSpPr txBox="1"/>
      </xdr:nvSpPr>
      <xdr:spPr>
        <a:xfrm>
          <a:off x="4476750"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43" name="TextBox 42">
          <a:extLst>
            <a:ext uri="{FF2B5EF4-FFF2-40B4-BE49-F238E27FC236}">
              <a16:creationId xmlns="" xmlns:a16="http://schemas.microsoft.com/office/drawing/2014/main" id="{F0AAD433-DA29-4A03-B4F5-333CB6000AAF}"/>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44" name="TextBox 43">
          <a:extLst>
            <a:ext uri="{FF2B5EF4-FFF2-40B4-BE49-F238E27FC236}">
              <a16:creationId xmlns="" xmlns:a16="http://schemas.microsoft.com/office/drawing/2014/main" id="{5515C0C2-E792-460C-A220-6CE9C1C84766}"/>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45" name="TextBox 44">
          <a:extLst>
            <a:ext uri="{FF2B5EF4-FFF2-40B4-BE49-F238E27FC236}">
              <a16:creationId xmlns="" xmlns:a16="http://schemas.microsoft.com/office/drawing/2014/main" id="{6B3D8F8C-3445-4165-81D0-234407CF519C}"/>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46" name="TextBox 45">
          <a:extLst>
            <a:ext uri="{FF2B5EF4-FFF2-40B4-BE49-F238E27FC236}">
              <a16:creationId xmlns="" xmlns:a16="http://schemas.microsoft.com/office/drawing/2014/main" id="{BCE7B042-EC78-4781-8B90-7E344D1DDE17}"/>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47" name="TextBox 46">
          <a:extLst>
            <a:ext uri="{FF2B5EF4-FFF2-40B4-BE49-F238E27FC236}">
              <a16:creationId xmlns="" xmlns:a16="http://schemas.microsoft.com/office/drawing/2014/main" id="{D152FCA4-535A-4E38-9410-E2EC9A609486}"/>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48" name="TextBox 47">
          <a:extLst>
            <a:ext uri="{FF2B5EF4-FFF2-40B4-BE49-F238E27FC236}">
              <a16:creationId xmlns="" xmlns:a16="http://schemas.microsoft.com/office/drawing/2014/main" id="{A4925161-314D-462E-BB78-E3F214E164AB}"/>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49" name="TextBox 48">
          <a:extLst>
            <a:ext uri="{FF2B5EF4-FFF2-40B4-BE49-F238E27FC236}">
              <a16:creationId xmlns="" xmlns:a16="http://schemas.microsoft.com/office/drawing/2014/main" id="{BA04D92E-70B1-40FA-B602-5D5FB951E2A8}"/>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50" name="TextBox 49">
          <a:extLst>
            <a:ext uri="{FF2B5EF4-FFF2-40B4-BE49-F238E27FC236}">
              <a16:creationId xmlns="" xmlns:a16="http://schemas.microsoft.com/office/drawing/2014/main" id="{A4A7A83F-8476-4EF3-9E0A-9E198500759B}"/>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166</xdr:row>
      <xdr:rowOff>0</xdr:rowOff>
    </xdr:from>
    <xdr:ext cx="184731" cy="264560"/>
    <xdr:sp macro="" textlink="">
      <xdr:nvSpPr>
        <xdr:cNvPr id="51" name="TextBox 50">
          <a:extLst>
            <a:ext uri="{FF2B5EF4-FFF2-40B4-BE49-F238E27FC236}">
              <a16:creationId xmlns="" xmlns:a16="http://schemas.microsoft.com/office/drawing/2014/main" id="{4366C8FF-DADE-4260-87ED-9DFEA97CEEE9}"/>
            </a:ext>
          </a:extLst>
        </xdr:cNvPr>
        <xdr:cNvSpPr txBox="1"/>
      </xdr:nvSpPr>
      <xdr:spPr>
        <a:xfrm>
          <a:off x="4476750"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52" name="TextBox 51">
          <a:extLst>
            <a:ext uri="{FF2B5EF4-FFF2-40B4-BE49-F238E27FC236}">
              <a16:creationId xmlns="" xmlns:a16="http://schemas.microsoft.com/office/drawing/2014/main" id="{929D4E51-7C0C-4415-A6D3-F7390040FA1B}"/>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53" name="TextBox 52">
          <a:extLst>
            <a:ext uri="{FF2B5EF4-FFF2-40B4-BE49-F238E27FC236}">
              <a16:creationId xmlns="" xmlns:a16="http://schemas.microsoft.com/office/drawing/2014/main" id="{B4DA71CC-33F8-45ED-B12C-B2690A5A738E}"/>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54" name="TextBox 53">
          <a:extLst>
            <a:ext uri="{FF2B5EF4-FFF2-40B4-BE49-F238E27FC236}">
              <a16:creationId xmlns="" xmlns:a16="http://schemas.microsoft.com/office/drawing/2014/main" id="{B924E83A-97DF-45D9-BA77-C58F5C103BB1}"/>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55" name="TextBox 54">
          <a:extLst>
            <a:ext uri="{FF2B5EF4-FFF2-40B4-BE49-F238E27FC236}">
              <a16:creationId xmlns="" xmlns:a16="http://schemas.microsoft.com/office/drawing/2014/main" id="{DEBCE342-6C2B-455C-A87D-A33B23350B64}"/>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56" name="TextBox 55">
          <a:extLst>
            <a:ext uri="{FF2B5EF4-FFF2-40B4-BE49-F238E27FC236}">
              <a16:creationId xmlns="" xmlns:a16="http://schemas.microsoft.com/office/drawing/2014/main" id="{B60EA42A-A4CF-4F46-8939-31F88F86A5AB}"/>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57" name="TextBox 56">
          <a:extLst>
            <a:ext uri="{FF2B5EF4-FFF2-40B4-BE49-F238E27FC236}">
              <a16:creationId xmlns="" xmlns:a16="http://schemas.microsoft.com/office/drawing/2014/main" id="{29B53E41-BA1A-463C-B4E0-DB218202DFA4}"/>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58" name="TextBox 57">
          <a:extLst>
            <a:ext uri="{FF2B5EF4-FFF2-40B4-BE49-F238E27FC236}">
              <a16:creationId xmlns="" xmlns:a16="http://schemas.microsoft.com/office/drawing/2014/main" id="{A662321C-A591-4363-9DB2-DCB24ECE7FE1}"/>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59" name="TextBox 58">
          <a:extLst>
            <a:ext uri="{FF2B5EF4-FFF2-40B4-BE49-F238E27FC236}">
              <a16:creationId xmlns="" xmlns:a16="http://schemas.microsoft.com/office/drawing/2014/main" id="{75043A8A-CEF3-4752-9943-22B01E077DF9}"/>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166</xdr:row>
      <xdr:rowOff>0</xdr:rowOff>
    </xdr:from>
    <xdr:ext cx="184731" cy="264560"/>
    <xdr:sp macro="" textlink="">
      <xdr:nvSpPr>
        <xdr:cNvPr id="60" name="TextBox 59">
          <a:extLst>
            <a:ext uri="{FF2B5EF4-FFF2-40B4-BE49-F238E27FC236}">
              <a16:creationId xmlns="" xmlns:a16="http://schemas.microsoft.com/office/drawing/2014/main" id="{8CA92120-418B-43D2-8632-045361095137}"/>
            </a:ext>
          </a:extLst>
        </xdr:cNvPr>
        <xdr:cNvSpPr txBox="1"/>
      </xdr:nvSpPr>
      <xdr:spPr>
        <a:xfrm>
          <a:off x="4476750"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61" name="TextBox 60">
          <a:extLst>
            <a:ext uri="{FF2B5EF4-FFF2-40B4-BE49-F238E27FC236}">
              <a16:creationId xmlns="" xmlns:a16="http://schemas.microsoft.com/office/drawing/2014/main" id="{EEBC5D00-6483-4C55-8DFC-C575EDC3012E}"/>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62" name="TextBox 61">
          <a:extLst>
            <a:ext uri="{FF2B5EF4-FFF2-40B4-BE49-F238E27FC236}">
              <a16:creationId xmlns="" xmlns:a16="http://schemas.microsoft.com/office/drawing/2014/main" id="{D3F0E526-9D8D-433A-AAE5-A1E49A5AA179}"/>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63" name="TextBox 62">
          <a:extLst>
            <a:ext uri="{FF2B5EF4-FFF2-40B4-BE49-F238E27FC236}">
              <a16:creationId xmlns="" xmlns:a16="http://schemas.microsoft.com/office/drawing/2014/main" id="{4D875760-7A45-482F-9FFC-459CFC6D3031}"/>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64" name="TextBox 63">
          <a:extLst>
            <a:ext uri="{FF2B5EF4-FFF2-40B4-BE49-F238E27FC236}">
              <a16:creationId xmlns="" xmlns:a16="http://schemas.microsoft.com/office/drawing/2014/main" id="{132F6B96-E031-4576-BFD4-C0CB359DA85A}"/>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65" name="TextBox 64">
          <a:extLst>
            <a:ext uri="{FF2B5EF4-FFF2-40B4-BE49-F238E27FC236}">
              <a16:creationId xmlns="" xmlns:a16="http://schemas.microsoft.com/office/drawing/2014/main" id="{5BDD44D1-E4D7-49AC-A46E-D5898452C8BD}"/>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66" name="TextBox 65">
          <a:extLst>
            <a:ext uri="{FF2B5EF4-FFF2-40B4-BE49-F238E27FC236}">
              <a16:creationId xmlns="" xmlns:a16="http://schemas.microsoft.com/office/drawing/2014/main" id="{6F331DDD-284F-4B94-8F79-218B3844A90C}"/>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67" name="TextBox 66">
          <a:extLst>
            <a:ext uri="{FF2B5EF4-FFF2-40B4-BE49-F238E27FC236}">
              <a16:creationId xmlns="" xmlns:a16="http://schemas.microsoft.com/office/drawing/2014/main" id="{158BD89E-18F3-4F0D-A0E4-78964A210A9A}"/>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68" name="TextBox 67">
          <a:extLst>
            <a:ext uri="{FF2B5EF4-FFF2-40B4-BE49-F238E27FC236}">
              <a16:creationId xmlns="" xmlns:a16="http://schemas.microsoft.com/office/drawing/2014/main" id="{8332B5C9-5679-412D-82E6-E3793F521407}"/>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166</xdr:row>
      <xdr:rowOff>0</xdr:rowOff>
    </xdr:from>
    <xdr:ext cx="184731" cy="264560"/>
    <xdr:sp macro="" textlink="">
      <xdr:nvSpPr>
        <xdr:cNvPr id="69" name="TextBox 68">
          <a:extLst>
            <a:ext uri="{FF2B5EF4-FFF2-40B4-BE49-F238E27FC236}">
              <a16:creationId xmlns="" xmlns:a16="http://schemas.microsoft.com/office/drawing/2014/main" id="{33E9DCB0-A265-4B52-ACEC-83551CF21984}"/>
            </a:ext>
          </a:extLst>
        </xdr:cNvPr>
        <xdr:cNvSpPr txBox="1"/>
      </xdr:nvSpPr>
      <xdr:spPr>
        <a:xfrm>
          <a:off x="4476750"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70" name="TextBox 69">
          <a:extLst>
            <a:ext uri="{FF2B5EF4-FFF2-40B4-BE49-F238E27FC236}">
              <a16:creationId xmlns="" xmlns:a16="http://schemas.microsoft.com/office/drawing/2014/main" id="{3F0FE64D-8F4C-4498-95DE-A9F4DAEA300C}"/>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71" name="TextBox 70">
          <a:extLst>
            <a:ext uri="{FF2B5EF4-FFF2-40B4-BE49-F238E27FC236}">
              <a16:creationId xmlns="" xmlns:a16="http://schemas.microsoft.com/office/drawing/2014/main" id="{6021D771-704E-4697-B36C-2474677E1E7B}"/>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72" name="TextBox 71">
          <a:extLst>
            <a:ext uri="{FF2B5EF4-FFF2-40B4-BE49-F238E27FC236}">
              <a16:creationId xmlns="" xmlns:a16="http://schemas.microsoft.com/office/drawing/2014/main" id="{1912A557-3E17-49F1-91C6-7E22663D6942}"/>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73" name="TextBox 72">
          <a:extLst>
            <a:ext uri="{FF2B5EF4-FFF2-40B4-BE49-F238E27FC236}">
              <a16:creationId xmlns="" xmlns:a16="http://schemas.microsoft.com/office/drawing/2014/main" id="{45A7AF10-AE6F-42A6-B07B-92CE1325C504}"/>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74" name="TextBox 73">
          <a:extLst>
            <a:ext uri="{FF2B5EF4-FFF2-40B4-BE49-F238E27FC236}">
              <a16:creationId xmlns="" xmlns:a16="http://schemas.microsoft.com/office/drawing/2014/main" id="{7D6E91DA-01A3-4169-9DF7-110829BDD045}"/>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75" name="TextBox 74">
          <a:extLst>
            <a:ext uri="{FF2B5EF4-FFF2-40B4-BE49-F238E27FC236}">
              <a16:creationId xmlns="" xmlns:a16="http://schemas.microsoft.com/office/drawing/2014/main" id="{C221FF95-5E74-44A2-AE85-465F9C88A68C}"/>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76" name="TextBox 75">
          <a:extLst>
            <a:ext uri="{FF2B5EF4-FFF2-40B4-BE49-F238E27FC236}">
              <a16:creationId xmlns="" xmlns:a16="http://schemas.microsoft.com/office/drawing/2014/main" id="{DD4D0C2F-8E68-4779-846E-A14AE6541A71}"/>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77" name="TextBox 76">
          <a:extLst>
            <a:ext uri="{FF2B5EF4-FFF2-40B4-BE49-F238E27FC236}">
              <a16:creationId xmlns="" xmlns:a16="http://schemas.microsoft.com/office/drawing/2014/main" id="{533C789E-53B7-4AB1-9A22-4D8B39C0DE7C}"/>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166</xdr:row>
      <xdr:rowOff>0</xdr:rowOff>
    </xdr:from>
    <xdr:ext cx="184731" cy="264560"/>
    <xdr:sp macro="" textlink="">
      <xdr:nvSpPr>
        <xdr:cNvPr id="78" name="TextBox 77">
          <a:extLst>
            <a:ext uri="{FF2B5EF4-FFF2-40B4-BE49-F238E27FC236}">
              <a16:creationId xmlns="" xmlns:a16="http://schemas.microsoft.com/office/drawing/2014/main" id="{B82E5040-7BE8-4694-8715-A98DE3AED641}"/>
            </a:ext>
          </a:extLst>
        </xdr:cNvPr>
        <xdr:cNvSpPr txBox="1"/>
      </xdr:nvSpPr>
      <xdr:spPr>
        <a:xfrm>
          <a:off x="4476750"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79" name="TextBox 78">
          <a:extLst>
            <a:ext uri="{FF2B5EF4-FFF2-40B4-BE49-F238E27FC236}">
              <a16:creationId xmlns="" xmlns:a16="http://schemas.microsoft.com/office/drawing/2014/main" id="{6C02AF93-A70C-48B2-94AB-177B7474ADBA}"/>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80" name="TextBox 79">
          <a:extLst>
            <a:ext uri="{FF2B5EF4-FFF2-40B4-BE49-F238E27FC236}">
              <a16:creationId xmlns="" xmlns:a16="http://schemas.microsoft.com/office/drawing/2014/main" id="{236F4969-A9E3-4602-93B5-1F046A4C193A}"/>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81" name="TextBox 80">
          <a:extLst>
            <a:ext uri="{FF2B5EF4-FFF2-40B4-BE49-F238E27FC236}">
              <a16:creationId xmlns="" xmlns:a16="http://schemas.microsoft.com/office/drawing/2014/main" id="{B4AB3A60-1417-46D0-AFCC-73E7DCB38341}"/>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82" name="TextBox 81">
          <a:extLst>
            <a:ext uri="{FF2B5EF4-FFF2-40B4-BE49-F238E27FC236}">
              <a16:creationId xmlns="" xmlns:a16="http://schemas.microsoft.com/office/drawing/2014/main" id="{52AC28BE-657C-4691-BB42-73D420086484}"/>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83" name="TextBox 82">
          <a:extLst>
            <a:ext uri="{FF2B5EF4-FFF2-40B4-BE49-F238E27FC236}">
              <a16:creationId xmlns="" xmlns:a16="http://schemas.microsoft.com/office/drawing/2014/main" id="{CBB8BA9C-222A-4B9E-88AB-35EB17A377B1}"/>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84" name="TextBox 83">
          <a:extLst>
            <a:ext uri="{FF2B5EF4-FFF2-40B4-BE49-F238E27FC236}">
              <a16:creationId xmlns="" xmlns:a16="http://schemas.microsoft.com/office/drawing/2014/main" id="{EE2D28A0-5CDA-4049-BF14-6932B7B05ACA}"/>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85" name="TextBox 84">
          <a:extLst>
            <a:ext uri="{FF2B5EF4-FFF2-40B4-BE49-F238E27FC236}">
              <a16:creationId xmlns="" xmlns:a16="http://schemas.microsoft.com/office/drawing/2014/main" id="{4107905E-36A5-4104-A2A7-2F1AF3D421B0}"/>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86" name="TextBox 85">
          <a:extLst>
            <a:ext uri="{FF2B5EF4-FFF2-40B4-BE49-F238E27FC236}">
              <a16:creationId xmlns="" xmlns:a16="http://schemas.microsoft.com/office/drawing/2014/main" id="{88A5428B-5EFF-4818-9115-5C44AD1CE66E}"/>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166</xdr:row>
      <xdr:rowOff>0</xdr:rowOff>
    </xdr:from>
    <xdr:ext cx="184731" cy="264560"/>
    <xdr:sp macro="" textlink="">
      <xdr:nvSpPr>
        <xdr:cNvPr id="87" name="TextBox 86">
          <a:extLst>
            <a:ext uri="{FF2B5EF4-FFF2-40B4-BE49-F238E27FC236}">
              <a16:creationId xmlns="" xmlns:a16="http://schemas.microsoft.com/office/drawing/2014/main" id="{E291D3F7-49E8-4E7B-A7B3-7166B273F1AB}"/>
            </a:ext>
          </a:extLst>
        </xdr:cNvPr>
        <xdr:cNvSpPr txBox="1"/>
      </xdr:nvSpPr>
      <xdr:spPr>
        <a:xfrm>
          <a:off x="4476750"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88" name="TextBox 87">
          <a:extLst>
            <a:ext uri="{FF2B5EF4-FFF2-40B4-BE49-F238E27FC236}">
              <a16:creationId xmlns="" xmlns:a16="http://schemas.microsoft.com/office/drawing/2014/main" id="{5EA15D3F-BB04-4751-9AAF-9AC3B5F2C7B8}"/>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89" name="TextBox 88">
          <a:extLst>
            <a:ext uri="{FF2B5EF4-FFF2-40B4-BE49-F238E27FC236}">
              <a16:creationId xmlns="" xmlns:a16="http://schemas.microsoft.com/office/drawing/2014/main" id="{9A7D9808-1E6D-4719-A7D8-9008CD385B8C}"/>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90" name="TextBox 89">
          <a:extLst>
            <a:ext uri="{FF2B5EF4-FFF2-40B4-BE49-F238E27FC236}">
              <a16:creationId xmlns="" xmlns:a16="http://schemas.microsoft.com/office/drawing/2014/main" id="{0AC7D034-9AF9-4B21-84A5-A5BDC8493ACC}"/>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91" name="TextBox 90">
          <a:extLst>
            <a:ext uri="{FF2B5EF4-FFF2-40B4-BE49-F238E27FC236}">
              <a16:creationId xmlns="" xmlns:a16="http://schemas.microsoft.com/office/drawing/2014/main" id="{3410F3FB-A56C-4296-B878-E7E381DA117E}"/>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92" name="TextBox 91">
          <a:extLst>
            <a:ext uri="{FF2B5EF4-FFF2-40B4-BE49-F238E27FC236}">
              <a16:creationId xmlns="" xmlns:a16="http://schemas.microsoft.com/office/drawing/2014/main" id="{CE83A201-AFF1-486A-8D2C-2C097B5BA848}"/>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93" name="TextBox 92">
          <a:extLst>
            <a:ext uri="{FF2B5EF4-FFF2-40B4-BE49-F238E27FC236}">
              <a16:creationId xmlns="" xmlns:a16="http://schemas.microsoft.com/office/drawing/2014/main" id="{84F2B79C-7B52-470B-A785-FE1278EE599B}"/>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94" name="TextBox 93">
          <a:extLst>
            <a:ext uri="{FF2B5EF4-FFF2-40B4-BE49-F238E27FC236}">
              <a16:creationId xmlns="" xmlns:a16="http://schemas.microsoft.com/office/drawing/2014/main" id="{F6B28510-15E6-46FC-9796-074156FFE6F2}"/>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95" name="TextBox 94">
          <a:extLst>
            <a:ext uri="{FF2B5EF4-FFF2-40B4-BE49-F238E27FC236}">
              <a16:creationId xmlns="" xmlns:a16="http://schemas.microsoft.com/office/drawing/2014/main" id="{9D696AA7-6511-43F0-9B07-230C35755874}"/>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166</xdr:row>
      <xdr:rowOff>0</xdr:rowOff>
    </xdr:from>
    <xdr:ext cx="184731" cy="264560"/>
    <xdr:sp macro="" textlink="">
      <xdr:nvSpPr>
        <xdr:cNvPr id="96" name="TextBox 95">
          <a:extLst>
            <a:ext uri="{FF2B5EF4-FFF2-40B4-BE49-F238E27FC236}">
              <a16:creationId xmlns="" xmlns:a16="http://schemas.microsoft.com/office/drawing/2014/main" id="{5FF9706D-67B1-428E-975D-61ADAF1AB4FF}"/>
            </a:ext>
          </a:extLst>
        </xdr:cNvPr>
        <xdr:cNvSpPr txBox="1"/>
      </xdr:nvSpPr>
      <xdr:spPr>
        <a:xfrm>
          <a:off x="4476750"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97" name="TextBox 96">
          <a:extLst>
            <a:ext uri="{FF2B5EF4-FFF2-40B4-BE49-F238E27FC236}">
              <a16:creationId xmlns="" xmlns:a16="http://schemas.microsoft.com/office/drawing/2014/main" id="{58AE5025-3F7C-45D3-897F-24A70E0CC165}"/>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98" name="TextBox 97">
          <a:extLst>
            <a:ext uri="{FF2B5EF4-FFF2-40B4-BE49-F238E27FC236}">
              <a16:creationId xmlns="" xmlns:a16="http://schemas.microsoft.com/office/drawing/2014/main" id="{E181A225-21B4-4A29-8A72-E497C8DD88ED}"/>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99" name="TextBox 98">
          <a:extLst>
            <a:ext uri="{FF2B5EF4-FFF2-40B4-BE49-F238E27FC236}">
              <a16:creationId xmlns="" xmlns:a16="http://schemas.microsoft.com/office/drawing/2014/main" id="{0ED27296-4E08-4158-A1B9-FE6C670E71F8}"/>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100" name="TextBox 99">
          <a:extLst>
            <a:ext uri="{FF2B5EF4-FFF2-40B4-BE49-F238E27FC236}">
              <a16:creationId xmlns="" xmlns:a16="http://schemas.microsoft.com/office/drawing/2014/main" id="{27696652-C47B-4294-88D1-684972244B27}"/>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101" name="TextBox 100">
          <a:extLst>
            <a:ext uri="{FF2B5EF4-FFF2-40B4-BE49-F238E27FC236}">
              <a16:creationId xmlns="" xmlns:a16="http://schemas.microsoft.com/office/drawing/2014/main" id="{2B127268-0682-4040-A9E4-675503445EC0}"/>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102" name="TextBox 101">
          <a:extLst>
            <a:ext uri="{FF2B5EF4-FFF2-40B4-BE49-F238E27FC236}">
              <a16:creationId xmlns="" xmlns:a16="http://schemas.microsoft.com/office/drawing/2014/main" id="{C0DC160A-BDF0-487F-9264-3620D1A21C74}"/>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103" name="TextBox 102">
          <a:extLst>
            <a:ext uri="{FF2B5EF4-FFF2-40B4-BE49-F238E27FC236}">
              <a16:creationId xmlns="" xmlns:a16="http://schemas.microsoft.com/office/drawing/2014/main" id="{1AD62A0A-FF4E-4218-82CC-F1ABCA72E207}"/>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104" name="TextBox 103">
          <a:extLst>
            <a:ext uri="{FF2B5EF4-FFF2-40B4-BE49-F238E27FC236}">
              <a16:creationId xmlns="" xmlns:a16="http://schemas.microsoft.com/office/drawing/2014/main" id="{99BDFDDE-3264-42C4-8EB6-C28D5422E740}"/>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166</xdr:row>
      <xdr:rowOff>0</xdr:rowOff>
    </xdr:from>
    <xdr:ext cx="184731" cy="264560"/>
    <xdr:sp macro="" textlink="">
      <xdr:nvSpPr>
        <xdr:cNvPr id="105" name="TextBox 104">
          <a:extLst>
            <a:ext uri="{FF2B5EF4-FFF2-40B4-BE49-F238E27FC236}">
              <a16:creationId xmlns="" xmlns:a16="http://schemas.microsoft.com/office/drawing/2014/main" id="{D6C25CF2-428A-46A1-89E2-02F3B72A6972}"/>
            </a:ext>
          </a:extLst>
        </xdr:cNvPr>
        <xdr:cNvSpPr txBox="1"/>
      </xdr:nvSpPr>
      <xdr:spPr>
        <a:xfrm>
          <a:off x="4476750"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106" name="TextBox 105">
          <a:extLst>
            <a:ext uri="{FF2B5EF4-FFF2-40B4-BE49-F238E27FC236}">
              <a16:creationId xmlns="" xmlns:a16="http://schemas.microsoft.com/office/drawing/2014/main" id="{0B047452-58FF-46B3-A93E-17FAFE79ACBF}"/>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107" name="TextBox 106">
          <a:extLst>
            <a:ext uri="{FF2B5EF4-FFF2-40B4-BE49-F238E27FC236}">
              <a16:creationId xmlns="" xmlns:a16="http://schemas.microsoft.com/office/drawing/2014/main" id="{4BE13702-C1C6-40B7-928D-9E6EADCC7B6F}"/>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108" name="TextBox 107">
          <a:extLst>
            <a:ext uri="{FF2B5EF4-FFF2-40B4-BE49-F238E27FC236}">
              <a16:creationId xmlns="" xmlns:a16="http://schemas.microsoft.com/office/drawing/2014/main" id="{8AFFF337-ACA1-4533-ACAC-3FC42C64D0E5}"/>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109" name="TextBox 108">
          <a:extLst>
            <a:ext uri="{FF2B5EF4-FFF2-40B4-BE49-F238E27FC236}">
              <a16:creationId xmlns="" xmlns:a16="http://schemas.microsoft.com/office/drawing/2014/main" id="{F41652A9-21CD-4432-B05B-70DC9D7331D7}"/>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110" name="TextBox 109">
          <a:extLst>
            <a:ext uri="{FF2B5EF4-FFF2-40B4-BE49-F238E27FC236}">
              <a16:creationId xmlns="" xmlns:a16="http://schemas.microsoft.com/office/drawing/2014/main" id="{D2FDAE96-54A3-4344-BCBD-F05C23930BDE}"/>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111" name="TextBox 110">
          <a:extLst>
            <a:ext uri="{FF2B5EF4-FFF2-40B4-BE49-F238E27FC236}">
              <a16:creationId xmlns="" xmlns:a16="http://schemas.microsoft.com/office/drawing/2014/main" id="{F45035F1-4E04-4A8E-B597-8E1B902CCDDE}"/>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657225</xdr:colOff>
      <xdr:row>166</xdr:row>
      <xdr:rowOff>0</xdr:rowOff>
    </xdr:from>
    <xdr:ext cx="184731" cy="264560"/>
    <xdr:sp macro="" textlink="">
      <xdr:nvSpPr>
        <xdr:cNvPr id="112" name="TextBox 111">
          <a:extLst>
            <a:ext uri="{FF2B5EF4-FFF2-40B4-BE49-F238E27FC236}">
              <a16:creationId xmlns="" xmlns:a16="http://schemas.microsoft.com/office/drawing/2014/main" id="{99676075-4A1B-467D-989F-4130DC4B1FC5}"/>
            </a:ext>
          </a:extLst>
        </xdr:cNvPr>
        <xdr:cNvSpPr txBox="1"/>
      </xdr:nvSpPr>
      <xdr:spPr>
        <a:xfrm>
          <a:off x="3876675" y="3818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4</xdr:col>
      <xdr:colOff>657225</xdr:colOff>
      <xdr:row>166</xdr:row>
      <xdr:rowOff>0</xdr:rowOff>
    </xdr:from>
    <xdr:ext cx="184731" cy="264560"/>
    <xdr:sp macro="" textlink="">
      <xdr:nvSpPr>
        <xdr:cNvPr id="2" name="TextBox 1">
          <a:extLst>
            <a:ext uri="{FF2B5EF4-FFF2-40B4-BE49-F238E27FC236}">
              <a16:creationId xmlns="" xmlns:a16="http://schemas.microsoft.com/office/drawing/2014/main" id="{00000000-0008-0000-0500-000002000000}"/>
            </a:ext>
          </a:extLst>
        </xdr:cNvPr>
        <xdr:cNvSpPr txBox="1"/>
      </xdr:nvSpPr>
      <xdr:spPr>
        <a:xfrm>
          <a:off x="4010025" y="33918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166</xdr:row>
      <xdr:rowOff>0</xdr:rowOff>
    </xdr:from>
    <xdr:ext cx="184731" cy="264560"/>
    <xdr:sp macro="" textlink="">
      <xdr:nvSpPr>
        <xdr:cNvPr id="3" name="TextBox 2">
          <a:extLst>
            <a:ext uri="{FF2B5EF4-FFF2-40B4-BE49-F238E27FC236}">
              <a16:creationId xmlns="" xmlns:a16="http://schemas.microsoft.com/office/drawing/2014/main" id="{00000000-0008-0000-0500-000003000000}"/>
            </a:ext>
          </a:extLst>
        </xdr:cNvPr>
        <xdr:cNvSpPr txBox="1"/>
      </xdr:nvSpPr>
      <xdr:spPr>
        <a:xfrm>
          <a:off x="4010025" y="33918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166</xdr:row>
      <xdr:rowOff>0</xdr:rowOff>
    </xdr:from>
    <xdr:ext cx="184731" cy="264560"/>
    <xdr:sp macro="" textlink="">
      <xdr:nvSpPr>
        <xdr:cNvPr id="4" name="TextBox 3">
          <a:extLst>
            <a:ext uri="{FF2B5EF4-FFF2-40B4-BE49-F238E27FC236}">
              <a16:creationId xmlns="" xmlns:a16="http://schemas.microsoft.com/office/drawing/2014/main" id="{00000000-0008-0000-0500-000004000000}"/>
            </a:ext>
          </a:extLst>
        </xdr:cNvPr>
        <xdr:cNvSpPr txBox="1"/>
      </xdr:nvSpPr>
      <xdr:spPr>
        <a:xfrm>
          <a:off x="4010025" y="33918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166</xdr:row>
      <xdr:rowOff>0</xdr:rowOff>
    </xdr:from>
    <xdr:ext cx="184731" cy="264560"/>
    <xdr:sp macro="" textlink="">
      <xdr:nvSpPr>
        <xdr:cNvPr id="5" name="TextBox 4">
          <a:extLst>
            <a:ext uri="{FF2B5EF4-FFF2-40B4-BE49-F238E27FC236}">
              <a16:creationId xmlns="" xmlns:a16="http://schemas.microsoft.com/office/drawing/2014/main" id="{00000000-0008-0000-0500-000005000000}"/>
            </a:ext>
          </a:extLst>
        </xdr:cNvPr>
        <xdr:cNvSpPr txBox="1"/>
      </xdr:nvSpPr>
      <xdr:spPr>
        <a:xfrm>
          <a:off x="4010025" y="33918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166</xdr:row>
      <xdr:rowOff>0</xdr:rowOff>
    </xdr:from>
    <xdr:ext cx="184731" cy="264560"/>
    <xdr:sp macro="" textlink="">
      <xdr:nvSpPr>
        <xdr:cNvPr id="6" name="TextBox 5">
          <a:extLst>
            <a:ext uri="{FF2B5EF4-FFF2-40B4-BE49-F238E27FC236}">
              <a16:creationId xmlns="" xmlns:a16="http://schemas.microsoft.com/office/drawing/2014/main" id="{00000000-0008-0000-0500-000006000000}"/>
            </a:ext>
          </a:extLst>
        </xdr:cNvPr>
        <xdr:cNvSpPr txBox="1"/>
      </xdr:nvSpPr>
      <xdr:spPr>
        <a:xfrm>
          <a:off x="4010025" y="33918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4</xdr:col>
      <xdr:colOff>581025</xdr:colOff>
      <xdr:row>127</xdr:row>
      <xdr:rowOff>0</xdr:rowOff>
    </xdr:from>
    <xdr:ext cx="232601" cy="255111"/>
    <xdr:sp macro="" textlink="">
      <xdr:nvSpPr>
        <xdr:cNvPr id="2" name="TextBox 1">
          <a:extLst>
            <a:ext uri="{FF2B5EF4-FFF2-40B4-BE49-F238E27FC236}">
              <a16:creationId xmlns="" xmlns:a16="http://schemas.microsoft.com/office/drawing/2014/main" id="{00000000-0008-0000-0300-000002000000}"/>
            </a:ext>
          </a:extLst>
        </xdr:cNvPr>
        <xdr:cNvSpPr txBox="1"/>
      </xdr:nvSpPr>
      <xdr:spPr>
        <a:xfrm>
          <a:off x="4038600" y="36537900"/>
          <a:ext cx="232601"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6</xdr:col>
      <xdr:colOff>533400</xdr:colOff>
      <xdr:row>127</xdr:row>
      <xdr:rowOff>0</xdr:rowOff>
    </xdr:from>
    <xdr:ext cx="232601" cy="255111"/>
    <xdr:sp macro="" textlink="">
      <xdr:nvSpPr>
        <xdr:cNvPr id="3" name="TextBox 2">
          <a:extLst>
            <a:ext uri="{FF2B5EF4-FFF2-40B4-BE49-F238E27FC236}">
              <a16:creationId xmlns="" xmlns:a16="http://schemas.microsoft.com/office/drawing/2014/main" id="{00000000-0008-0000-0300-000003000000}"/>
            </a:ext>
          </a:extLst>
        </xdr:cNvPr>
        <xdr:cNvSpPr txBox="1"/>
      </xdr:nvSpPr>
      <xdr:spPr>
        <a:xfrm>
          <a:off x="4800600" y="36537900"/>
          <a:ext cx="232601"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581025</xdr:colOff>
      <xdr:row>127</xdr:row>
      <xdr:rowOff>0</xdr:rowOff>
    </xdr:from>
    <xdr:ext cx="232601" cy="255111"/>
    <xdr:sp macro="" textlink="">
      <xdr:nvSpPr>
        <xdr:cNvPr id="4" name="TextBox 3">
          <a:extLst>
            <a:ext uri="{FF2B5EF4-FFF2-40B4-BE49-F238E27FC236}">
              <a16:creationId xmlns="" xmlns:a16="http://schemas.microsoft.com/office/drawing/2014/main" id="{00000000-0008-0000-0300-000004000000}"/>
            </a:ext>
          </a:extLst>
        </xdr:cNvPr>
        <xdr:cNvSpPr txBox="1"/>
      </xdr:nvSpPr>
      <xdr:spPr>
        <a:xfrm>
          <a:off x="4038600" y="36537900"/>
          <a:ext cx="232601"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581025</xdr:colOff>
      <xdr:row>131</xdr:row>
      <xdr:rowOff>0</xdr:rowOff>
    </xdr:from>
    <xdr:ext cx="232601" cy="255111"/>
    <xdr:sp macro="" textlink="">
      <xdr:nvSpPr>
        <xdr:cNvPr id="5" name="TextBox 4">
          <a:extLst>
            <a:ext uri="{FF2B5EF4-FFF2-40B4-BE49-F238E27FC236}">
              <a16:creationId xmlns="" xmlns:a16="http://schemas.microsoft.com/office/drawing/2014/main" id="{00000000-0008-0000-0300-000005000000}"/>
            </a:ext>
          </a:extLst>
        </xdr:cNvPr>
        <xdr:cNvSpPr txBox="1"/>
      </xdr:nvSpPr>
      <xdr:spPr>
        <a:xfrm>
          <a:off x="4038600" y="37338000"/>
          <a:ext cx="232601"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6</xdr:col>
      <xdr:colOff>533400</xdr:colOff>
      <xdr:row>131</xdr:row>
      <xdr:rowOff>0</xdr:rowOff>
    </xdr:from>
    <xdr:ext cx="232601" cy="255111"/>
    <xdr:sp macro="" textlink="">
      <xdr:nvSpPr>
        <xdr:cNvPr id="6" name="TextBox 5">
          <a:extLst>
            <a:ext uri="{FF2B5EF4-FFF2-40B4-BE49-F238E27FC236}">
              <a16:creationId xmlns="" xmlns:a16="http://schemas.microsoft.com/office/drawing/2014/main" id="{00000000-0008-0000-0300-000006000000}"/>
            </a:ext>
          </a:extLst>
        </xdr:cNvPr>
        <xdr:cNvSpPr txBox="1"/>
      </xdr:nvSpPr>
      <xdr:spPr>
        <a:xfrm>
          <a:off x="4800600" y="37338000"/>
          <a:ext cx="232601"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581025</xdr:colOff>
      <xdr:row>131</xdr:row>
      <xdr:rowOff>0</xdr:rowOff>
    </xdr:from>
    <xdr:ext cx="232601" cy="255111"/>
    <xdr:sp macro="" textlink="">
      <xdr:nvSpPr>
        <xdr:cNvPr id="7" name="TextBox 6">
          <a:extLst>
            <a:ext uri="{FF2B5EF4-FFF2-40B4-BE49-F238E27FC236}">
              <a16:creationId xmlns="" xmlns:a16="http://schemas.microsoft.com/office/drawing/2014/main" id="{00000000-0008-0000-0300-000007000000}"/>
            </a:ext>
          </a:extLst>
        </xdr:cNvPr>
        <xdr:cNvSpPr txBox="1"/>
      </xdr:nvSpPr>
      <xdr:spPr>
        <a:xfrm>
          <a:off x="4038600" y="37338000"/>
          <a:ext cx="232601"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2</xdr:col>
      <xdr:colOff>657225</xdr:colOff>
      <xdr:row>114</xdr:row>
      <xdr:rowOff>0</xdr:rowOff>
    </xdr:from>
    <xdr:ext cx="184731" cy="264560"/>
    <xdr:sp macro="" textlink="">
      <xdr:nvSpPr>
        <xdr:cNvPr id="8" name="TextBox 7">
          <a:extLst>
            <a:ext uri="{FF2B5EF4-FFF2-40B4-BE49-F238E27FC236}">
              <a16:creationId xmlns="" xmlns:a16="http://schemas.microsoft.com/office/drawing/2014/main" id="{00000000-0008-0000-0300-000008000000}"/>
            </a:ext>
          </a:extLst>
        </xdr:cNvPr>
        <xdr:cNvSpPr txBox="1"/>
      </xdr:nvSpPr>
      <xdr:spPr>
        <a:xfrm>
          <a:off x="3257550" y="3224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2</xdr:col>
      <xdr:colOff>657225</xdr:colOff>
      <xdr:row>114</xdr:row>
      <xdr:rowOff>0</xdr:rowOff>
    </xdr:from>
    <xdr:ext cx="184731" cy="264560"/>
    <xdr:sp macro="" textlink="">
      <xdr:nvSpPr>
        <xdr:cNvPr id="9" name="TextBox 8">
          <a:extLst>
            <a:ext uri="{FF2B5EF4-FFF2-40B4-BE49-F238E27FC236}">
              <a16:creationId xmlns="" xmlns:a16="http://schemas.microsoft.com/office/drawing/2014/main" id="{00000000-0008-0000-0300-000009000000}"/>
            </a:ext>
          </a:extLst>
        </xdr:cNvPr>
        <xdr:cNvSpPr txBox="1"/>
      </xdr:nvSpPr>
      <xdr:spPr>
        <a:xfrm>
          <a:off x="3257550" y="3224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2</xdr:col>
      <xdr:colOff>657225</xdr:colOff>
      <xdr:row>114</xdr:row>
      <xdr:rowOff>0</xdr:rowOff>
    </xdr:from>
    <xdr:ext cx="184731" cy="264560"/>
    <xdr:sp macro="" textlink="">
      <xdr:nvSpPr>
        <xdr:cNvPr id="10" name="TextBox 9">
          <a:extLst>
            <a:ext uri="{FF2B5EF4-FFF2-40B4-BE49-F238E27FC236}">
              <a16:creationId xmlns="" xmlns:a16="http://schemas.microsoft.com/office/drawing/2014/main" id="{00000000-0008-0000-0300-00000A000000}"/>
            </a:ext>
          </a:extLst>
        </xdr:cNvPr>
        <xdr:cNvSpPr txBox="1"/>
      </xdr:nvSpPr>
      <xdr:spPr>
        <a:xfrm>
          <a:off x="3257550" y="3224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2</xdr:col>
      <xdr:colOff>657225</xdr:colOff>
      <xdr:row>114</xdr:row>
      <xdr:rowOff>0</xdr:rowOff>
    </xdr:from>
    <xdr:ext cx="184731" cy="264560"/>
    <xdr:sp macro="" textlink="">
      <xdr:nvSpPr>
        <xdr:cNvPr id="11" name="TextBox 10">
          <a:extLst>
            <a:ext uri="{FF2B5EF4-FFF2-40B4-BE49-F238E27FC236}">
              <a16:creationId xmlns="" xmlns:a16="http://schemas.microsoft.com/office/drawing/2014/main" id="{00000000-0008-0000-0300-00000B000000}"/>
            </a:ext>
          </a:extLst>
        </xdr:cNvPr>
        <xdr:cNvSpPr txBox="1"/>
      </xdr:nvSpPr>
      <xdr:spPr>
        <a:xfrm>
          <a:off x="3257550" y="3224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2</xdr:col>
      <xdr:colOff>657225</xdr:colOff>
      <xdr:row>114</xdr:row>
      <xdr:rowOff>0</xdr:rowOff>
    </xdr:from>
    <xdr:ext cx="184731" cy="264560"/>
    <xdr:sp macro="" textlink="">
      <xdr:nvSpPr>
        <xdr:cNvPr id="12" name="TextBox 11">
          <a:extLst>
            <a:ext uri="{FF2B5EF4-FFF2-40B4-BE49-F238E27FC236}">
              <a16:creationId xmlns="" xmlns:a16="http://schemas.microsoft.com/office/drawing/2014/main" id="{00000000-0008-0000-0300-00000C000000}"/>
            </a:ext>
          </a:extLst>
        </xdr:cNvPr>
        <xdr:cNvSpPr txBox="1"/>
      </xdr:nvSpPr>
      <xdr:spPr>
        <a:xfrm>
          <a:off x="3257550" y="3224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2</xdr:col>
      <xdr:colOff>657225</xdr:colOff>
      <xdr:row>114</xdr:row>
      <xdr:rowOff>0</xdr:rowOff>
    </xdr:from>
    <xdr:ext cx="184731" cy="264560"/>
    <xdr:sp macro="" textlink="">
      <xdr:nvSpPr>
        <xdr:cNvPr id="13" name="TextBox 12">
          <a:extLst>
            <a:ext uri="{FF2B5EF4-FFF2-40B4-BE49-F238E27FC236}">
              <a16:creationId xmlns="" xmlns:a16="http://schemas.microsoft.com/office/drawing/2014/main" id="{00000000-0008-0000-0300-00000D000000}"/>
            </a:ext>
          </a:extLst>
        </xdr:cNvPr>
        <xdr:cNvSpPr txBox="1"/>
      </xdr:nvSpPr>
      <xdr:spPr>
        <a:xfrm>
          <a:off x="3257550" y="3224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114</xdr:row>
      <xdr:rowOff>0</xdr:rowOff>
    </xdr:from>
    <xdr:ext cx="184731" cy="264560"/>
    <xdr:sp macro="" textlink="">
      <xdr:nvSpPr>
        <xdr:cNvPr id="14" name="TextBox 13">
          <a:extLst>
            <a:ext uri="{FF2B5EF4-FFF2-40B4-BE49-F238E27FC236}">
              <a16:creationId xmlns="" xmlns:a16="http://schemas.microsoft.com/office/drawing/2014/main" id="{00000000-0008-0000-0300-00000E000000}"/>
            </a:ext>
          </a:extLst>
        </xdr:cNvPr>
        <xdr:cNvSpPr txBox="1"/>
      </xdr:nvSpPr>
      <xdr:spPr>
        <a:xfrm>
          <a:off x="4067175" y="3224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114</xdr:row>
      <xdr:rowOff>0</xdr:rowOff>
    </xdr:from>
    <xdr:ext cx="184731" cy="264560"/>
    <xdr:sp macro="" textlink="">
      <xdr:nvSpPr>
        <xdr:cNvPr id="15" name="TextBox 14">
          <a:extLst>
            <a:ext uri="{FF2B5EF4-FFF2-40B4-BE49-F238E27FC236}">
              <a16:creationId xmlns="" xmlns:a16="http://schemas.microsoft.com/office/drawing/2014/main" id="{00000000-0008-0000-0300-00000F000000}"/>
            </a:ext>
          </a:extLst>
        </xdr:cNvPr>
        <xdr:cNvSpPr txBox="1"/>
      </xdr:nvSpPr>
      <xdr:spPr>
        <a:xfrm>
          <a:off x="4067175" y="3224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114</xdr:row>
      <xdr:rowOff>0</xdr:rowOff>
    </xdr:from>
    <xdr:ext cx="184731" cy="264560"/>
    <xdr:sp macro="" textlink="">
      <xdr:nvSpPr>
        <xdr:cNvPr id="16" name="TextBox 15">
          <a:extLst>
            <a:ext uri="{FF2B5EF4-FFF2-40B4-BE49-F238E27FC236}">
              <a16:creationId xmlns="" xmlns:a16="http://schemas.microsoft.com/office/drawing/2014/main" id="{00000000-0008-0000-0300-000010000000}"/>
            </a:ext>
          </a:extLst>
        </xdr:cNvPr>
        <xdr:cNvSpPr txBox="1"/>
      </xdr:nvSpPr>
      <xdr:spPr>
        <a:xfrm>
          <a:off x="4067175" y="3224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114</xdr:row>
      <xdr:rowOff>0</xdr:rowOff>
    </xdr:from>
    <xdr:ext cx="184731" cy="264560"/>
    <xdr:sp macro="" textlink="">
      <xdr:nvSpPr>
        <xdr:cNvPr id="17" name="TextBox 16">
          <a:extLst>
            <a:ext uri="{FF2B5EF4-FFF2-40B4-BE49-F238E27FC236}">
              <a16:creationId xmlns="" xmlns:a16="http://schemas.microsoft.com/office/drawing/2014/main" id="{00000000-0008-0000-0300-000011000000}"/>
            </a:ext>
          </a:extLst>
        </xdr:cNvPr>
        <xdr:cNvSpPr txBox="1"/>
      </xdr:nvSpPr>
      <xdr:spPr>
        <a:xfrm>
          <a:off x="4067175" y="3224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114</xdr:row>
      <xdr:rowOff>0</xdr:rowOff>
    </xdr:from>
    <xdr:ext cx="184731" cy="264560"/>
    <xdr:sp macro="" textlink="">
      <xdr:nvSpPr>
        <xdr:cNvPr id="18" name="TextBox 17">
          <a:extLst>
            <a:ext uri="{FF2B5EF4-FFF2-40B4-BE49-F238E27FC236}">
              <a16:creationId xmlns="" xmlns:a16="http://schemas.microsoft.com/office/drawing/2014/main" id="{00000000-0008-0000-0300-000012000000}"/>
            </a:ext>
          </a:extLst>
        </xdr:cNvPr>
        <xdr:cNvSpPr txBox="1"/>
      </xdr:nvSpPr>
      <xdr:spPr>
        <a:xfrm>
          <a:off x="4067175" y="3224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114</xdr:row>
      <xdr:rowOff>0</xdr:rowOff>
    </xdr:from>
    <xdr:ext cx="184731" cy="264560"/>
    <xdr:sp macro="" textlink="">
      <xdr:nvSpPr>
        <xdr:cNvPr id="19" name="TextBox 18">
          <a:extLst>
            <a:ext uri="{FF2B5EF4-FFF2-40B4-BE49-F238E27FC236}">
              <a16:creationId xmlns="" xmlns:a16="http://schemas.microsoft.com/office/drawing/2014/main" id="{00000000-0008-0000-0300-000013000000}"/>
            </a:ext>
          </a:extLst>
        </xdr:cNvPr>
        <xdr:cNvSpPr txBox="1"/>
      </xdr:nvSpPr>
      <xdr:spPr>
        <a:xfrm>
          <a:off x="4067175" y="3224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2</xdr:col>
      <xdr:colOff>657225</xdr:colOff>
      <xdr:row>114</xdr:row>
      <xdr:rowOff>0</xdr:rowOff>
    </xdr:from>
    <xdr:ext cx="184731" cy="264560"/>
    <xdr:sp macro="" textlink="">
      <xdr:nvSpPr>
        <xdr:cNvPr id="20" name="TextBox 19">
          <a:extLst>
            <a:ext uri="{FF2B5EF4-FFF2-40B4-BE49-F238E27FC236}">
              <a16:creationId xmlns="" xmlns:a16="http://schemas.microsoft.com/office/drawing/2014/main" id="{00000000-0008-0000-0300-000014000000}"/>
            </a:ext>
          </a:extLst>
        </xdr:cNvPr>
        <xdr:cNvSpPr txBox="1"/>
      </xdr:nvSpPr>
      <xdr:spPr>
        <a:xfrm>
          <a:off x="3257550" y="3224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2</xdr:col>
      <xdr:colOff>657225</xdr:colOff>
      <xdr:row>114</xdr:row>
      <xdr:rowOff>0</xdr:rowOff>
    </xdr:from>
    <xdr:ext cx="184731" cy="264560"/>
    <xdr:sp macro="" textlink="">
      <xdr:nvSpPr>
        <xdr:cNvPr id="21" name="TextBox 20">
          <a:extLst>
            <a:ext uri="{FF2B5EF4-FFF2-40B4-BE49-F238E27FC236}">
              <a16:creationId xmlns="" xmlns:a16="http://schemas.microsoft.com/office/drawing/2014/main" id="{00000000-0008-0000-0300-000015000000}"/>
            </a:ext>
          </a:extLst>
        </xdr:cNvPr>
        <xdr:cNvSpPr txBox="1"/>
      </xdr:nvSpPr>
      <xdr:spPr>
        <a:xfrm>
          <a:off x="3257550" y="3224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2</xdr:col>
      <xdr:colOff>657225</xdr:colOff>
      <xdr:row>114</xdr:row>
      <xdr:rowOff>0</xdr:rowOff>
    </xdr:from>
    <xdr:ext cx="184731" cy="264560"/>
    <xdr:sp macro="" textlink="">
      <xdr:nvSpPr>
        <xdr:cNvPr id="22" name="TextBox 21">
          <a:extLst>
            <a:ext uri="{FF2B5EF4-FFF2-40B4-BE49-F238E27FC236}">
              <a16:creationId xmlns="" xmlns:a16="http://schemas.microsoft.com/office/drawing/2014/main" id="{00000000-0008-0000-0300-000016000000}"/>
            </a:ext>
          </a:extLst>
        </xdr:cNvPr>
        <xdr:cNvSpPr txBox="1"/>
      </xdr:nvSpPr>
      <xdr:spPr>
        <a:xfrm>
          <a:off x="3257550" y="3224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2</xdr:col>
      <xdr:colOff>657225</xdr:colOff>
      <xdr:row>114</xdr:row>
      <xdr:rowOff>0</xdr:rowOff>
    </xdr:from>
    <xdr:ext cx="184731" cy="264560"/>
    <xdr:sp macro="" textlink="">
      <xdr:nvSpPr>
        <xdr:cNvPr id="23" name="TextBox 22">
          <a:extLst>
            <a:ext uri="{FF2B5EF4-FFF2-40B4-BE49-F238E27FC236}">
              <a16:creationId xmlns="" xmlns:a16="http://schemas.microsoft.com/office/drawing/2014/main" id="{00000000-0008-0000-0300-000017000000}"/>
            </a:ext>
          </a:extLst>
        </xdr:cNvPr>
        <xdr:cNvSpPr txBox="1"/>
      </xdr:nvSpPr>
      <xdr:spPr>
        <a:xfrm>
          <a:off x="3257550" y="3224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2</xdr:col>
      <xdr:colOff>657225</xdr:colOff>
      <xdr:row>114</xdr:row>
      <xdr:rowOff>0</xdr:rowOff>
    </xdr:from>
    <xdr:ext cx="184731" cy="264560"/>
    <xdr:sp macro="" textlink="">
      <xdr:nvSpPr>
        <xdr:cNvPr id="24" name="TextBox 23">
          <a:extLst>
            <a:ext uri="{FF2B5EF4-FFF2-40B4-BE49-F238E27FC236}">
              <a16:creationId xmlns="" xmlns:a16="http://schemas.microsoft.com/office/drawing/2014/main" id="{00000000-0008-0000-0300-000018000000}"/>
            </a:ext>
          </a:extLst>
        </xdr:cNvPr>
        <xdr:cNvSpPr txBox="1"/>
      </xdr:nvSpPr>
      <xdr:spPr>
        <a:xfrm>
          <a:off x="3257550" y="3224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2</xdr:col>
      <xdr:colOff>657225</xdr:colOff>
      <xdr:row>114</xdr:row>
      <xdr:rowOff>0</xdr:rowOff>
    </xdr:from>
    <xdr:ext cx="184731" cy="264560"/>
    <xdr:sp macro="" textlink="">
      <xdr:nvSpPr>
        <xdr:cNvPr id="25" name="TextBox 24">
          <a:extLst>
            <a:ext uri="{FF2B5EF4-FFF2-40B4-BE49-F238E27FC236}">
              <a16:creationId xmlns="" xmlns:a16="http://schemas.microsoft.com/office/drawing/2014/main" id="{00000000-0008-0000-0300-000019000000}"/>
            </a:ext>
          </a:extLst>
        </xdr:cNvPr>
        <xdr:cNvSpPr txBox="1"/>
      </xdr:nvSpPr>
      <xdr:spPr>
        <a:xfrm>
          <a:off x="3257550" y="3224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114</xdr:row>
      <xdr:rowOff>0</xdr:rowOff>
    </xdr:from>
    <xdr:ext cx="184731" cy="264560"/>
    <xdr:sp macro="" textlink="">
      <xdr:nvSpPr>
        <xdr:cNvPr id="26" name="TextBox 25">
          <a:extLst>
            <a:ext uri="{FF2B5EF4-FFF2-40B4-BE49-F238E27FC236}">
              <a16:creationId xmlns="" xmlns:a16="http://schemas.microsoft.com/office/drawing/2014/main" id="{00000000-0008-0000-0300-00001A000000}"/>
            </a:ext>
          </a:extLst>
        </xdr:cNvPr>
        <xdr:cNvSpPr txBox="1"/>
      </xdr:nvSpPr>
      <xdr:spPr>
        <a:xfrm>
          <a:off x="4067175" y="3224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114</xdr:row>
      <xdr:rowOff>0</xdr:rowOff>
    </xdr:from>
    <xdr:ext cx="184731" cy="264560"/>
    <xdr:sp macro="" textlink="">
      <xdr:nvSpPr>
        <xdr:cNvPr id="27" name="TextBox 26">
          <a:extLst>
            <a:ext uri="{FF2B5EF4-FFF2-40B4-BE49-F238E27FC236}">
              <a16:creationId xmlns="" xmlns:a16="http://schemas.microsoft.com/office/drawing/2014/main" id="{00000000-0008-0000-0300-00001B000000}"/>
            </a:ext>
          </a:extLst>
        </xdr:cNvPr>
        <xdr:cNvSpPr txBox="1"/>
      </xdr:nvSpPr>
      <xdr:spPr>
        <a:xfrm>
          <a:off x="4067175" y="3224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114</xdr:row>
      <xdr:rowOff>0</xdr:rowOff>
    </xdr:from>
    <xdr:ext cx="184731" cy="264560"/>
    <xdr:sp macro="" textlink="">
      <xdr:nvSpPr>
        <xdr:cNvPr id="28" name="TextBox 27">
          <a:extLst>
            <a:ext uri="{FF2B5EF4-FFF2-40B4-BE49-F238E27FC236}">
              <a16:creationId xmlns="" xmlns:a16="http://schemas.microsoft.com/office/drawing/2014/main" id="{00000000-0008-0000-0300-00001C000000}"/>
            </a:ext>
          </a:extLst>
        </xdr:cNvPr>
        <xdr:cNvSpPr txBox="1"/>
      </xdr:nvSpPr>
      <xdr:spPr>
        <a:xfrm>
          <a:off x="4067175" y="3224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114</xdr:row>
      <xdr:rowOff>0</xdr:rowOff>
    </xdr:from>
    <xdr:ext cx="184731" cy="264560"/>
    <xdr:sp macro="" textlink="">
      <xdr:nvSpPr>
        <xdr:cNvPr id="29" name="TextBox 28">
          <a:extLst>
            <a:ext uri="{FF2B5EF4-FFF2-40B4-BE49-F238E27FC236}">
              <a16:creationId xmlns="" xmlns:a16="http://schemas.microsoft.com/office/drawing/2014/main" id="{00000000-0008-0000-0300-00001D000000}"/>
            </a:ext>
          </a:extLst>
        </xdr:cNvPr>
        <xdr:cNvSpPr txBox="1"/>
      </xdr:nvSpPr>
      <xdr:spPr>
        <a:xfrm>
          <a:off x="4067175" y="3224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114</xdr:row>
      <xdr:rowOff>0</xdr:rowOff>
    </xdr:from>
    <xdr:ext cx="184731" cy="264560"/>
    <xdr:sp macro="" textlink="">
      <xdr:nvSpPr>
        <xdr:cNvPr id="30" name="TextBox 29">
          <a:extLst>
            <a:ext uri="{FF2B5EF4-FFF2-40B4-BE49-F238E27FC236}">
              <a16:creationId xmlns="" xmlns:a16="http://schemas.microsoft.com/office/drawing/2014/main" id="{00000000-0008-0000-0300-00001E000000}"/>
            </a:ext>
          </a:extLst>
        </xdr:cNvPr>
        <xdr:cNvSpPr txBox="1"/>
      </xdr:nvSpPr>
      <xdr:spPr>
        <a:xfrm>
          <a:off x="4067175" y="3224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114</xdr:row>
      <xdr:rowOff>0</xdr:rowOff>
    </xdr:from>
    <xdr:ext cx="184731" cy="264560"/>
    <xdr:sp macro="" textlink="">
      <xdr:nvSpPr>
        <xdr:cNvPr id="31" name="TextBox 30">
          <a:extLst>
            <a:ext uri="{FF2B5EF4-FFF2-40B4-BE49-F238E27FC236}">
              <a16:creationId xmlns="" xmlns:a16="http://schemas.microsoft.com/office/drawing/2014/main" id="{00000000-0008-0000-0300-00001F000000}"/>
            </a:ext>
          </a:extLst>
        </xdr:cNvPr>
        <xdr:cNvSpPr txBox="1"/>
      </xdr:nvSpPr>
      <xdr:spPr>
        <a:xfrm>
          <a:off x="4067175" y="3224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wsDr>
</file>

<file path=xl/drawings/drawing13.xml><?xml version="1.0" encoding="utf-8"?>
<xdr:wsDr xmlns:xdr="http://schemas.openxmlformats.org/drawingml/2006/spreadsheetDrawing" xmlns:a="http://schemas.openxmlformats.org/drawingml/2006/main">
  <xdr:oneCellAnchor>
    <xdr:from>
      <xdr:col>4</xdr:col>
      <xdr:colOff>657225</xdr:colOff>
      <xdr:row>1634</xdr:row>
      <xdr:rowOff>0</xdr:rowOff>
    </xdr:from>
    <xdr:ext cx="184731" cy="264560"/>
    <xdr:sp macro="" textlink="">
      <xdr:nvSpPr>
        <xdr:cNvPr id="2" name="TextBox 1">
          <a:extLst>
            <a:ext uri="{FF2B5EF4-FFF2-40B4-BE49-F238E27FC236}">
              <a16:creationId xmlns="" xmlns:a16="http://schemas.microsoft.com/office/drawing/2014/main" id="{00000000-0008-0000-0200-000002000000}"/>
            </a:ext>
          </a:extLst>
        </xdr:cNvPr>
        <xdr:cNvSpPr txBox="1"/>
      </xdr:nvSpPr>
      <xdr:spPr>
        <a:xfrm>
          <a:off x="4114800" y="3228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4" name="TextBox 3">
          <a:extLst>
            <a:ext uri="{FF2B5EF4-FFF2-40B4-BE49-F238E27FC236}">
              <a16:creationId xmlns="" xmlns:a16="http://schemas.microsoft.com/office/drawing/2014/main" id="{00000000-0008-0000-0200-000004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5" name="TextBox 4">
          <a:extLst>
            <a:ext uri="{FF2B5EF4-FFF2-40B4-BE49-F238E27FC236}">
              <a16:creationId xmlns="" xmlns:a16="http://schemas.microsoft.com/office/drawing/2014/main" id="{00000000-0008-0000-0200-000005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6" name="TextBox 5">
          <a:extLst>
            <a:ext uri="{FF2B5EF4-FFF2-40B4-BE49-F238E27FC236}">
              <a16:creationId xmlns="" xmlns:a16="http://schemas.microsoft.com/office/drawing/2014/main" id="{00000000-0008-0000-0200-000006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7" name="TextBox 6">
          <a:extLst>
            <a:ext uri="{FF2B5EF4-FFF2-40B4-BE49-F238E27FC236}">
              <a16:creationId xmlns="" xmlns:a16="http://schemas.microsoft.com/office/drawing/2014/main" id="{00000000-0008-0000-0200-000007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8" name="TextBox 7">
          <a:extLst>
            <a:ext uri="{FF2B5EF4-FFF2-40B4-BE49-F238E27FC236}">
              <a16:creationId xmlns="" xmlns:a16="http://schemas.microsoft.com/office/drawing/2014/main" id="{00000000-0008-0000-0200-000008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9" name="TextBox 8">
          <a:extLst>
            <a:ext uri="{FF2B5EF4-FFF2-40B4-BE49-F238E27FC236}">
              <a16:creationId xmlns="" xmlns:a16="http://schemas.microsoft.com/office/drawing/2014/main" id="{00000000-0008-0000-0200-000009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0" name="TextBox 9">
          <a:extLst>
            <a:ext uri="{FF2B5EF4-FFF2-40B4-BE49-F238E27FC236}">
              <a16:creationId xmlns="" xmlns:a16="http://schemas.microsoft.com/office/drawing/2014/main" id="{00000000-0008-0000-0200-00000A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1" name="TextBox 10">
          <a:extLst>
            <a:ext uri="{FF2B5EF4-FFF2-40B4-BE49-F238E27FC236}">
              <a16:creationId xmlns="" xmlns:a16="http://schemas.microsoft.com/office/drawing/2014/main" id="{00000000-0008-0000-0200-00000B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2" name="TextBox 11">
          <a:extLst>
            <a:ext uri="{FF2B5EF4-FFF2-40B4-BE49-F238E27FC236}">
              <a16:creationId xmlns="" xmlns:a16="http://schemas.microsoft.com/office/drawing/2014/main" id="{00000000-0008-0000-0200-00000C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3" name="TextBox 12">
          <a:extLst>
            <a:ext uri="{FF2B5EF4-FFF2-40B4-BE49-F238E27FC236}">
              <a16:creationId xmlns="" xmlns:a16="http://schemas.microsoft.com/office/drawing/2014/main" id="{00000000-0008-0000-0200-00000D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4" name="TextBox 13">
          <a:extLst>
            <a:ext uri="{FF2B5EF4-FFF2-40B4-BE49-F238E27FC236}">
              <a16:creationId xmlns="" xmlns:a16="http://schemas.microsoft.com/office/drawing/2014/main" id="{00000000-0008-0000-0200-00000E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5" name="TextBox 14">
          <a:extLst>
            <a:ext uri="{FF2B5EF4-FFF2-40B4-BE49-F238E27FC236}">
              <a16:creationId xmlns="" xmlns:a16="http://schemas.microsoft.com/office/drawing/2014/main" id="{00000000-0008-0000-0200-00000F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6" name="TextBox 15">
          <a:extLst>
            <a:ext uri="{FF2B5EF4-FFF2-40B4-BE49-F238E27FC236}">
              <a16:creationId xmlns="" xmlns:a16="http://schemas.microsoft.com/office/drawing/2014/main" id="{00000000-0008-0000-0200-000010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7" name="TextBox 16">
          <a:extLst>
            <a:ext uri="{FF2B5EF4-FFF2-40B4-BE49-F238E27FC236}">
              <a16:creationId xmlns="" xmlns:a16="http://schemas.microsoft.com/office/drawing/2014/main" id="{00000000-0008-0000-0200-000011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8" name="TextBox 17">
          <a:extLst>
            <a:ext uri="{FF2B5EF4-FFF2-40B4-BE49-F238E27FC236}">
              <a16:creationId xmlns="" xmlns:a16="http://schemas.microsoft.com/office/drawing/2014/main" id="{00000000-0008-0000-0200-000012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9" name="TextBox 18">
          <a:extLst>
            <a:ext uri="{FF2B5EF4-FFF2-40B4-BE49-F238E27FC236}">
              <a16:creationId xmlns="" xmlns:a16="http://schemas.microsoft.com/office/drawing/2014/main" id="{00000000-0008-0000-0200-000013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0" name="TextBox 19">
          <a:extLst>
            <a:ext uri="{FF2B5EF4-FFF2-40B4-BE49-F238E27FC236}">
              <a16:creationId xmlns="" xmlns:a16="http://schemas.microsoft.com/office/drawing/2014/main" id="{00000000-0008-0000-0200-000014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1" name="TextBox 20">
          <a:extLst>
            <a:ext uri="{FF2B5EF4-FFF2-40B4-BE49-F238E27FC236}">
              <a16:creationId xmlns="" xmlns:a16="http://schemas.microsoft.com/office/drawing/2014/main" id="{00000000-0008-0000-0200-000015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2" name="TextBox 21">
          <a:extLst>
            <a:ext uri="{FF2B5EF4-FFF2-40B4-BE49-F238E27FC236}">
              <a16:creationId xmlns="" xmlns:a16="http://schemas.microsoft.com/office/drawing/2014/main" id="{00000000-0008-0000-0200-000016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3" name="TextBox 22">
          <a:extLst>
            <a:ext uri="{FF2B5EF4-FFF2-40B4-BE49-F238E27FC236}">
              <a16:creationId xmlns="" xmlns:a16="http://schemas.microsoft.com/office/drawing/2014/main" id="{00000000-0008-0000-0200-000017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4" name="TextBox 23">
          <a:extLst>
            <a:ext uri="{FF2B5EF4-FFF2-40B4-BE49-F238E27FC236}">
              <a16:creationId xmlns="" xmlns:a16="http://schemas.microsoft.com/office/drawing/2014/main" id="{00000000-0008-0000-0200-000018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5" name="TextBox 24">
          <a:extLst>
            <a:ext uri="{FF2B5EF4-FFF2-40B4-BE49-F238E27FC236}">
              <a16:creationId xmlns="" xmlns:a16="http://schemas.microsoft.com/office/drawing/2014/main" id="{00000000-0008-0000-0200-000019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6" name="TextBox 25">
          <a:extLst>
            <a:ext uri="{FF2B5EF4-FFF2-40B4-BE49-F238E27FC236}">
              <a16:creationId xmlns="" xmlns:a16="http://schemas.microsoft.com/office/drawing/2014/main" id="{00000000-0008-0000-0200-00001A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7" name="TextBox 26">
          <a:extLst>
            <a:ext uri="{FF2B5EF4-FFF2-40B4-BE49-F238E27FC236}">
              <a16:creationId xmlns="" xmlns:a16="http://schemas.microsoft.com/office/drawing/2014/main" id="{00000000-0008-0000-0200-00001B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8" name="TextBox 27">
          <a:extLst>
            <a:ext uri="{FF2B5EF4-FFF2-40B4-BE49-F238E27FC236}">
              <a16:creationId xmlns="" xmlns:a16="http://schemas.microsoft.com/office/drawing/2014/main" id="{00000000-0008-0000-0200-00001C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9" name="TextBox 28">
          <a:extLst>
            <a:ext uri="{FF2B5EF4-FFF2-40B4-BE49-F238E27FC236}">
              <a16:creationId xmlns="" xmlns:a16="http://schemas.microsoft.com/office/drawing/2014/main" id="{00000000-0008-0000-0200-00001D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30" name="TextBox 29">
          <a:extLst>
            <a:ext uri="{FF2B5EF4-FFF2-40B4-BE49-F238E27FC236}">
              <a16:creationId xmlns="" xmlns:a16="http://schemas.microsoft.com/office/drawing/2014/main" id="{00000000-0008-0000-0200-00001E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31" name="TextBox 30">
          <a:extLst>
            <a:ext uri="{FF2B5EF4-FFF2-40B4-BE49-F238E27FC236}">
              <a16:creationId xmlns="" xmlns:a16="http://schemas.microsoft.com/office/drawing/2014/main" id="{00000000-0008-0000-0200-00001F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32" name="TextBox 31">
          <a:extLst>
            <a:ext uri="{FF2B5EF4-FFF2-40B4-BE49-F238E27FC236}">
              <a16:creationId xmlns="" xmlns:a16="http://schemas.microsoft.com/office/drawing/2014/main" id="{00000000-0008-0000-0200-000020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33" name="TextBox 32">
          <a:extLst>
            <a:ext uri="{FF2B5EF4-FFF2-40B4-BE49-F238E27FC236}">
              <a16:creationId xmlns="" xmlns:a16="http://schemas.microsoft.com/office/drawing/2014/main" id="{00000000-0008-0000-0200-000021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34" name="TextBox 33">
          <a:extLst>
            <a:ext uri="{FF2B5EF4-FFF2-40B4-BE49-F238E27FC236}">
              <a16:creationId xmlns="" xmlns:a16="http://schemas.microsoft.com/office/drawing/2014/main" id="{00000000-0008-0000-0200-000022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35" name="TextBox 34">
          <a:extLst>
            <a:ext uri="{FF2B5EF4-FFF2-40B4-BE49-F238E27FC236}">
              <a16:creationId xmlns="" xmlns:a16="http://schemas.microsoft.com/office/drawing/2014/main" id="{00000000-0008-0000-0200-000023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36" name="TextBox 35">
          <a:extLst>
            <a:ext uri="{FF2B5EF4-FFF2-40B4-BE49-F238E27FC236}">
              <a16:creationId xmlns="" xmlns:a16="http://schemas.microsoft.com/office/drawing/2014/main" id="{00000000-0008-0000-0200-000024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37" name="TextBox 36">
          <a:extLst>
            <a:ext uri="{FF2B5EF4-FFF2-40B4-BE49-F238E27FC236}">
              <a16:creationId xmlns="" xmlns:a16="http://schemas.microsoft.com/office/drawing/2014/main" id="{00000000-0008-0000-0200-000025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38" name="TextBox 37">
          <a:extLst>
            <a:ext uri="{FF2B5EF4-FFF2-40B4-BE49-F238E27FC236}">
              <a16:creationId xmlns="" xmlns:a16="http://schemas.microsoft.com/office/drawing/2014/main" id="{00000000-0008-0000-0200-000026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39" name="TextBox 38">
          <a:extLst>
            <a:ext uri="{FF2B5EF4-FFF2-40B4-BE49-F238E27FC236}">
              <a16:creationId xmlns="" xmlns:a16="http://schemas.microsoft.com/office/drawing/2014/main" id="{00000000-0008-0000-0200-000027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40" name="TextBox 39">
          <a:extLst>
            <a:ext uri="{FF2B5EF4-FFF2-40B4-BE49-F238E27FC236}">
              <a16:creationId xmlns="" xmlns:a16="http://schemas.microsoft.com/office/drawing/2014/main" id="{00000000-0008-0000-0200-000028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41" name="TextBox 40">
          <a:extLst>
            <a:ext uri="{FF2B5EF4-FFF2-40B4-BE49-F238E27FC236}">
              <a16:creationId xmlns="" xmlns:a16="http://schemas.microsoft.com/office/drawing/2014/main" id="{00000000-0008-0000-0200-000029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42" name="TextBox 41">
          <a:extLst>
            <a:ext uri="{FF2B5EF4-FFF2-40B4-BE49-F238E27FC236}">
              <a16:creationId xmlns="" xmlns:a16="http://schemas.microsoft.com/office/drawing/2014/main" id="{00000000-0008-0000-0200-00002A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43" name="TextBox 42">
          <a:extLst>
            <a:ext uri="{FF2B5EF4-FFF2-40B4-BE49-F238E27FC236}">
              <a16:creationId xmlns="" xmlns:a16="http://schemas.microsoft.com/office/drawing/2014/main" id="{00000000-0008-0000-0200-00002B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44" name="TextBox 43">
          <a:extLst>
            <a:ext uri="{FF2B5EF4-FFF2-40B4-BE49-F238E27FC236}">
              <a16:creationId xmlns="" xmlns:a16="http://schemas.microsoft.com/office/drawing/2014/main" id="{00000000-0008-0000-0200-00002C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45" name="TextBox 44">
          <a:extLst>
            <a:ext uri="{FF2B5EF4-FFF2-40B4-BE49-F238E27FC236}">
              <a16:creationId xmlns="" xmlns:a16="http://schemas.microsoft.com/office/drawing/2014/main" id="{00000000-0008-0000-0200-00002D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46" name="TextBox 45">
          <a:extLst>
            <a:ext uri="{FF2B5EF4-FFF2-40B4-BE49-F238E27FC236}">
              <a16:creationId xmlns="" xmlns:a16="http://schemas.microsoft.com/office/drawing/2014/main" id="{00000000-0008-0000-0200-00002E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47" name="TextBox 46">
          <a:extLst>
            <a:ext uri="{FF2B5EF4-FFF2-40B4-BE49-F238E27FC236}">
              <a16:creationId xmlns="" xmlns:a16="http://schemas.microsoft.com/office/drawing/2014/main" id="{00000000-0008-0000-0200-00002F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48" name="TextBox 47">
          <a:extLst>
            <a:ext uri="{FF2B5EF4-FFF2-40B4-BE49-F238E27FC236}">
              <a16:creationId xmlns="" xmlns:a16="http://schemas.microsoft.com/office/drawing/2014/main" id="{00000000-0008-0000-0200-000030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49" name="TextBox 48">
          <a:extLst>
            <a:ext uri="{FF2B5EF4-FFF2-40B4-BE49-F238E27FC236}">
              <a16:creationId xmlns="" xmlns:a16="http://schemas.microsoft.com/office/drawing/2014/main" id="{00000000-0008-0000-0200-000031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50" name="TextBox 49">
          <a:extLst>
            <a:ext uri="{FF2B5EF4-FFF2-40B4-BE49-F238E27FC236}">
              <a16:creationId xmlns="" xmlns:a16="http://schemas.microsoft.com/office/drawing/2014/main" id="{00000000-0008-0000-0200-000032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51" name="TextBox 50">
          <a:extLst>
            <a:ext uri="{FF2B5EF4-FFF2-40B4-BE49-F238E27FC236}">
              <a16:creationId xmlns="" xmlns:a16="http://schemas.microsoft.com/office/drawing/2014/main" id="{00000000-0008-0000-0200-000033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52" name="TextBox 51">
          <a:extLst>
            <a:ext uri="{FF2B5EF4-FFF2-40B4-BE49-F238E27FC236}">
              <a16:creationId xmlns="" xmlns:a16="http://schemas.microsoft.com/office/drawing/2014/main" id="{00000000-0008-0000-0200-000034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53" name="TextBox 52">
          <a:extLst>
            <a:ext uri="{FF2B5EF4-FFF2-40B4-BE49-F238E27FC236}">
              <a16:creationId xmlns="" xmlns:a16="http://schemas.microsoft.com/office/drawing/2014/main" id="{00000000-0008-0000-0200-000035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54" name="TextBox 53">
          <a:extLst>
            <a:ext uri="{FF2B5EF4-FFF2-40B4-BE49-F238E27FC236}">
              <a16:creationId xmlns="" xmlns:a16="http://schemas.microsoft.com/office/drawing/2014/main" id="{00000000-0008-0000-0200-000036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55" name="TextBox 54">
          <a:extLst>
            <a:ext uri="{FF2B5EF4-FFF2-40B4-BE49-F238E27FC236}">
              <a16:creationId xmlns="" xmlns:a16="http://schemas.microsoft.com/office/drawing/2014/main" id="{00000000-0008-0000-0200-000037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56" name="TextBox 55">
          <a:extLst>
            <a:ext uri="{FF2B5EF4-FFF2-40B4-BE49-F238E27FC236}">
              <a16:creationId xmlns="" xmlns:a16="http://schemas.microsoft.com/office/drawing/2014/main" id="{00000000-0008-0000-0200-000038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57" name="TextBox 56">
          <a:extLst>
            <a:ext uri="{FF2B5EF4-FFF2-40B4-BE49-F238E27FC236}">
              <a16:creationId xmlns="" xmlns:a16="http://schemas.microsoft.com/office/drawing/2014/main" id="{00000000-0008-0000-0200-000039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58" name="TextBox 57">
          <a:extLst>
            <a:ext uri="{FF2B5EF4-FFF2-40B4-BE49-F238E27FC236}">
              <a16:creationId xmlns="" xmlns:a16="http://schemas.microsoft.com/office/drawing/2014/main" id="{00000000-0008-0000-0200-00003A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59" name="TextBox 58">
          <a:extLst>
            <a:ext uri="{FF2B5EF4-FFF2-40B4-BE49-F238E27FC236}">
              <a16:creationId xmlns="" xmlns:a16="http://schemas.microsoft.com/office/drawing/2014/main" id="{00000000-0008-0000-0200-00003B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60" name="TextBox 59">
          <a:extLst>
            <a:ext uri="{FF2B5EF4-FFF2-40B4-BE49-F238E27FC236}">
              <a16:creationId xmlns="" xmlns:a16="http://schemas.microsoft.com/office/drawing/2014/main" id="{00000000-0008-0000-0200-00003C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61" name="TextBox 60">
          <a:extLst>
            <a:ext uri="{FF2B5EF4-FFF2-40B4-BE49-F238E27FC236}">
              <a16:creationId xmlns="" xmlns:a16="http://schemas.microsoft.com/office/drawing/2014/main" id="{00000000-0008-0000-0200-00003D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62" name="TextBox 61">
          <a:extLst>
            <a:ext uri="{FF2B5EF4-FFF2-40B4-BE49-F238E27FC236}">
              <a16:creationId xmlns="" xmlns:a16="http://schemas.microsoft.com/office/drawing/2014/main" id="{00000000-0008-0000-0200-00003E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63" name="TextBox 62">
          <a:extLst>
            <a:ext uri="{FF2B5EF4-FFF2-40B4-BE49-F238E27FC236}">
              <a16:creationId xmlns="" xmlns:a16="http://schemas.microsoft.com/office/drawing/2014/main" id="{00000000-0008-0000-0200-00003F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64" name="TextBox 63">
          <a:extLst>
            <a:ext uri="{FF2B5EF4-FFF2-40B4-BE49-F238E27FC236}">
              <a16:creationId xmlns="" xmlns:a16="http://schemas.microsoft.com/office/drawing/2014/main" id="{00000000-0008-0000-0200-000040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65" name="TextBox 64">
          <a:extLst>
            <a:ext uri="{FF2B5EF4-FFF2-40B4-BE49-F238E27FC236}">
              <a16:creationId xmlns="" xmlns:a16="http://schemas.microsoft.com/office/drawing/2014/main" id="{00000000-0008-0000-0200-000041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66" name="TextBox 65">
          <a:extLst>
            <a:ext uri="{FF2B5EF4-FFF2-40B4-BE49-F238E27FC236}">
              <a16:creationId xmlns="" xmlns:a16="http://schemas.microsoft.com/office/drawing/2014/main" id="{00000000-0008-0000-0200-000042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67" name="TextBox 66">
          <a:extLst>
            <a:ext uri="{FF2B5EF4-FFF2-40B4-BE49-F238E27FC236}">
              <a16:creationId xmlns="" xmlns:a16="http://schemas.microsoft.com/office/drawing/2014/main" id="{00000000-0008-0000-0200-000043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68" name="TextBox 67">
          <a:extLst>
            <a:ext uri="{FF2B5EF4-FFF2-40B4-BE49-F238E27FC236}">
              <a16:creationId xmlns="" xmlns:a16="http://schemas.microsoft.com/office/drawing/2014/main" id="{00000000-0008-0000-0200-000044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69" name="TextBox 68">
          <a:extLst>
            <a:ext uri="{FF2B5EF4-FFF2-40B4-BE49-F238E27FC236}">
              <a16:creationId xmlns="" xmlns:a16="http://schemas.microsoft.com/office/drawing/2014/main" id="{00000000-0008-0000-0200-000045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70" name="TextBox 69">
          <a:extLst>
            <a:ext uri="{FF2B5EF4-FFF2-40B4-BE49-F238E27FC236}">
              <a16:creationId xmlns="" xmlns:a16="http://schemas.microsoft.com/office/drawing/2014/main" id="{00000000-0008-0000-0200-000046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71" name="TextBox 70">
          <a:extLst>
            <a:ext uri="{FF2B5EF4-FFF2-40B4-BE49-F238E27FC236}">
              <a16:creationId xmlns="" xmlns:a16="http://schemas.microsoft.com/office/drawing/2014/main" id="{00000000-0008-0000-0200-000047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72" name="TextBox 71">
          <a:extLst>
            <a:ext uri="{FF2B5EF4-FFF2-40B4-BE49-F238E27FC236}">
              <a16:creationId xmlns="" xmlns:a16="http://schemas.microsoft.com/office/drawing/2014/main" id="{00000000-0008-0000-0200-000048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73" name="TextBox 72">
          <a:extLst>
            <a:ext uri="{FF2B5EF4-FFF2-40B4-BE49-F238E27FC236}">
              <a16:creationId xmlns="" xmlns:a16="http://schemas.microsoft.com/office/drawing/2014/main" id="{00000000-0008-0000-0200-000049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74" name="TextBox 73">
          <a:extLst>
            <a:ext uri="{FF2B5EF4-FFF2-40B4-BE49-F238E27FC236}">
              <a16:creationId xmlns="" xmlns:a16="http://schemas.microsoft.com/office/drawing/2014/main" id="{00000000-0008-0000-0200-00004A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75" name="TextBox 74">
          <a:extLst>
            <a:ext uri="{FF2B5EF4-FFF2-40B4-BE49-F238E27FC236}">
              <a16:creationId xmlns="" xmlns:a16="http://schemas.microsoft.com/office/drawing/2014/main" id="{00000000-0008-0000-0200-00004B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76" name="TextBox 75">
          <a:extLst>
            <a:ext uri="{FF2B5EF4-FFF2-40B4-BE49-F238E27FC236}">
              <a16:creationId xmlns="" xmlns:a16="http://schemas.microsoft.com/office/drawing/2014/main" id="{00000000-0008-0000-0200-00004C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77" name="TextBox 76">
          <a:extLst>
            <a:ext uri="{FF2B5EF4-FFF2-40B4-BE49-F238E27FC236}">
              <a16:creationId xmlns="" xmlns:a16="http://schemas.microsoft.com/office/drawing/2014/main" id="{00000000-0008-0000-0200-00004D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78" name="TextBox 77">
          <a:extLst>
            <a:ext uri="{FF2B5EF4-FFF2-40B4-BE49-F238E27FC236}">
              <a16:creationId xmlns="" xmlns:a16="http://schemas.microsoft.com/office/drawing/2014/main" id="{00000000-0008-0000-0200-00004E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79" name="TextBox 78">
          <a:extLst>
            <a:ext uri="{FF2B5EF4-FFF2-40B4-BE49-F238E27FC236}">
              <a16:creationId xmlns="" xmlns:a16="http://schemas.microsoft.com/office/drawing/2014/main" id="{00000000-0008-0000-0200-00004F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80" name="TextBox 79">
          <a:extLst>
            <a:ext uri="{FF2B5EF4-FFF2-40B4-BE49-F238E27FC236}">
              <a16:creationId xmlns="" xmlns:a16="http://schemas.microsoft.com/office/drawing/2014/main" id="{00000000-0008-0000-0200-000050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81" name="TextBox 80">
          <a:extLst>
            <a:ext uri="{FF2B5EF4-FFF2-40B4-BE49-F238E27FC236}">
              <a16:creationId xmlns="" xmlns:a16="http://schemas.microsoft.com/office/drawing/2014/main" id="{00000000-0008-0000-0200-000051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82" name="TextBox 81">
          <a:extLst>
            <a:ext uri="{FF2B5EF4-FFF2-40B4-BE49-F238E27FC236}">
              <a16:creationId xmlns="" xmlns:a16="http://schemas.microsoft.com/office/drawing/2014/main" id="{00000000-0008-0000-0200-000052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83" name="TextBox 82">
          <a:extLst>
            <a:ext uri="{FF2B5EF4-FFF2-40B4-BE49-F238E27FC236}">
              <a16:creationId xmlns="" xmlns:a16="http://schemas.microsoft.com/office/drawing/2014/main" id="{00000000-0008-0000-0200-000053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84" name="TextBox 83">
          <a:extLst>
            <a:ext uri="{FF2B5EF4-FFF2-40B4-BE49-F238E27FC236}">
              <a16:creationId xmlns="" xmlns:a16="http://schemas.microsoft.com/office/drawing/2014/main" id="{00000000-0008-0000-0200-000054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85" name="TextBox 84">
          <a:extLst>
            <a:ext uri="{FF2B5EF4-FFF2-40B4-BE49-F238E27FC236}">
              <a16:creationId xmlns="" xmlns:a16="http://schemas.microsoft.com/office/drawing/2014/main" id="{00000000-0008-0000-0200-000055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86" name="TextBox 85">
          <a:extLst>
            <a:ext uri="{FF2B5EF4-FFF2-40B4-BE49-F238E27FC236}">
              <a16:creationId xmlns="" xmlns:a16="http://schemas.microsoft.com/office/drawing/2014/main" id="{00000000-0008-0000-0200-000056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87" name="TextBox 86">
          <a:extLst>
            <a:ext uri="{FF2B5EF4-FFF2-40B4-BE49-F238E27FC236}">
              <a16:creationId xmlns="" xmlns:a16="http://schemas.microsoft.com/office/drawing/2014/main" id="{00000000-0008-0000-0200-000057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88" name="TextBox 87">
          <a:extLst>
            <a:ext uri="{FF2B5EF4-FFF2-40B4-BE49-F238E27FC236}">
              <a16:creationId xmlns="" xmlns:a16="http://schemas.microsoft.com/office/drawing/2014/main" id="{00000000-0008-0000-0200-000058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89" name="TextBox 88">
          <a:extLst>
            <a:ext uri="{FF2B5EF4-FFF2-40B4-BE49-F238E27FC236}">
              <a16:creationId xmlns="" xmlns:a16="http://schemas.microsoft.com/office/drawing/2014/main" id="{00000000-0008-0000-0200-000059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90" name="TextBox 89">
          <a:extLst>
            <a:ext uri="{FF2B5EF4-FFF2-40B4-BE49-F238E27FC236}">
              <a16:creationId xmlns="" xmlns:a16="http://schemas.microsoft.com/office/drawing/2014/main" id="{00000000-0008-0000-0200-00005A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91" name="TextBox 90">
          <a:extLst>
            <a:ext uri="{FF2B5EF4-FFF2-40B4-BE49-F238E27FC236}">
              <a16:creationId xmlns="" xmlns:a16="http://schemas.microsoft.com/office/drawing/2014/main" id="{00000000-0008-0000-0200-00005B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92" name="TextBox 91">
          <a:extLst>
            <a:ext uri="{FF2B5EF4-FFF2-40B4-BE49-F238E27FC236}">
              <a16:creationId xmlns="" xmlns:a16="http://schemas.microsoft.com/office/drawing/2014/main" id="{00000000-0008-0000-0200-00005C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93" name="TextBox 92">
          <a:extLst>
            <a:ext uri="{FF2B5EF4-FFF2-40B4-BE49-F238E27FC236}">
              <a16:creationId xmlns="" xmlns:a16="http://schemas.microsoft.com/office/drawing/2014/main" id="{00000000-0008-0000-0200-00005D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94" name="TextBox 93">
          <a:extLst>
            <a:ext uri="{FF2B5EF4-FFF2-40B4-BE49-F238E27FC236}">
              <a16:creationId xmlns="" xmlns:a16="http://schemas.microsoft.com/office/drawing/2014/main" id="{00000000-0008-0000-0200-00005E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95" name="TextBox 94">
          <a:extLst>
            <a:ext uri="{FF2B5EF4-FFF2-40B4-BE49-F238E27FC236}">
              <a16:creationId xmlns="" xmlns:a16="http://schemas.microsoft.com/office/drawing/2014/main" id="{00000000-0008-0000-0200-00005F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96" name="TextBox 95">
          <a:extLst>
            <a:ext uri="{FF2B5EF4-FFF2-40B4-BE49-F238E27FC236}">
              <a16:creationId xmlns="" xmlns:a16="http://schemas.microsoft.com/office/drawing/2014/main" id="{00000000-0008-0000-0200-000060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97" name="TextBox 96">
          <a:extLst>
            <a:ext uri="{FF2B5EF4-FFF2-40B4-BE49-F238E27FC236}">
              <a16:creationId xmlns="" xmlns:a16="http://schemas.microsoft.com/office/drawing/2014/main" id="{00000000-0008-0000-0200-000061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98" name="TextBox 97">
          <a:extLst>
            <a:ext uri="{FF2B5EF4-FFF2-40B4-BE49-F238E27FC236}">
              <a16:creationId xmlns="" xmlns:a16="http://schemas.microsoft.com/office/drawing/2014/main" id="{00000000-0008-0000-0200-000062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99" name="TextBox 98">
          <a:extLst>
            <a:ext uri="{FF2B5EF4-FFF2-40B4-BE49-F238E27FC236}">
              <a16:creationId xmlns="" xmlns:a16="http://schemas.microsoft.com/office/drawing/2014/main" id="{00000000-0008-0000-0200-000063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00" name="TextBox 99">
          <a:extLst>
            <a:ext uri="{FF2B5EF4-FFF2-40B4-BE49-F238E27FC236}">
              <a16:creationId xmlns="" xmlns:a16="http://schemas.microsoft.com/office/drawing/2014/main" id="{00000000-0008-0000-0200-000064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01" name="TextBox 100">
          <a:extLst>
            <a:ext uri="{FF2B5EF4-FFF2-40B4-BE49-F238E27FC236}">
              <a16:creationId xmlns="" xmlns:a16="http://schemas.microsoft.com/office/drawing/2014/main" id="{00000000-0008-0000-0200-000065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02" name="TextBox 101">
          <a:extLst>
            <a:ext uri="{FF2B5EF4-FFF2-40B4-BE49-F238E27FC236}">
              <a16:creationId xmlns="" xmlns:a16="http://schemas.microsoft.com/office/drawing/2014/main" id="{00000000-0008-0000-0200-000066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03" name="TextBox 102">
          <a:extLst>
            <a:ext uri="{FF2B5EF4-FFF2-40B4-BE49-F238E27FC236}">
              <a16:creationId xmlns="" xmlns:a16="http://schemas.microsoft.com/office/drawing/2014/main" id="{00000000-0008-0000-0200-000067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04" name="TextBox 103">
          <a:extLst>
            <a:ext uri="{FF2B5EF4-FFF2-40B4-BE49-F238E27FC236}">
              <a16:creationId xmlns="" xmlns:a16="http://schemas.microsoft.com/office/drawing/2014/main" id="{00000000-0008-0000-0200-000068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05" name="TextBox 104">
          <a:extLst>
            <a:ext uri="{FF2B5EF4-FFF2-40B4-BE49-F238E27FC236}">
              <a16:creationId xmlns="" xmlns:a16="http://schemas.microsoft.com/office/drawing/2014/main" id="{00000000-0008-0000-0200-000069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06" name="TextBox 105">
          <a:extLst>
            <a:ext uri="{FF2B5EF4-FFF2-40B4-BE49-F238E27FC236}">
              <a16:creationId xmlns="" xmlns:a16="http://schemas.microsoft.com/office/drawing/2014/main" id="{00000000-0008-0000-0200-00006A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07" name="TextBox 106">
          <a:extLst>
            <a:ext uri="{FF2B5EF4-FFF2-40B4-BE49-F238E27FC236}">
              <a16:creationId xmlns="" xmlns:a16="http://schemas.microsoft.com/office/drawing/2014/main" id="{00000000-0008-0000-0200-00006B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08" name="TextBox 107">
          <a:extLst>
            <a:ext uri="{FF2B5EF4-FFF2-40B4-BE49-F238E27FC236}">
              <a16:creationId xmlns="" xmlns:a16="http://schemas.microsoft.com/office/drawing/2014/main" id="{00000000-0008-0000-0200-00006C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09" name="TextBox 108">
          <a:extLst>
            <a:ext uri="{FF2B5EF4-FFF2-40B4-BE49-F238E27FC236}">
              <a16:creationId xmlns="" xmlns:a16="http://schemas.microsoft.com/office/drawing/2014/main" id="{00000000-0008-0000-0200-00006D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10" name="TextBox 109">
          <a:extLst>
            <a:ext uri="{FF2B5EF4-FFF2-40B4-BE49-F238E27FC236}">
              <a16:creationId xmlns="" xmlns:a16="http://schemas.microsoft.com/office/drawing/2014/main" id="{00000000-0008-0000-0200-00006E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11" name="TextBox 110">
          <a:extLst>
            <a:ext uri="{FF2B5EF4-FFF2-40B4-BE49-F238E27FC236}">
              <a16:creationId xmlns="" xmlns:a16="http://schemas.microsoft.com/office/drawing/2014/main" id="{00000000-0008-0000-0200-00006F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12" name="TextBox 111">
          <a:extLst>
            <a:ext uri="{FF2B5EF4-FFF2-40B4-BE49-F238E27FC236}">
              <a16:creationId xmlns="" xmlns:a16="http://schemas.microsoft.com/office/drawing/2014/main" id="{00000000-0008-0000-0200-000070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13" name="TextBox 112">
          <a:extLst>
            <a:ext uri="{FF2B5EF4-FFF2-40B4-BE49-F238E27FC236}">
              <a16:creationId xmlns="" xmlns:a16="http://schemas.microsoft.com/office/drawing/2014/main" id="{00000000-0008-0000-0200-000071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14" name="TextBox 113">
          <a:extLst>
            <a:ext uri="{FF2B5EF4-FFF2-40B4-BE49-F238E27FC236}">
              <a16:creationId xmlns="" xmlns:a16="http://schemas.microsoft.com/office/drawing/2014/main" id="{00000000-0008-0000-0200-000072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15" name="TextBox 114">
          <a:extLst>
            <a:ext uri="{FF2B5EF4-FFF2-40B4-BE49-F238E27FC236}">
              <a16:creationId xmlns="" xmlns:a16="http://schemas.microsoft.com/office/drawing/2014/main" id="{00000000-0008-0000-0200-000073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16" name="TextBox 115">
          <a:extLst>
            <a:ext uri="{FF2B5EF4-FFF2-40B4-BE49-F238E27FC236}">
              <a16:creationId xmlns="" xmlns:a16="http://schemas.microsoft.com/office/drawing/2014/main" id="{00000000-0008-0000-0200-000074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17" name="TextBox 116">
          <a:extLst>
            <a:ext uri="{FF2B5EF4-FFF2-40B4-BE49-F238E27FC236}">
              <a16:creationId xmlns="" xmlns:a16="http://schemas.microsoft.com/office/drawing/2014/main" id="{00000000-0008-0000-0200-000075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18" name="TextBox 117">
          <a:extLst>
            <a:ext uri="{FF2B5EF4-FFF2-40B4-BE49-F238E27FC236}">
              <a16:creationId xmlns="" xmlns:a16="http://schemas.microsoft.com/office/drawing/2014/main" id="{00000000-0008-0000-0200-000076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19" name="TextBox 118">
          <a:extLst>
            <a:ext uri="{FF2B5EF4-FFF2-40B4-BE49-F238E27FC236}">
              <a16:creationId xmlns="" xmlns:a16="http://schemas.microsoft.com/office/drawing/2014/main" id="{00000000-0008-0000-0200-000077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20" name="TextBox 119">
          <a:extLst>
            <a:ext uri="{FF2B5EF4-FFF2-40B4-BE49-F238E27FC236}">
              <a16:creationId xmlns="" xmlns:a16="http://schemas.microsoft.com/office/drawing/2014/main" id="{00000000-0008-0000-0200-000078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21" name="TextBox 120">
          <a:extLst>
            <a:ext uri="{FF2B5EF4-FFF2-40B4-BE49-F238E27FC236}">
              <a16:creationId xmlns="" xmlns:a16="http://schemas.microsoft.com/office/drawing/2014/main" id="{00000000-0008-0000-0200-000079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22" name="TextBox 121">
          <a:extLst>
            <a:ext uri="{FF2B5EF4-FFF2-40B4-BE49-F238E27FC236}">
              <a16:creationId xmlns="" xmlns:a16="http://schemas.microsoft.com/office/drawing/2014/main" id="{00000000-0008-0000-0200-00007A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23" name="TextBox 122">
          <a:extLst>
            <a:ext uri="{FF2B5EF4-FFF2-40B4-BE49-F238E27FC236}">
              <a16:creationId xmlns="" xmlns:a16="http://schemas.microsoft.com/office/drawing/2014/main" id="{00000000-0008-0000-0200-00007B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24" name="TextBox 123">
          <a:extLst>
            <a:ext uri="{FF2B5EF4-FFF2-40B4-BE49-F238E27FC236}">
              <a16:creationId xmlns="" xmlns:a16="http://schemas.microsoft.com/office/drawing/2014/main" id="{00000000-0008-0000-0200-00007C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25" name="TextBox 124">
          <a:extLst>
            <a:ext uri="{FF2B5EF4-FFF2-40B4-BE49-F238E27FC236}">
              <a16:creationId xmlns="" xmlns:a16="http://schemas.microsoft.com/office/drawing/2014/main" id="{00000000-0008-0000-0200-00007D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26" name="TextBox 125">
          <a:extLst>
            <a:ext uri="{FF2B5EF4-FFF2-40B4-BE49-F238E27FC236}">
              <a16:creationId xmlns="" xmlns:a16="http://schemas.microsoft.com/office/drawing/2014/main" id="{00000000-0008-0000-0200-00007E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27" name="TextBox 126">
          <a:extLst>
            <a:ext uri="{FF2B5EF4-FFF2-40B4-BE49-F238E27FC236}">
              <a16:creationId xmlns="" xmlns:a16="http://schemas.microsoft.com/office/drawing/2014/main" id="{00000000-0008-0000-0200-00007F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28" name="TextBox 127">
          <a:extLst>
            <a:ext uri="{FF2B5EF4-FFF2-40B4-BE49-F238E27FC236}">
              <a16:creationId xmlns="" xmlns:a16="http://schemas.microsoft.com/office/drawing/2014/main" id="{00000000-0008-0000-0200-000080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29" name="TextBox 128">
          <a:extLst>
            <a:ext uri="{FF2B5EF4-FFF2-40B4-BE49-F238E27FC236}">
              <a16:creationId xmlns="" xmlns:a16="http://schemas.microsoft.com/office/drawing/2014/main" id="{00000000-0008-0000-0200-000081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30" name="TextBox 129">
          <a:extLst>
            <a:ext uri="{FF2B5EF4-FFF2-40B4-BE49-F238E27FC236}">
              <a16:creationId xmlns="" xmlns:a16="http://schemas.microsoft.com/office/drawing/2014/main" id="{00000000-0008-0000-0200-000082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31" name="TextBox 130">
          <a:extLst>
            <a:ext uri="{FF2B5EF4-FFF2-40B4-BE49-F238E27FC236}">
              <a16:creationId xmlns="" xmlns:a16="http://schemas.microsoft.com/office/drawing/2014/main" id="{00000000-0008-0000-0200-000083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32" name="TextBox 131">
          <a:extLst>
            <a:ext uri="{FF2B5EF4-FFF2-40B4-BE49-F238E27FC236}">
              <a16:creationId xmlns="" xmlns:a16="http://schemas.microsoft.com/office/drawing/2014/main" id="{00000000-0008-0000-0200-000084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33" name="TextBox 132">
          <a:extLst>
            <a:ext uri="{FF2B5EF4-FFF2-40B4-BE49-F238E27FC236}">
              <a16:creationId xmlns="" xmlns:a16="http://schemas.microsoft.com/office/drawing/2014/main" id="{00000000-0008-0000-0200-000085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34" name="TextBox 133">
          <a:extLst>
            <a:ext uri="{FF2B5EF4-FFF2-40B4-BE49-F238E27FC236}">
              <a16:creationId xmlns="" xmlns:a16="http://schemas.microsoft.com/office/drawing/2014/main" id="{00000000-0008-0000-0200-000086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35" name="TextBox 134">
          <a:extLst>
            <a:ext uri="{FF2B5EF4-FFF2-40B4-BE49-F238E27FC236}">
              <a16:creationId xmlns="" xmlns:a16="http://schemas.microsoft.com/office/drawing/2014/main" id="{00000000-0008-0000-0200-000087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36" name="TextBox 135">
          <a:extLst>
            <a:ext uri="{FF2B5EF4-FFF2-40B4-BE49-F238E27FC236}">
              <a16:creationId xmlns="" xmlns:a16="http://schemas.microsoft.com/office/drawing/2014/main" id="{00000000-0008-0000-0200-000088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37" name="TextBox 136">
          <a:extLst>
            <a:ext uri="{FF2B5EF4-FFF2-40B4-BE49-F238E27FC236}">
              <a16:creationId xmlns="" xmlns:a16="http://schemas.microsoft.com/office/drawing/2014/main" id="{00000000-0008-0000-0200-000089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38" name="TextBox 137">
          <a:extLst>
            <a:ext uri="{FF2B5EF4-FFF2-40B4-BE49-F238E27FC236}">
              <a16:creationId xmlns="" xmlns:a16="http://schemas.microsoft.com/office/drawing/2014/main" id="{00000000-0008-0000-0200-00008A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39" name="TextBox 138">
          <a:extLst>
            <a:ext uri="{FF2B5EF4-FFF2-40B4-BE49-F238E27FC236}">
              <a16:creationId xmlns="" xmlns:a16="http://schemas.microsoft.com/office/drawing/2014/main" id="{00000000-0008-0000-0200-00008B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40" name="TextBox 139">
          <a:extLst>
            <a:ext uri="{FF2B5EF4-FFF2-40B4-BE49-F238E27FC236}">
              <a16:creationId xmlns="" xmlns:a16="http://schemas.microsoft.com/office/drawing/2014/main" id="{00000000-0008-0000-0200-00008C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41" name="TextBox 140">
          <a:extLst>
            <a:ext uri="{FF2B5EF4-FFF2-40B4-BE49-F238E27FC236}">
              <a16:creationId xmlns="" xmlns:a16="http://schemas.microsoft.com/office/drawing/2014/main" id="{00000000-0008-0000-0200-00008D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42" name="TextBox 141">
          <a:extLst>
            <a:ext uri="{FF2B5EF4-FFF2-40B4-BE49-F238E27FC236}">
              <a16:creationId xmlns="" xmlns:a16="http://schemas.microsoft.com/office/drawing/2014/main" id="{00000000-0008-0000-0200-00008E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43" name="TextBox 142">
          <a:extLst>
            <a:ext uri="{FF2B5EF4-FFF2-40B4-BE49-F238E27FC236}">
              <a16:creationId xmlns="" xmlns:a16="http://schemas.microsoft.com/office/drawing/2014/main" id="{00000000-0008-0000-0200-00008F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44" name="TextBox 143">
          <a:extLst>
            <a:ext uri="{FF2B5EF4-FFF2-40B4-BE49-F238E27FC236}">
              <a16:creationId xmlns="" xmlns:a16="http://schemas.microsoft.com/office/drawing/2014/main" id="{00000000-0008-0000-0200-000090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45" name="TextBox 144">
          <a:extLst>
            <a:ext uri="{FF2B5EF4-FFF2-40B4-BE49-F238E27FC236}">
              <a16:creationId xmlns="" xmlns:a16="http://schemas.microsoft.com/office/drawing/2014/main" id="{00000000-0008-0000-0200-000091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46" name="TextBox 145">
          <a:extLst>
            <a:ext uri="{FF2B5EF4-FFF2-40B4-BE49-F238E27FC236}">
              <a16:creationId xmlns="" xmlns:a16="http://schemas.microsoft.com/office/drawing/2014/main" id="{00000000-0008-0000-0200-000092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47" name="TextBox 146">
          <a:extLst>
            <a:ext uri="{FF2B5EF4-FFF2-40B4-BE49-F238E27FC236}">
              <a16:creationId xmlns="" xmlns:a16="http://schemas.microsoft.com/office/drawing/2014/main" id="{00000000-0008-0000-0200-000093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48" name="TextBox 147">
          <a:extLst>
            <a:ext uri="{FF2B5EF4-FFF2-40B4-BE49-F238E27FC236}">
              <a16:creationId xmlns="" xmlns:a16="http://schemas.microsoft.com/office/drawing/2014/main" id="{00000000-0008-0000-0200-000094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49" name="TextBox 148">
          <a:extLst>
            <a:ext uri="{FF2B5EF4-FFF2-40B4-BE49-F238E27FC236}">
              <a16:creationId xmlns="" xmlns:a16="http://schemas.microsoft.com/office/drawing/2014/main" id="{00000000-0008-0000-0200-000095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50" name="TextBox 149">
          <a:extLst>
            <a:ext uri="{FF2B5EF4-FFF2-40B4-BE49-F238E27FC236}">
              <a16:creationId xmlns="" xmlns:a16="http://schemas.microsoft.com/office/drawing/2014/main" id="{00000000-0008-0000-0200-000096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51" name="TextBox 150">
          <a:extLst>
            <a:ext uri="{FF2B5EF4-FFF2-40B4-BE49-F238E27FC236}">
              <a16:creationId xmlns="" xmlns:a16="http://schemas.microsoft.com/office/drawing/2014/main" id="{00000000-0008-0000-0200-000097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52" name="TextBox 151">
          <a:extLst>
            <a:ext uri="{FF2B5EF4-FFF2-40B4-BE49-F238E27FC236}">
              <a16:creationId xmlns="" xmlns:a16="http://schemas.microsoft.com/office/drawing/2014/main" id="{00000000-0008-0000-0200-000098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53" name="TextBox 152">
          <a:extLst>
            <a:ext uri="{FF2B5EF4-FFF2-40B4-BE49-F238E27FC236}">
              <a16:creationId xmlns="" xmlns:a16="http://schemas.microsoft.com/office/drawing/2014/main" id="{00000000-0008-0000-0200-000099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54" name="TextBox 153">
          <a:extLst>
            <a:ext uri="{FF2B5EF4-FFF2-40B4-BE49-F238E27FC236}">
              <a16:creationId xmlns="" xmlns:a16="http://schemas.microsoft.com/office/drawing/2014/main" id="{00000000-0008-0000-0200-00009A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55" name="TextBox 154">
          <a:extLst>
            <a:ext uri="{FF2B5EF4-FFF2-40B4-BE49-F238E27FC236}">
              <a16:creationId xmlns="" xmlns:a16="http://schemas.microsoft.com/office/drawing/2014/main" id="{00000000-0008-0000-0200-00009B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56" name="TextBox 155">
          <a:extLst>
            <a:ext uri="{FF2B5EF4-FFF2-40B4-BE49-F238E27FC236}">
              <a16:creationId xmlns="" xmlns:a16="http://schemas.microsoft.com/office/drawing/2014/main" id="{00000000-0008-0000-0200-00009C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57" name="TextBox 156">
          <a:extLst>
            <a:ext uri="{FF2B5EF4-FFF2-40B4-BE49-F238E27FC236}">
              <a16:creationId xmlns="" xmlns:a16="http://schemas.microsoft.com/office/drawing/2014/main" id="{00000000-0008-0000-0200-00009D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58" name="TextBox 157">
          <a:extLst>
            <a:ext uri="{FF2B5EF4-FFF2-40B4-BE49-F238E27FC236}">
              <a16:creationId xmlns="" xmlns:a16="http://schemas.microsoft.com/office/drawing/2014/main" id="{00000000-0008-0000-0200-00009E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59" name="TextBox 158">
          <a:extLst>
            <a:ext uri="{FF2B5EF4-FFF2-40B4-BE49-F238E27FC236}">
              <a16:creationId xmlns="" xmlns:a16="http://schemas.microsoft.com/office/drawing/2014/main" id="{00000000-0008-0000-0200-00009F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60" name="TextBox 159">
          <a:extLst>
            <a:ext uri="{FF2B5EF4-FFF2-40B4-BE49-F238E27FC236}">
              <a16:creationId xmlns="" xmlns:a16="http://schemas.microsoft.com/office/drawing/2014/main" id="{00000000-0008-0000-0200-0000A0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61" name="TextBox 160">
          <a:extLst>
            <a:ext uri="{FF2B5EF4-FFF2-40B4-BE49-F238E27FC236}">
              <a16:creationId xmlns="" xmlns:a16="http://schemas.microsoft.com/office/drawing/2014/main" id="{00000000-0008-0000-0200-0000A1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62" name="TextBox 161">
          <a:extLst>
            <a:ext uri="{FF2B5EF4-FFF2-40B4-BE49-F238E27FC236}">
              <a16:creationId xmlns="" xmlns:a16="http://schemas.microsoft.com/office/drawing/2014/main" id="{00000000-0008-0000-0200-0000A2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63" name="TextBox 162">
          <a:extLst>
            <a:ext uri="{FF2B5EF4-FFF2-40B4-BE49-F238E27FC236}">
              <a16:creationId xmlns="" xmlns:a16="http://schemas.microsoft.com/office/drawing/2014/main" id="{00000000-0008-0000-0200-0000A3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64" name="TextBox 163">
          <a:extLst>
            <a:ext uri="{FF2B5EF4-FFF2-40B4-BE49-F238E27FC236}">
              <a16:creationId xmlns="" xmlns:a16="http://schemas.microsoft.com/office/drawing/2014/main" id="{00000000-0008-0000-0200-0000A4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65" name="TextBox 164">
          <a:extLst>
            <a:ext uri="{FF2B5EF4-FFF2-40B4-BE49-F238E27FC236}">
              <a16:creationId xmlns="" xmlns:a16="http://schemas.microsoft.com/office/drawing/2014/main" id="{00000000-0008-0000-0200-0000A5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66" name="TextBox 165">
          <a:extLst>
            <a:ext uri="{FF2B5EF4-FFF2-40B4-BE49-F238E27FC236}">
              <a16:creationId xmlns="" xmlns:a16="http://schemas.microsoft.com/office/drawing/2014/main" id="{00000000-0008-0000-0200-0000A6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67" name="TextBox 166">
          <a:extLst>
            <a:ext uri="{FF2B5EF4-FFF2-40B4-BE49-F238E27FC236}">
              <a16:creationId xmlns="" xmlns:a16="http://schemas.microsoft.com/office/drawing/2014/main" id="{00000000-0008-0000-0200-0000A7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68" name="TextBox 167">
          <a:extLst>
            <a:ext uri="{FF2B5EF4-FFF2-40B4-BE49-F238E27FC236}">
              <a16:creationId xmlns="" xmlns:a16="http://schemas.microsoft.com/office/drawing/2014/main" id="{00000000-0008-0000-0200-0000A8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69" name="TextBox 168">
          <a:extLst>
            <a:ext uri="{FF2B5EF4-FFF2-40B4-BE49-F238E27FC236}">
              <a16:creationId xmlns="" xmlns:a16="http://schemas.microsoft.com/office/drawing/2014/main" id="{00000000-0008-0000-0200-0000A9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70" name="TextBox 169">
          <a:extLst>
            <a:ext uri="{FF2B5EF4-FFF2-40B4-BE49-F238E27FC236}">
              <a16:creationId xmlns="" xmlns:a16="http://schemas.microsoft.com/office/drawing/2014/main" id="{00000000-0008-0000-0200-0000AA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71" name="TextBox 170">
          <a:extLst>
            <a:ext uri="{FF2B5EF4-FFF2-40B4-BE49-F238E27FC236}">
              <a16:creationId xmlns="" xmlns:a16="http://schemas.microsoft.com/office/drawing/2014/main" id="{00000000-0008-0000-0200-0000AB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72" name="TextBox 171">
          <a:extLst>
            <a:ext uri="{FF2B5EF4-FFF2-40B4-BE49-F238E27FC236}">
              <a16:creationId xmlns="" xmlns:a16="http://schemas.microsoft.com/office/drawing/2014/main" id="{00000000-0008-0000-0200-0000AC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73" name="TextBox 172">
          <a:extLst>
            <a:ext uri="{FF2B5EF4-FFF2-40B4-BE49-F238E27FC236}">
              <a16:creationId xmlns="" xmlns:a16="http://schemas.microsoft.com/office/drawing/2014/main" id="{00000000-0008-0000-0200-0000AD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74" name="TextBox 173">
          <a:extLst>
            <a:ext uri="{FF2B5EF4-FFF2-40B4-BE49-F238E27FC236}">
              <a16:creationId xmlns="" xmlns:a16="http://schemas.microsoft.com/office/drawing/2014/main" id="{00000000-0008-0000-0200-0000AE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75" name="TextBox 174">
          <a:extLst>
            <a:ext uri="{FF2B5EF4-FFF2-40B4-BE49-F238E27FC236}">
              <a16:creationId xmlns="" xmlns:a16="http://schemas.microsoft.com/office/drawing/2014/main" id="{00000000-0008-0000-0200-0000AF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76" name="TextBox 175">
          <a:extLst>
            <a:ext uri="{FF2B5EF4-FFF2-40B4-BE49-F238E27FC236}">
              <a16:creationId xmlns="" xmlns:a16="http://schemas.microsoft.com/office/drawing/2014/main" id="{00000000-0008-0000-0200-0000B0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77" name="TextBox 176">
          <a:extLst>
            <a:ext uri="{FF2B5EF4-FFF2-40B4-BE49-F238E27FC236}">
              <a16:creationId xmlns="" xmlns:a16="http://schemas.microsoft.com/office/drawing/2014/main" id="{00000000-0008-0000-0200-0000B1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78" name="TextBox 177">
          <a:extLst>
            <a:ext uri="{FF2B5EF4-FFF2-40B4-BE49-F238E27FC236}">
              <a16:creationId xmlns="" xmlns:a16="http://schemas.microsoft.com/office/drawing/2014/main" id="{00000000-0008-0000-0200-0000B2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79" name="TextBox 178">
          <a:extLst>
            <a:ext uri="{FF2B5EF4-FFF2-40B4-BE49-F238E27FC236}">
              <a16:creationId xmlns="" xmlns:a16="http://schemas.microsoft.com/office/drawing/2014/main" id="{00000000-0008-0000-0200-0000B3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80" name="TextBox 179">
          <a:extLst>
            <a:ext uri="{FF2B5EF4-FFF2-40B4-BE49-F238E27FC236}">
              <a16:creationId xmlns="" xmlns:a16="http://schemas.microsoft.com/office/drawing/2014/main" id="{00000000-0008-0000-0200-0000B4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81" name="TextBox 180">
          <a:extLst>
            <a:ext uri="{FF2B5EF4-FFF2-40B4-BE49-F238E27FC236}">
              <a16:creationId xmlns="" xmlns:a16="http://schemas.microsoft.com/office/drawing/2014/main" id="{00000000-0008-0000-0200-0000B5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82" name="TextBox 181">
          <a:extLst>
            <a:ext uri="{FF2B5EF4-FFF2-40B4-BE49-F238E27FC236}">
              <a16:creationId xmlns="" xmlns:a16="http://schemas.microsoft.com/office/drawing/2014/main" id="{00000000-0008-0000-0200-0000B6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83" name="TextBox 182">
          <a:extLst>
            <a:ext uri="{FF2B5EF4-FFF2-40B4-BE49-F238E27FC236}">
              <a16:creationId xmlns="" xmlns:a16="http://schemas.microsoft.com/office/drawing/2014/main" id="{00000000-0008-0000-0200-0000B7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84" name="TextBox 183">
          <a:extLst>
            <a:ext uri="{FF2B5EF4-FFF2-40B4-BE49-F238E27FC236}">
              <a16:creationId xmlns="" xmlns:a16="http://schemas.microsoft.com/office/drawing/2014/main" id="{00000000-0008-0000-0200-0000B8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85" name="TextBox 184">
          <a:extLst>
            <a:ext uri="{FF2B5EF4-FFF2-40B4-BE49-F238E27FC236}">
              <a16:creationId xmlns="" xmlns:a16="http://schemas.microsoft.com/office/drawing/2014/main" id="{00000000-0008-0000-0200-0000B9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86" name="TextBox 185">
          <a:extLst>
            <a:ext uri="{FF2B5EF4-FFF2-40B4-BE49-F238E27FC236}">
              <a16:creationId xmlns="" xmlns:a16="http://schemas.microsoft.com/office/drawing/2014/main" id="{00000000-0008-0000-0200-0000BA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87" name="TextBox 186">
          <a:extLst>
            <a:ext uri="{FF2B5EF4-FFF2-40B4-BE49-F238E27FC236}">
              <a16:creationId xmlns="" xmlns:a16="http://schemas.microsoft.com/office/drawing/2014/main" id="{00000000-0008-0000-0200-0000BB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88" name="TextBox 187">
          <a:extLst>
            <a:ext uri="{FF2B5EF4-FFF2-40B4-BE49-F238E27FC236}">
              <a16:creationId xmlns="" xmlns:a16="http://schemas.microsoft.com/office/drawing/2014/main" id="{00000000-0008-0000-0200-0000BC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89" name="TextBox 188">
          <a:extLst>
            <a:ext uri="{FF2B5EF4-FFF2-40B4-BE49-F238E27FC236}">
              <a16:creationId xmlns="" xmlns:a16="http://schemas.microsoft.com/office/drawing/2014/main" id="{00000000-0008-0000-0200-0000BD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90" name="TextBox 189">
          <a:extLst>
            <a:ext uri="{FF2B5EF4-FFF2-40B4-BE49-F238E27FC236}">
              <a16:creationId xmlns="" xmlns:a16="http://schemas.microsoft.com/office/drawing/2014/main" id="{00000000-0008-0000-0200-0000BE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91" name="TextBox 190">
          <a:extLst>
            <a:ext uri="{FF2B5EF4-FFF2-40B4-BE49-F238E27FC236}">
              <a16:creationId xmlns="" xmlns:a16="http://schemas.microsoft.com/office/drawing/2014/main" id="{00000000-0008-0000-0200-0000BF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92" name="TextBox 191">
          <a:extLst>
            <a:ext uri="{FF2B5EF4-FFF2-40B4-BE49-F238E27FC236}">
              <a16:creationId xmlns="" xmlns:a16="http://schemas.microsoft.com/office/drawing/2014/main" id="{00000000-0008-0000-0200-0000C0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93" name="TextBox 192">
          <a:extLst>
            <a:ext uri="{FF2B5EF4-FFF2-40B4-BE49-F238E27FC236}">
              <a16:creationId xmlns="" xmlns:a16="http://schemas.microsoft.com/office/drawing/2014/main" id="{00000000-0008-0000-0200-0000C1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94" name="TextBox 193">
          <a:extLst>
            <a:ext uri="{FF2B5EF4-FFF2-40B4-BE49-F238E27FC236}">
              <a16:creationId xmlns="" xmlns:a16="http://schemas.microsoft.com/office/drawing/2014/main" id="{00000000-0008-0000-0200-0000C2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95" name="TextBox 194">
          <a:extLst>
            <a:ext uri="{FF2B5EF4-FFF2-40B4-BE49-F238E27FC236}">
              <a16:creationId xmlns="" xmlns:a16="http://schemas.microsoft.com/office/drawing/2014/main" id="{00000000-0008-0000-0200-0000C3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96" name="TextBox 195">
          <a:extLst>
            <a:ext uri="{FF2B5EF4-FFF2-40B4-BE49-F238E27FC236}">
              <a16:creationId xmlns="" xmlns:a16="http://schemas.microsoft.com/office/drawing/2014/main" id="{00000000-0008-0000-0200-0000C4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97" name="TextBox 196">
          <a:extLst>
            <a:ext uri="{FF2B5EF4-FFF2-40B4-BE49-F238E27FC236}">
              <a16:creationId xmlns="" xmlns:a16="http://schemas.microsoft.com/office/drawing/2014/main" id="{00000000-0008-0000-0200-0000C5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98" name="TextBox 197">
          <a:extLst>
            <a:ext uri="{FF2B5EF4-FFF2-40B4-BE49-F238E27FC236}">
              <a16:creationId xmlns="" xmlns:a16="http://schemas.microsoft.com/office/drawing/2014/main" id="{00000000-0008-0000-0200-0000C6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199" name="TextBox 198">
          <a:extLst>
            <a:ext uri="{FF2B5EF4-FFF2-40B4-BE49-F238E27FC236}">
              <a16:creationId xmlns="" xmlns:a16="http://schemas.microsoft.com/office/drawing/2014/main" id="{00000000-0008-0000-0200-0000C7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00" name="TextBox 199">
          <a:extLst>
            <a:ext uri="{FF2B5EF4-FFF2-40B4-BE49-F238E27FC236}">
              <a16:creationId xmlns="" xmlns:a16="http://schemas.microsoft.com/office/drawing/2014/main" id="{00000000-0008-0000-0200-0000C8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01" name="TextBox 200">
          <a:extLst>
            <a:ext uri="{FF2B5EF4-FFF2-40B4-BE49-F238E27FC236}">
              <a16:creationId xmlns="" xmlns:a16="http://schemas.microsoft.com/office/drawing/2014/main" id="{00000000-0008-0000-0200-0000C9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02" name="TextBox 201">
          <a:extLst>
            <a:ext uri="{FF2B5EF4-FFF2-40B4-BE49-F238E27FC236}">
              <a16:creationId xmlns="" xmlns:a16="http://schemas.microsoft.com/office/drawing/2014/main" id="{00000000-0008-0000-0200-0000CA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03" name="TextBox 202">
          <a:extLst>
            <a:ext uri="{FF2B5EF4-FFF2-40B4-BE49-F238E27FC236}">
              <a16:creationId xmlns="" xmlns:a16="http://schemas.microsoft.com/office/drawing/2014/main" id="{00000000-0008-0000-0200-0000CB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04" name="TextBox 203">
          <a:extLst>
            <a:ext uri="{FF2B5EF4-FFF2-40B4-BE49-F238E27FC236}">
              <a16:creationId xmlns="" xmlns:a16="http://schemas.microsoft.com/office/drawing/2014/main" id="{00000000-0008-0000-0200-0000CC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05" name="TextBox 204">
          <a:extLst>
            <a:ext uri="{FF2B5EF4-FFF2-40B4-BE49-F238E27FC236}">
              <a16:creationId xmlns="" xmlns:a16="http://schemas.microsoft.com/office/drawing/2014/main" id="{00000000-0008-0000-0200-0000CD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06" name="TextBox 205">
          <a:extLst>
            <a:ext uri="{FF2B5EF4-FFF2-40B4-BE49-F238E27FC236}">
              <a16:creationId xmlns="" xmlns:a16="http://schemas.microsoft.com/office/drawing/2014/main" id="{00000000-0008-0000-0200-0000CE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07" name="TextBox 206">
          <a:extLst>
            <a:ext uri="{FF2B5EF4-FFF2-40B4-BE49-F238E27FC236}">
              <a16:creationId xmlns="" xmlns:a16="http://schemas.microsoft.com/office/drawing/2014/main" id="{00000000-0008-0000-0200-0000CF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08" name="TextBox 207">
          <a:extLst>
            <a:ext uri="{FF2B5EF4-FFF2-40B4-BE49-F238E27FC236}">
              <a16:creationId xmlns="" xmlns:a16="http://schemas.microsoft.com/office/drawing/2014/main" id="{00000000-0008-0000-0200-0000D0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09" name="TextBox 208">
          <a:extLst>
            <a:ext uri="{FF2B5EF4-FFF2-40B4-BE49-F238E27FC236}">
              <a16:creationId xmlns="" xmlns:a16="http://schemas.microsoft.com/office/drawing/2014/main" id="{00000000-0008-0000-0200-0000D1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10" name="TextBox 209">
          <a:extLst>
            <a:ext uri="{FF2B5EF4-FFF2-40B4-BE49-F238E27FC236}">
              <a16:creationId xmlns="" xmlns:a16="http://schemas.microsoft.com/office/drawing/2014/main" id="{00000000-0008-0000-0200-0000D2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11" name="TextBox 210">
          <a:extLst>
            <a:ext uri="{FF2B5EF4-FFF2-40B4-BE49-F238E27FC236}">
              <a16:creationId xmlns="" xmlns:a16="http://schemas.microsoft.com/office/drawing/2014/main" id="{00000000-0008-0000-0200-0000D3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12" name="TextBox 211">
          <a:extLst>
            <a:ext uri="{FF2B5EF4-FFF2-40B4-BE49-F238E27FC236}">
              <a16:creationId xmlns="" xmlns:a16="http://schemas.microsoft.com/office/drawing/2014/main" id="{00000000-0008-0000-0200-0000D4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13" name="TextBox 212">
          <a:extLst>
            <a:ext uri="{FF2B5EF4-FFF2-40B4-BE49-F238E27FC236}">
              <a16:creationId xmlns="" xmlns:a16="http://schemas.microsoft.com/office/drawing/2014/main" id="{00000000-0008-0000-0200-0000D5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14" name="TextBox 213">
          <a:extLst>
            <a:ext uri="{FF2B5EF4-FFF2-40B4-BE49-F238E27FC236}">
              <a16:creationId xmlns="" xmlns:a16="http://schemas.microsoft.com/office/drawing/2014/main" id="{00000000-0008-0000-0200-0000D6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15" name="TextBox 214">
          <a:extLst>
            <a:ext uri="{FF2B5EF4-FFF2-40B4-BE49-F238E27FC236}">
              <a16:creationId xmlns="" xmlns:a16="http://schemas.microsoft.com/office/drawing/2014/main" id="{00000000-0008-0000-0200-0000D7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16" name="TextBox 215">
          <a:extLst>
            <a:ext uri="{FF2B5EF4-FFF2-40B4-BE49-F238E27FC236}">
              <a16:creationId xmlns="" xmlns:a16="http://schemas.microsoft.com/office/drawing/2014/main" id="{00000000-0008-0000-0200-0000D8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17" name="TextBox 216">
          <a:extLst>
            <a:ext uri="{FF2B5EF4-FFF2-40B4-BE49-F238E27FC236}">
              <a16:creationId xmlns="" xmlns:a16="http://schemas.microsoft.com/office/drawing/2014/main" id="{00000000-0008-0000-0200-0000D9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18" name="TextBox 217">
          <a:extLst>
            <a:ext uri="{FF2B5EF4-FFF2-40B4-BE49-F238E27FC236}">
              <a16:creationId xmlns="" xmlns:a16="http://schemas.microsoft.com/office/drawing/2014/main" id="{00000000-0008-0000-0200-0000DA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19" name="TextBox 218">
          <a:extLst>
            <a:ext uri="{FF2B5EF4-FFF2-40B4-BE49-F238E27FC236}">
              <a16:creationId xmlns="" xmlns:a16="http://schemas.microsoft.com/office/drawing/2014/main" id="{00000000-0008-0000-0200-0000DB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20" name="TextBox 219">
          <a:extLst>
            <a:ext uri="{FF2B5EF4-FFF2-40B4-BE49-F238E27FC236}">
              <a16:creationId xmlns="" xmlns:a16="http://schemas.microsoft.com/office/drawing/2014/main" id="{00000000-0008-0000-0200-0000DC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21" name="TextBox 220">
          <a:extLst>
            <a:ext uri="{FF2B5EF4-FFF2-40B4-BE49-F238E27FC236}">
              <a16:creationId xmlns="" xmlns:a16="http://schemas.microsoft.com/office/drawing/2014/main" id="{00000000-0008-0000-0200-0000DD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22" name="TextBox 221">
          <a:extLst>
            <a:ext uri="{FF2B5EF4-FFF2-40B4-BE49-F238E27FC236}">
              <a16:creationId xmlns="" xmlns:a16="http://schemas.microsoft.com/office/drawing/2014/main" id="{00000000-0008-0000-0200-0000DE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23" name="TextBox 222">
          <a:extLst>
            <a:ext uri="{FF2B5EF4-FFF2-40B4-BE49-F238E27FC236}">
              <a16:creationId xmlns="" xmlns:a16="http://schemas.microsoft.com/office/drawing/2014/main" id="{00000000-0008-0000-0200-0000DF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24" name="TextBox 223">
          <a:extLst>
            <a:ext uri="{FF2B5EF4-FFF2-40B4-BE49-F238E27FC236}">
              <a16:creationId xmlns="" xmlns:a16="http://schemas.microsoft.com/office/drawing/2014/main" id="{00000000-0008-0000-0200-0000E0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25" name="TextBox 224">
          <a:extLst>
            <a:ext uri="{FF2B5EF4-FFF2-40B4-BE49-F238E27FC236}">
              <a16:creationId xmlns="" xmlns:a16="http://schemas.microsoft.com/office/drawing/2014/main" id="{00000000-0008-0000-0200-0000E1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26" name="TextBox 225">
          <a:extLst>
            <a:ext uri="{FF2B5EF4-FFF2-40B4-BE49-F238E27FC236}">
              <a16:creationId xmlns="" xmlns:a16="http://schemas.microsoft.com/office/drawing/2014/main" id="{00000000-0008-0000-0200-0000E2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27" name="TextBox 226">
          <a:extLst>
            <a:ext uri="{FF2B5EF4-FFF2-40B4-BE49-F238E27FC236}">
              <a16:creationId xmlns="" xmlns:a16="http://schemas.microsoft.com/office/drawing/2014/main" id="{00000000-0008-0000-0200-0000E3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28" name="TextBox 227">
          <a:extLst>
            <a:ext uri="{FF2B5EF4-FFF2-40B4-BE49-F238E27FC236}">
              <a16:creationId xmlns="" xmlns:a16="http://schemas.microsoft.com/office/drawing/2014/main" id="{00000000-0008-0000-0200-0000E4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29" name="TextBox 228">
          <a:extLst>
            <a:ext uri="{FF2B5EF4-FFF2-40B4-BE49-F238E27FC236}">
              <a16:creationId xmlns="" xmlns:a16="http://schemas.microsoft.com/office/drawing/2014/main" id="{00000000-0008-0000-0200-0000E5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30" name="TextBox 229">
          <a:extLst>
            <a:ext uri="{FF2B5EF4-FFF2-40B4-BE49-F238E27FC236}">
              <a16:creationId xmlns="" xmlns:a16="http://schemas.microsoft.com/office/drawing/2014/main" id="{00000000-0008-0000-0200-0000E6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31" name="TextBox 230">
          <a:extLst>
            <a:ext uri="{FF2B5EF4-FFF2-40B4-BE49-F238E27FC236}">
              <a16:creationId xmlns="" xmlns:a16="http://schemas.microsoft.com/office/drawing/2014/main" id="{00000000-0008-0000-0200-0000E7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32" name="TextBox 231">
          <a:extLst>
            <a:ext uri="{FF2B5EF4-FFF2-40B4-BE49-F238E27FC236}">
              <a16:creationId xmlns="" xmlns:a16="http://schemas.microsoft.com/office/drawing/2014/main" id="{00000000-0008-0000-0200-0000E8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33" name="TextBox 232">
          <a:extLst>
            <a:ext uri="{FF2B5EF4-FFF2-40B4-BE49-F238E27FC236}">
              <a16:creationId xmlns="" xmlns:a16="http://schemas.microsoft.com/office/drawing/2014/main" id="{00000000-0008-0000-0200-0000E9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34" name="TextBox 233">
          <a:extLst>
            <a:ext uri="{FF2B5EF4-FFF2-40B4-BE49-F238E27FC236}">
              <a16:creationId xmlns="" xmlns:a16="http://schemas.microsoft.com/office/drawing/2014/main" id="{00000000-0008-0000-0200-0000EA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35" name="TextBox 234">
          <a:extLst>
            <a:ext uri="{FF2B5EF4-FFF2-40B4-BE49-F238E27FC236}">
              <a16:creationId xmlns="" xmlns:a16="http://schemas.microsoft.com/office/drawing/2014/main" id="{00000000-0008-0000-0200-0000EB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36" name="TextBox 235">
          <a:extLst>
            <a:ext uri="{FF2B5EF4-FFF2-40B4-BE49-F238E27FC236}">
              <a16:creationId xmlns="" xmlns:a16="http://schemas.microsoft.com/office/drawing/2014/main" id="{00000000-0008-0000-0200-0000EC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37" name="TextBox 236">
          <a:extLst>
            <a:ext uri="{FF2B5EF4-FFF2-40B4-BE49-F238E27FC236}">
              <a16:creationId xmlns="" xmlns:a16="http://schemas.microsoft.com/office/drawing/2014/main" id="{00000000-0008-0000-0200-0000ED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38" name="TextBox 237">
          <a:extLst>
            <a:ext uri="{FF2B5EF4-FFF2-40B4-BE49-F238E27FC236}">
              <a16:creationId xmlns="" xmlns:a16="http://schemas.microsoft.com/office/drawing/2014/main" id="{00000000-0008-0000-0200-0000EE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39" name="TextBox 238">
          <a:extLst>
            <a:ext uri="{FF2B5EF4-FFF2-40B4-BE49-F238E27FC236}">
              <a16:creationId xmlns="" xmlns:a16="http://schemas.microsoft.com/office/drawing/2014/main" id="{00000000-0008-0000-0200-0000EF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40" name="TextBox 239">
          <a:extLst>
            <a:ext uri="{FF2B5EF4-FFF2-40B4-BE49-F238E27FC236}">
              <a16:creationId xmlns="" xmlns:a16="http://schemas.microsoft.com/office/drawing/2014/main" id="{00000000-0008-0000-0200-0000F0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41" name="TextBox 240">
          <a:extLst>
            <a:ext uri="{FF2B5EF4-FFF2-40B4-BE49-F238E27FC236}">
              <a16:creationId xmlns="" xmlns:a16="http://schemas.microsoft.com/office/drawing/2014/main" id="{00000000-0008-0000-0200-0000F1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42" name="TextBox 241">
          <a:extLst>
            <a:ext uri="{FF2B5EF4-FFF2-40B4-BE49-F238E27FC236}">
              <a16:creationId xmlns="" xmlns:a16="http://schemas.microsoft.com/office/drawing/2014/main" id="{00000000-0008-0000-0200-0000F2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43" name="TextBox 242">
          <a:extLst>
            <a:ext uri="{FF2B5EF4-FFF2-40B4-BE49-F238E27FC236}">
              <a16:creationId xmlns="" xmlns:a16="http://schemas.microsoft.com/office/drawing/2014/main" id="{00000000-0008-0000-0200-0000F3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44" name="TextBox 243">
          <a:extLst>
            <a:ext uri="{FF2B5EF4-FFF2-40B4-BE49-F238E27FC236}">
              <a16:creationId xmlns="" xmlns:a16="http://schemas.microsoft.com/office/drawing/2014/main" id="{00000000-0008-0000-0200-0000F4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45" name="TextBox 244">
          <a:extLst>
            <a:ext uri="{FF2B5EF4-FFF2-40B4-BE49-F238E27FC236}">
              <a16:creationId xmlns="" xmlns:a16="http://schemas.microsoft.com/office/drawing/2014/main" id="{00000000-0008-0000-0200-0000F5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46" name="TextBox 245">
          <a:extLst>
            <a:ext uri="{FF2B5EF4-FFF2-40B4-BE49-F238E27FC236}">
              <a16:creationId xmlns="" xmlns:a16="http://schemas.microsoft.com/office/drawing/2014/main" id="{00000000-0008-0000-0200-0000F6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47" name="TextBox 246">
          <a:extLst>
            <a:ext uri="{FF2B5EF4-FFF2-40B4-BE49-F238E27FC236}">
              <a16:creationId xmlns="" xmlns:a16="http://schemas.microsoft.com/office/drawing/2014/main" id="{00000000-0008-0000-0200-0000F7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48" name="TextBox 247">
          <a:extLst>
            <a:ext uri="{FF2B5EF4-FFF2-40B4-BE49-F238E27FC236}">
              <a16:creationId xmlns="" xmlns:a16="http://schemas.microsoft.com/office/drawing/2014/main" id="{00000000-0008-0000-0200-0000F8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49" name="TextBox 248">
          <a:extLst>
            <a:ext uri="{FF2B5EF4-FFF2-40B4-BE49-F238E27FC236}">
              <a16:creationId xmlns="" xmlns:a16="http://schemas.microsoft.com/office/drawing/2014/main" id="{00000000-0008-0000-0200-0000F9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50" name="TextBox 249">
          <a:extLst>
            <a:ext uri="{FF2B5EF4-FFF2-40B4-BE49-F238E27FC236}">
              <a16:creationId xmlns="" xmlns:a16="http://schemas.microsoft.com/office/drawing/2014/main" id="{00000000-0008-0000-0200-0000FA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51" name="TextBox 250">
          <a:extLst>
            <a:ext uri="{FF2B5EF4-FFF2-40B4-BE49-F238E27FC236}">
              <a16:creationId xmlns="" xmlns:a16="http://schemas.microsoft.com/office/drawing/2014/main" id="{00000000-0008-0000-0200-0000FB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52" name="TextBox 251">
          <a:extLst>
            <a:ext uri="{FF2B5EF4-FFF2-40B4-BE49-F238E27FC236}">
              <a16:creationId xmlns="" xmlns:a16="http://schemas.microsoft.com/office/drawing/2014/main" id="{00000000-0008-0000-0200-0000FC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53" name="TextBox 252">
          <a:extLst>
            <a:ext uri="{FF2B5EF4-FFF2-40B4-BE49-F238E27FC236}">
              <a16:creationId xmlns="" xmlns:a16="http://schemas.microsoft.com/office/drawing/2014/main" id="{00000000-0008-0000-0200-0000FD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54" name="TextBox 253">
          <a:extLst>
            <a:ext uri="{FF2B5EF4-FFF2-40B4-BE49-F238E27FC236}">
              <a16:creationId xmlns="" xmlns:a16="http://schemas.microsoft.com/office/drawing/2014/main" id="{00000000-0008-0000-0200-0000FE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55" name="TextBox 254">
          <a:extLst>
            <a:ext uri="{FF2B5EF4-FFF2-40B4-BE49-F238E27FC236}">
              <a16:creationId xmlns="" xmlns:a16="http://schemas.microsoft.com/office/drawing/2014/main" id="{00000000-0008-0000-0200-0000FF00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56" name="TextBox 255">
          <a:extLst>
            <a:ext uri="{FF2B5EF4-FFF2-40B4-BE49-F238E27FC236}">
              <a16:creationId xmlns="" xmlns:a16="http://schemas.microsoft.com/office/drawing/2014/main" id="{00000000-0008-0000-0200-000000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57" name="TextBox 256">
          <a:extLst>
            <a:ext uri="{FF2B5EF4-FFF2-40B4-BE49-F238E27FC236}">
              <a16:creationId xmlns="" xmlns:a16="http://schemas.microsoft.com/office/drawing/2014/main" id="{00000000-0008-0000-0200-000001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58" name="TextBox 257">
          <a:extLst>
            <a:ext uri="{FF2B5EF4-FFF2-40B4-BE49-F238E27FC236}">
              <a16:creationId xmlns="" xmlns:a16="http://schemas.microsoft.com/office/drawing/2014/main" id="{00000000-0008-0000-0200-000002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59" name="TextBox 258">
          <a:extLst>
            <a:ext uri="{FF2B5EF4-FFF2-40B4-BE49-F238E27FC236}">
              <a16:creationId xmlns="" xmlns:a16="http://schemas.microsoft.com/office/drawing/2014/main" id="{00000000-0008-0000-0200-000003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60" name="TextBox 259">
          <a:extLst>
            <a:ext uri="{FF2B5EF4-FFF2-40B4-BE49-F238E27FC236}">
              <a16:creationId xmlns="" xmlns:a16="http://schemas.microsoft.com/office/drawing/2014/main" id="{00000000-0008-0000-0200-000004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61" name="TextBox 260">
          <a:extLst>
            <a:ext uri="{FF2B5EF4-FFF2-40B4-BE49-F238E27FC236}">
              <a16:creationId xmlns="" xmlns:a16="http://schemas.microsoft.com/office/drawing/2014/main" id="{00000000-0008-0000-0200-000005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62" name="TextBox 261">
          <a:extLst>
            <a:ext uri="{FF2B5EF4-FFF2-40B4-BE49-F238E27FC236}">
              <a16:creationId xmlns="" xmlns:a16="http://schemas.microsoft.com/office/drawing/2014/main" id="{00000000-0008-0000-0200-000006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63" name="TextBox 262">
          <a:extLst>
            <a:ext uri="{FF2B5EF4-FFF2-40B4-BE49-F238E27FC236}">
              <a16:creationId xmlns="" xmlns:a16="http://schemas.microsoft.com/office/drawing/2014/main" id="{00000000-0008-0000-0200-000007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64" name="TextBox 263">
          <a:extLst>
            <a:ext uri="{FF2B5EF4-FFF2-40B4-BE49-F238E27FC236}">
              <a16:creationId xmlns="" xmlns:a16="http://schemas.microsoft.com/office/drawing/2014/main" id="{00000000-0008-0000-0200-000008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65" name="TextBox 264">
          <a:extLst>
            <a:ext uri="{FF2B5EF4-FFF2-40B4-BE49-F238E27FC236}">
              <a16:creationId xmlns="" xmlns:a16="http://schemas.microsoft.com/office/drawing/2014/main" id="{00000000-0008-0000-0200-000009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66" name="TextBox 265">
          <a:extLst>
            <a:ext uri="{FF2B5EF4-FFF2-40B4-BE49-F238E27FC236}">
              <a16:creationId xmlns="" xmlns:a16="http://schemas.microsoft.com/office/drawing/2014/main" id="{00000000-0008-0000-0200-00000A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67" name="TextBox 266">
          <a:extLst>
            <a:ext uri="{FF2B5EF4-FFF2-40B4-BE49-F238E27FC236}">
              <a16:creationId xmlns="" xmlns:a16="http://schemas.microsoft.com/office/drawing/2014/main" id="{00000000-0008-0000-0200-00000B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68" name="TextBox 267">
          <a:extLst>
            <a:ext uri="{FF2B5EF4-FFF2-40B4-BE49-F238E27FC236}">
              <a16:creationId xmlns="" xmlns:a16="http://schemas.microsoft.com/office/drawing/2014/main" id="{00000000-0008-0000-0200-00000C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69" name="TextBox 268">
          <a:extLst>
            <a:ext uri="{FF2B5EF4-FFF2-40B4-BE49-F238E27FC236}">
              <a16:creationId xmlns="" xmlns:a16="http://schemas.microsoft.com/office/drawing/2014/main" id="{00000000-0008-0000-0200-00000D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70" name="TextBox 269">
          <a:extLst>
            <a:ext uri="{FF2B5EF4-FFF2-40B4-BE49-F238E27FC236}">
              <a16:creationId xmlns="" xmlns:a16="http://schemas.microsoft.com/office/drawing/2014/main" id="{00000000-0008-0000-0200-00000E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71" name="TextBox 270">
          <a:extLst>
            <a:ext uri="{FF2B5EF4-FFF2-40B4-BE49-F238E27FC236}">
              <a16:creationId xmlns="" xmlns:a16="http://schemas.microsoft.com/office/drawing/2014/main" id="{00000000-0008-0000-0200-00000F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72" name="TextBox 271">
          <a:extLst>
            <a:ext uri="{FF2B5EF4-FFF2-40B4-BE49-F238E27FC236}">
              <a16:creationId xmlns="" xmlns:a16="http://schemas.microsoft.com/office/drawing/2014/main" id="{00000000-0008-0000-0200-000010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73" name="TextBox 272">
          <a:extLst>
            <a:ext uri="{FF2B5EF4-FFF2-40B4-BE49-F238E27FC236}">
              <a16:creationId xmlns="" xmlns:a16="http://schemas.microsoft.com/office/drawing/2014/main" id="{00000000-0008-0000-0200-000011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74" name="TextBox 273">
          <a:extLst>
            <a:ext uri="{FF2B5EF4-FFF2-40B4-BE49-F238E27FC236}">
              <a16:creationId xmlns="" xmlns:a16="http://schemas.microsoft.com/office/drawing/2014/main" id="{00000000-0008-0000-0200-000012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75" name="TextBox 274">
          <a:extLst>
            <a:ext uri="{FF2B5EF4-FFF2-40B4-BE49-F238E27FC236}">
              <a16:creationId xmlns="" xmlns:a16="http://schemas.microsoft.com/office/drawing/2014/main" id="{00000000-0008-0000-0200-000013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76" name="TextBox 275">
          <a:extLst>
            <a:ext uri="{FF2B5EF4-FFF2-40B4-BE49-F238E27FC236}">
              <a16:creationId xmlns="" xmlns:a16="http://schemas.microsoft.com/office/drawing/2014/main" id="{00000000-0008-0000-0200-000014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77" name="TextBox 276">
          <a:extLst>
            <a:ext uri="{FF2B5EF4-FFF2-40B4-BE49-F238E27FC236}">
              <a16:creationId xmlns="" xmlns:a16="http://schemas.microsoft.com/office/drawing/2014/main" id="{00000000-0008-0000-0200-000015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78" name="TextBox 277">
          <a:extLst>
            <a:ext uri="{FF2B5EF4-FFF2-40B4-BE49-F238E27FC236}">
              <a16:creationId xmlns="" xmlns:a16="http://schemas.microsoft.com/office/drawing/2014/main" id="{00000000-0008-0000-0200-000016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79" name="TextBox 278">
          <a:extLst>
            <a:ext uri="{FF2B5EF4-FFF2-40B4-BE49-F238E27FC236}">
              <a16:creationId xmlns="" xmlns:a16="http://schemas.microsoft.com/office/drawing/2014/main" id="{00000000-0008-0000-0200-000017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80" name="TextBox 279">
          <a:extLst>
            <a:ext uri="{FF2B5EF4-FFF2-40B4-BE49-F238E27FC236}">
              <a16:creationId xmlns="" xmlns:a16="http://schemas.microsoft.com/office/drawing/2014/main" id="{00000000-0008-0000-0200-000018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81" name="TextBox 280">
          <a:extLst>
            <a:ext uri="{FF2B5EF4-FFF2-40B4-BE49-F238E27FC236}">
              <a16:creationId xmlns="" xmlns:a16="http://schemas.microsoft.com/office/drawing/2014/main" id="{00000000-0008-0000-0200-000019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82" name="TextBox 281">
          <a:extLst>
            <a:ext uri="{FF2B5EF4-FFF2-40B4-BE49-F238E27FC236}">
              <a16:creationId xmlns="" xmlns:a16="http://schemas.microsoft.com/office/drawing/2014/main" id="{00000000-0008-0000-0200-00001A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83" name="TextBox 282">
          <a:extLst>
            <a:ext uri="{FF2B5EF4-FFF2-40B4-BE49-F238E27FC236}">
              <a16:creationId xmlns="" xmlns:a16="http://schemas.microsoft.com/office/drawing/2014/main" id="{00000000-0008-0000-0200-00001B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84" name="TextBox 283">
          <a:extLst>
            <a:ext uri="{FF2B5EF4-FFF2-40B4-BE49-F238E27FC236}">
              <a16:creationId xmlns="" xmlns:a16="http://schemas.microsoft.com/office/drawing/2014/main" id="{00000000-0008-0000-0200-00001C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85" name="TextBox 284">
          <a:extLst>
            <a:ext uri="{FF2B5EF4-FFF2-40B4-BE49-F238E27FC236}">
              <a16:creationId xmlns="" xmlns:a16="http://schemas.microsoft.com/office/drawing/2014/main" id="{00000000-0008-0000-0200-00001D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86" name="TextBox 285">
          <a:extLst>
            <a:ext uri="{FF2B5EF4-FFF2-40B4-BE49-F238E27FC236}">
              <a16:creationId xmlns="" xmlns:a16="http://schemas.microsoft.com/office/drawing/2014/main" id="{00000000-0008-0000-0200-00001E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87" name="TextBox 286">
          <a:extLst>
            <a:ext uri="{FF2B5EF4-FFF2-40B4-BE49-F238E27FC236}">
              <a16:creationId xmlns="" xmlns:a16="http://schemas.microsoft.com/office/drawing/2014/main" id="{00000000-0008-0000-0200-00001F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88" name="TextBox 287">
          <a:extLst>
            <a:ext uri="{FF2B5EF4-FFF2-40B4-BE49-F238E27FC236}">
              <a16:creationId xmlns="" xmlns:a16="http://schemas.microsoft.com/office/drawing/2014/main" id="{00000000-0008-0000-0200-000020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89" name="TextBox 288">
          <a:extLst>
            <a:ext uri="{FF2B5EF4-FFF2-40B4-BE49-F238E27FC236}">
              <a16:creationId xmlns="" xmlns:a16="http://schemas.microsoft.com/office/drawing/2014/main" id="{00000000-0008-0000-0200-000021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90" name="TextBox 289">
          <a:extLst>
            <a:ext uri="{FF2B5EF4-FFF2-40B4-BE49-F238E27FC236}">
              <a16:creationId xmlns="" xmlns:a16="http://schemas.microsoft.com/office/drawing/2014/main" id="{00000000-0008-0000-0200-000022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91" name="TextBox 290">
          <a:extLst>
            <a:ext uri="{FF2B5EF4-FFF2-40B4-BE49-F238E27FC236}">
              <a16:creationId xmlns="" xmlns:a16="http://schemas.microsoft.com/office/drawing/2014/main" id="{00000000-0008-0000-0200-000023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92" name="TextBox 291">
          <a:extLst>
            <a:ext uri="{FF2B5EF4-FFF2-40B4-BE49-F238E27FC236}">
              <a16:creationId xmlns="" xmlns:a16="http://schemas.microsoft.com/office/drawing/2014/main" id="{00000000-0008-0000-0200-000024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93" name="TextBox 292">
          <a:extLst>
            <a:ext uri="{FF2B5EF4-FFF2-40B4-BE49-F238E27FC236}">
              <a16:creationId xmlns="" xmlns:a16="http://schemas.microsoft.com/office/drawing/2014/main" id="{00000000-0008-0000-0200-000025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94" name="TextBox 293">
          <a:extLst>
            <a:ext uri="{FF2B5EF4-FFF2-40B4-BE49-F238E27FC236}">
              <a16:creationId xmlns="" xmlns:a16="http://schemas.microsoft.com/office/drawing/2014/main" id="{00000000-0008-0000-0200-000026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95" name="TextBox 294">
          <a:extLst>
            <a:ext uri="{FF2B5EF4-FFF2-40B4-BE49-F238E27FC236}">
              <a16:creationId xmlns="" xmlns:a16="http://schemas.microsoft.com/office/drawing/2014/main" id="{00000000-0008-0000-0200-000027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96" name="TextBox 295">
          <a:extLst>
            <a:ext uri="{FF2B5EF4-FFF2-40B4-BE49-F238E27FC236}">
              <a16:creationId xmlns="" xmlns:a16="http://schemas.microsoft.com/office/drawing/2014/main" id="{00000000-0008-0000-0200-000028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97" name="TextBox 296">
          <a:extLst>
            <a:ext uri="{FF2B5EF4-FFF2-40B4-BE49-F238E27FC236}">
              <a16:creationId xmlns="" xmlns:a16="http://schemas.microsoft.com/office/drawing/2014/main" id="{00000000-0008-0000-0200-000029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98" name="TextBox 297">
          <a:extLst>
            <a:ext uri="{FF2B5EF4-FFF2-40B4-BE49-F238E27FC236}">
              <a16:creationId xmlns="" xmlns:a16="http://schemas.microsoft.com/office/drawing/2014/main" id="{00000000-0008-0000-0200-00002A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299" name="TextBox 298">
          <a:extLst>
            <a:ext uri="{FF2B5EF4-FFF2-40B4-BE49-F238E27FC236}">
              <a16:creationId xmlns="" xmlns:a16="http://schemas.microsoft.com/office/drawing/2014/main" id="{00000000-0008-0000-0200-00002B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300" name="TextBox 299">
          <a:extLst>
            <a:ext uri="{FF2B5EF4-FFF2-40B4-BE49-F238E27FC236}">
              <a16:creationId xmlns="" xmlns:a16="http://schemas.microsoft.com/office/drawing/2014/main" id="{00000000-0008-0000-0200-00002C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301" name="TextBox 300">
          <a:extLst>
            <a:ext uri="{FF2B5EF4-FFF2-40B4-BE49-F238E27FC236}">
              <a16:creationId xmlns="" xmlns:a16="http://schemas.microsoft.com/office/drawing/2014/main" id="{00000000-0008-0000-0200-00002D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302" name="TextBox 301">
          <a:extLst>
            <a:ext uri="{FF2B5EF4-FFF2-40B4-BE49-F238E27FC236}">
              <a16:creationId xmlns="" xmlns:a16="http://schemas.microsoft.com/office/drawing/2014/main" id="{00000000-0008-0000-0200-00002E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303" name="TextBox 302">
          <a:extLst>
            <a:ext uri="{FF2B5EF4-FFF2-40B4-BE49-F238E27FC236}">
              <a16:creationId xmlns="" xmlns:a16="http://schemas.microsoft.com/office/drawing/2014/main" id="{00000000-0008-0000-0200-00002F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304" name="TextBox 303">
          <a:extLst>
            <a:ext uri="{FF2B5EF4-FFF2-40B4-BE49-F238E27FC236}">
              <a16:creationId xmlns="" xmlns:a16="http://schemas.microsoft.com/office/drawing/2014/main" id="{00000000-0008-0000-0200-000030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305" name="TextBox 304">
          <a:extLst>
            <a:ext uri="{FF2B5EF4-FFF2-40B4-BE49-F238E27FC236}">
              <a16:creationId xmlns="" xmlns:a16="http://schemas.microsoft.com/office/drawing/2014/main" id="{00000000-0008-0000-0200-000031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306" name="TextBox 305">
          <a:extLst>
            <a:ext uri="{FF2B5EF4-FFF2-40B4-BE49-F238E27FC236}">
              <a16:creationId xmlns="" xmlns:a16="http://schemas.microsoft.com/office/drawing/2014/main" id="{00000000-0008-0000-0200-000032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307" name="TextBox 306">
          <a:extLst>
            <a:ext uri="{FF2B5EF4-FFF2-40B4-BE49-F238E27FC236}">
              <a16:creationId xmlns="" xmlns:a16="http://schemas.microsoft.com/office/drawing/2014/main" id="{00000000-0008-0000-0200-000033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308" name="TextBox 307">
          <a:extLst>
            <a:ext uri="{FF2B5EF4-FFF2-40B4-BE49-F238E27FC236}">
              <a16:creationId xmlns="" xmlns:a16="http://schemas.microsoft.com/office/drawing/2014/main" id="{00000000-0008-0000-0200-000034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309" name="TextBox 308">
          <a:extLst>
            <a:ext uri="{FF2B5EF4-FFF2-40B4-BE49-F238E27FC236}">
              <a16:creationId xmlns="" xmlns:a16="http://schemas.microsoft.com/office/drawing/2014/main" id="{00000000-0008-0000-0200-000035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310" name="TextBox 309">
          <a:extLst>
            <a:ext uri="{FF2B5EF4-FFF2-40B4-BE49-F238E27FC236}">
              <a16:creationId xmlns="" xmlns:a16="http://schemas.microsoft.com/office/drawing/2014/main" id="{00000000-0008-0000-0200-000036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311" name="TextBox 310">
          <a:extLst>
            <a:ext uri="{FF2B5EF4-FFF2-40B4-BE49-F238E27FC236}">
              <a16:creationId xmlns="" xmlns:a16="http://schemas.microsoft.com/office/drawing/2014/main" id="{00000000-0008-0000-0200-000037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312" name="TextBox 311">
          <a:extLst>
            <a:ext uri="{FF2B5EF4-FFF2-40B4-BE49-F238E27FC236}">
              <a16:creationId xmlns="" xmlns:a16="http://schemas.microsoft.com/office/drawing/2014/main" id="{00000000-0008-0000-0200-000038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313" name="TextBox 312">
          <a:extLst>
            <a:ext uri="{FF2B5EF4-FFF2-40B4-BE49-F238E27FC236}">
              <a16:creationId xmlns="" xmlns:a16="http://schemas.microsoft.com/office/drawing/2014/main" id="{00000000-0008-0000-0200-000039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314" name="TextBox 313">
          <a:extLst>
            <a:ext uri="{FF2B5EF4-FFF2-40B4-BE49-F238E27FC236}">
              <a16:creationId xmlns="" xmlns:a16="http://schemas.microsoft.com/office/drawing/2014/main" id="{00000000-0008-0000-0200-00003A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315" name="TextBox 314">
          <a:extLst>
            <a:ext uri="{FF2B5EF4-FFF2-40B4-BE49-F238E27FC236}">
              <a16:creationId xmlns="" xmlns:a16="http://schemas.microsoft.com/office/drawing/2014/main" id="{00000000-0008-0000-0200-00003B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316" name="TextBox 315">
          <a:extLst>
            <a:ext uri="{FF2B5EF4-FFF2-40B4-BE49-F238E27FC236}">
              <a16:creationId xmlns="" xmlns:a16="http://schemas.microsoft.com/office/drawing/2014/main" id="{00000000-0008-0000-0200-00003C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317" name="TextBox 316">
          <a:extLst>
            <a:ext uri="{FF2B5EF4-FFF2-40B4-BE49-F238E27FC236}">
              <a16:creationId xmlns="" xmlns:a16="http://schemas.microsoft.com/office/drawing/2014/main" id="{00000000-0008-0000-0200-00003D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318" name="TextBox 317">
          <a:extLst>
            <a:ext uri="{FF2B5EF4-FFF2-40B4-BE49-F238E27FC236}">
              <a16:creationId xmlns="" xmlns:a16="http://schemas.microsoft.com/office/drawing/2014/main" id="{00000000-0008-0000-0200-00003E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319" name="TextBox 318">
          <a:extLst>
            <a:ext uri="{FF2B5EF4-FFF2-40B4-BE49-F238E27FC236}">
              <a16:creationId xmlns="" xmlns:a16="http://schemas.microsoft.com/office/drawing/2014/main" id="{00000000-0008-0000-0200-00003F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320" name="TextBox 319">
          <a:extLst>
            <a:ext uri="{FF2B5EF4-FFF2-40B4-BE49-F238E27FC236}">
              <a16:creationId xmlns="" xmlns:a16="http://schemas.microsoft.com/office/drawing/2014/main" id="{00000000-0008-0000-0200-000040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321" name="TextBox 320">
          <a:extLst>
            <a:ext uri="{FF2B5EF4-FFF2-40B4-BE49-F238E27FC236}">
              <a16:creationId xmlns="" xmlns:a16="http://schemas.microsoft.com/office/drawing/2014/main" id="{00000000-0008-0000-0200-000041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322" name="TextBox 321">
          <a:extLst>
            <a:ext uri="{FF2B5EF4-FFF2-40B4-BE49-F238E27FC236}">
              <a16:creationId xmlns="" xmlns:a16="http://schemas.microsoft.com/office/drawing/2014/main" id="{00000000-0008-0000-0200-000042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323" name="TextBox 322">
          <a:extLst>
            <a:ext uri="{FF2B5EF4-FFF2-40B4-BE49-F238E27FC236}">
              <a16:creationId xmlns="" xmlns:a16="http://schemas.microsoft.com/office/drawing/2014/main" id="{00000000-0008-0000-0200-000043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324" name="TextBox 323">
          <a:extLst>
            <a:ext uri="{FF2B5EF4-FFF2-40B4-BE49-F238E27FC236}">
              <a16:creationId xmlns="" xmlns:a16="http://schemas.microsoft.com/office/drawing/2014/main" id="{00000000-0008-0000-0200-000044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325" name="TextBox 324">
          <a:extLst>
            <a:ext uri="{FF2B5EF4-FFF2-40B4-BE49-F238E27FC236}">
              <a16:creationId xmlns="" xmlns:a16="http://schemas.microsoft.com/office/drawing/2014/main" id="{00000000-0008-0000-0200-000045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326" name="TextBox 325">
          <a:extLst>
            <a:ext uri="{FF2B5EF4-FFF2-40B4-BE49-F238E27FC236}">
              <a16:creationId xmlns="" xmlns:a16="http://schemas.microsoft.com/office/drawing/2014/main" id="{00000000-0008-0000-0200-000046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327" name="TextBox 326">
          <a:extLst>
            <a:ext uri="{FF2B5EF4-FFF2-40B4-BE49-F238E27FC236}">
              <a16:creationId xmlns="" xmlns:a16="http://schemas.microsoft.com/office/drawing/2014/main" id="{00000000-0008-0000-0200-000047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328" name="TextBox 327">
          <a:extLst>
            <a:ext uri="{FF2B5EF4-FFF2-40B4-BE49-F238E27FC236}">
              <a16:creationId xmlns="" xmlns:a16="http://schemas.microsoft.com/office/drawing/2014/main" id="{00000000-0008-0000-0200-000048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329" name="TextBox 328">
          <a:extLst>
            <a:ext uri="{FF2B5EF4-FFF2-40B4-BE49-F238E27FC236}">
              <a16:creationId xmlns="" xmlns:a16="http://schemas.microsoft.com/office/drawing/2014/main" id="{00000000-0008-0000-0200-000049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330" name="TextBox 329">
          <a:extLst>
            <a:ext uri="{FF2B5EF4-FFF2-40B4-BE49-F238E27FC236}">
              <a16:creationId xmlns="" xmlns:a16="http://schemas.microsoft.com/office/drawing/2014/main" id="{00000000-0008-0000-0200-00004A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331" name="TextBox 330">
          <a:extLst>
            <a:ext uri="{FF2B5EF4-FFF2-40B4-BE49-F238E27FC236}">
              <a16:creationId xmlns="" xmlns:a16="http://schemas.microsoft.com/office/drawing/2014/main" id="{00000000-0008-0000-0200-00004B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332" name="TextBox 331">
          <a:extLst>
            <a:ext uri="{FF2B5EF4-FFF2-40B4-BE49-F238E27FC236}">
              <a16:creationId xmlns="" xmlns:a16="http://schemas.microsoft.com/office/drawing/2014/main" id="{00000000-0008-0000-0200-00004C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333" name="TextBox 332">
          <a:extLst>
            <a:ext uri="{FF2B5EF4-FFF2-40B4-BE49-F238E27FC236}">
              <a16:creationId xmlns="" xmlns:a16="http://schemas.microsoft.com/office/drawing/2014/main" id="{00000000-0008-0000-0200-00004D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334" name="TextBox 333">
          <a:extLst>
            <a:ext uri="{FF2B5EF4-FFF2-40B4-BE49-F238E27FC236}">
              <a16:creationId xmlns="" xmlns:a16="http://schemas.microsoft.com/office/drawing/2014/main" id="{00000000-0008-0000-0200-00004E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335" name="TextBox 334">
          <a:extLst>
            <a:ext uri="{FF2B5EF4-FFF2-40B4-BE49-F238E27FC236}">
              <a16:creationId xmlns="" xmlns:a16="http://schemas.microsoft.com/office/drawing/2014/main" id="{00000000-0008-0000-0200-00004F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336" name="TextBox 335">
          <a:extLst>
            <a:ext uri="{FF2B5EF4-FFF2-40B4-BE49-F238E27FC236}">
              <a16:creationId xmlns="" xmlns:a16="http://schemas.microsoft.com/office/drawing/2014/main" id="{00000000-0008-0000-0200-000050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337" name="TextBox 336">
          <a:extLst>
            <a:ext uri="{FF2B5EF4-FFF2-40B4-BE49-F238E27FC236}">
              <a16:creationId xmlns="" xmlns:a16="http://schemas.microsoft.com/office/drawing/2014/main" id="{00000000-0008-0000-0200-000051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338" name="TextBox 337">
          <a:extLst>
            <a:ext uri="{FF2B5EF4-FFF2-40B4-BE49-F238E27FC236}">
              <a16:creationId xmlns="" xmlns:a16="http://schemas.microsoft.com/office/drawing/2014/main" id="{00000000-0008-0000-0200-000052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633</xdr:row>
      <xdr:rowOff>0</xdr:rowOff>
    </xdr:from>
    <xdr:ext cx="184731" cy="264560"/>
    <xdr:sp macro="" textlink="">
      <xdr:nvSpPr>
        <xdr:cNvPr id="339" name="TextBox 338">
          <a:extLst>
            <a:ext uri="{FF2B5EF4-FFF2-40B4-BE49-F238E27FC236}">
              <a16:creationId xmlns="" xmlns:a16="http://schemas.microsoft.com/office/drawing/2014/main" id="{00000000-0008-0000-0200-000053010000}"/>
            </a:ext>
          </a:extLst>
        </xdr:cNvPr>
        <xdr:cNvSpPr txBox="1"/>
      </xdr:nvSpPr>
      <xdr:spPr>
        <a:xfrm>
          <a:off x="4124325" y="5730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2004</xdr:row>
      <xdr:rowOff>0</xdr:rowOff>
    </xdr:from>
    <xdr:ext cx="184731" cy="264560"/>
    <xdr:sp macro="" textlink="">
      <xdr:nvSpPr>
        <xdr:cNvPr id="3" name="TextBox 2">
          <a:extLst>
            <a:ext uri="{FF2B5EF4-FFF2-40B4-BE49-F238E27FC236}">
              <a16:creationId xmlns="" xmlns:a16="http://schemas.microsoft.com/office/drawing/2014/main" id="{004197EC-1D49-4B61-9353-0A2C111FEFC1}"/>
            </a:ext>
          </a:extLst>
        </xdr:cNvPr>
        <xdr:cNvSpPr txBox="1"/>
      </xdr:nvSpPr>
      <xdr:spPr>
        <a:xfrm>
          <a:off x="3695700" y="77476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2051</xdr:row>
      <xdr:rowOff>0</xdr:rowOff>
    </xdr:from>
    <xdr:ext cx="184731" cy="264560"/>
    <xdr:sp macro="" textlink="">
      <xdr:nvSpPr>
        <xdr:cNvPr id="340" name="TextBox 339">
          <a:extLst>
            <a:ext uri="{FF2B5EF4-FFF2-40B4-BE49-F238E27FC236}">
              <a16:creationId xmlns="" xmlns:a16="http://schemas.microsoft.com/office/drawing/2014/main" id="{F2FF1F50-F202-4207-9DE7-CB933850D14F}"/>
            </a:ext>
          </a:extLst>
        </xdr:cNvPr>
        <xdr:cNvSpPr txBox="1"/>
      </xdr:nvSpPr>
      <xdr:spPr>
        <a:xfrm>
          <a:off x="3657600" y="51206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657225</xdr:colOff>
      <xdr:row>2051</xdr:row>
      <xdr:rowOff>0</xdr:rowOff>
    </xdr:from>
    <xdr:ext cx="184731" cy="264560"/>
    <xdr:sp macro="" textlink="">
      <xdr:nvSpPr>
        <xdr:cNvPr id="341" name="TextBox 340">
          <a:extLst>
            <a:ext uri="{FF2B5EF4-FFF2-40B4-BE49-F238E27FC236}">
              <a16:creationId xmlns="" xmlns:a16="http://schemas.microsoft.com/office/drawing/2014/main" id="{9D2233CD-96DA-455F-97DD-CC060D888247}"/>
            </a:ext>
          </a:extLst>
        </xdr:cNvPr>
        <xdr:cNvSpPr txBox="1"/>
      </xdr:nvSpPr>
      <xdr:spPr>
        <a:xfrm>
          <a:off x="3657600" y="51206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dimension ref="A1:Q239"/>
  <sheetViews>
    <sheetView view="pageBreakPreview" topLeftCell="A167" zoomScaleSheetLayoutView="100" workbookViewId="0">
      <selection activeCell="A178" sqref="A178:XFD178"/>
    </sheetView>
  </sheetViews>
  <sheetFormatPr defaultColWidth="3.42578125" defaultRowHeight="13.5"/>
  <cols>
    <col min="1" max="1" width="8.42578125" style="15" customWidth="1"/>
    <col min="2" max="2" width="28.28515625" style="14" customWidth="1"/>
    <col min="3" max="3" width="7.42578125" style="110" customWidth="1"/>
    <col min="4" max="4" width="2.85546875" style="26" customWidth="1"/>
    <col min="5" max="5" width="8.5703125" style="49" customWidth="1"/>
    <col min="6" max="6" width="2.85546875" style="49" customWidth="1"/>
    <col min="7" max="7" width="8.140625" style="49" customWidth="1"/>
    <col min="8" max="8" width="2.85546875" style="49" customWidth="1"/>
    <col min="9" max="9" width="7.5703125" style="49" customWidth="1"/>
    <col min="10" max="10" width="2.85546875" style="49" customWidth="1"/>
    <col min="11" max="11" width="10.42578125" style="28" customWidth="1"/>
    <col min="12" max="12" width="7.85546875" style="14" customWidth="1"/>
    <col min="13" max="13" width="8.85546875" style="49" customWidth="1"/>
    <col min="14" max="14" width="14.85546875" style="18" customWidth="1"/>
    <col min="15" max="18" width="13.5703125" style="14" customWidth="1"/>
    <col min="19" max="16384" width="3.42578125" style="14"/>
  </cols>
  <sheetData>
    <row r="1" spans="1:14" s="1" customFormat="1" ht="53.25" customHeight="1">
      <c r="A1" s="463" t="s">
        <v>552</v>
      </c>
      <c r="B1" s="463"/>
      <c r="C1" s="463"/>
      <c r="D1" s="463"/>
      <c r="E1" s="463"/>
      <c r="F1" s="463"/>
      <c r="G1" s="463"/>
      <c r="H1" s="463"/>
      <c r="I1" s="463"/>
      <c r="J1" s="463"/>
      <c r="K1" s="463"/>
      <c r="L1" s="463"/>
      <c r="M1" s="463"/>
      <c r="N1" s="463"/>
    </row>
    <row r="2" spans="1:14" s="8" customFormat="1" ht="20.100000000000001" customHeight="1">
      <c r="A2" s="2"/>
      <c r="B2" s="3"/>
      <c r="C2" s="82"/>
      <c r="D2" s="82"/>
      <c r="E2" s="82"/>
      <c r="F2" s="82"/>
      <c r="G2" s="82"/>
      <c r="H2" s="82"/>
      <c r="I2" s="82"/>
      <c r="J2" s="82"/>
      <c r="K2" s="82"/>
      <c r="L2" s="5"/>
      <c r="M2" s="6"/>
      <c r="N2" s="7"/>
    </row>
    <row r="3" spans="1:14" ht="20.100000000000001" customHeight="1">
      <c r="A3" s="9" t="s">
        <v>323</v>
      </c>
      <c r="B3" s="10" t="s">
        <v>1</v>
      </c>
      <c r="C3" s="11" t="s">
        <v>2</v>
      </c>
      <c r="D3" s="11"/>
      <c r="E3" s="12" t="s">
        <v>3</v>
      </c>
      <c r="F3" s="12"/>
      <c r="G3" s="12" t="s">
        <v>4</v>
      </c>
      <c r="H3" s="12"/>
      <c r="I3" s="12" t="s">
        <v>5</v>
      </c>
      <c r="J3" s="12"/>
      <c r="K3" s="12" t="s">
        <v>6</v>
      </c>
      <c r="L3" s="10" t="s">
        <v>107</v>
      </c>
      <c r="M3" s="12" t="s">
        <v>7</v>
      </c>
      <c r="N3" s="13" t="s">
        <v>8</v>
      </c>
    </row>
    <row r="4" spans="1:14" ht="20.100000000000001" customHeight="1">
      <c r="B4" s="16"/>
      <c r="C4" s="17"/>
      <c r="D4" s="11"/>
      <c r="E4" s="12" t="s">
        <v>31</v>
      </c>
      <c r="F4" s="12"/>
      <c r="G4" s="12" t="s">
        <v>31</v>
      </c>
      <c r="H4" s="12"/>
      <c r="I4" s="12" t="s">
        <v>31</v>
      </c>
      <c r="J4" s="12"/>
      <c r="K4" s="12"/>
      <c r="L4" s="10"/>
      <c r="M4" s="12"/>
    </row>
    <row r="5" spans="1:14" s="8" customFormat="1" ht="20.100000000000001" customHeight="1">
      <c r="A5" s="2"/>
      <c r="B5" s="3"/>
      <c r="C5" s="464" t="s">
        <v>272</v>
      </c>
      <c r="D5" s="464"/>
      <c r="E5" s="464"/>
      <c r="F5" s="464"/>
      <c r="G5" s="464"/>
      <c r="H5" s="464"/>
      <c r="I5" s="464"/>
      <c r="J5" s="464"/>
      <c r="K5" s="464"/>
      <c r="L5" s="5"/>
      <c r="M5" s="6"/>
      <c r="N5" s="7"/>
    </row>
    <row r="6" spans="1:14" s="8" customFormat="1" ht="20.100000000000001" customHeight="1">
      <c r="A6" s="2"/>
      <c r="B6" s="8" t="s">
        <v>273</v>
      </c>
      <c r="C6" s="8">
        <v>1</v>
      </c>
      <c r="D6" s="19" t="s">
        <v>16</v>
      </c>
      <c r="E6" s="20">
        <f>19.35+19.45+22.35</f>
        <v>61.15</v>
      </c>
      <c r="F6" s="19"/>
      <c r="G6" s="20"/>
      <c r="H6" s="19"/>
      <c r="I6" s="20"/>
      <c r="J6" s="21" t="s">
        <v>17</v>
      </c>
      <c r="K6" s="22">
        <f t="shared" ref="K6:K9" si="0">ROUND(E6*C6,3)</f>
        <v>61.15</v>
      </c>
      <c r="L6" s="8" t="s">
        <v>31</v>
      </c>
      <c r="M6" s="21"/>
      <c r="N6" s="23"/>
    </row>
    <row r="7" spans="1:14" s="8" customFormat="1" ht="20.100000000000001" customHeight="1">
      <c r="A7" s="2"/>
      <c r="B7" s="8" t="s">
        <v>274</v>
      </c>
      <c r="C7" s="8">
        <v>1</v>
      </c>
      <c r="D7" s="19" t="s">
        <v>16</v>
      </c>
      <c r="E7" s="20">
        <f>23.5+19.4+19.4+19.4+19.4+23.35+10+7.25+22.78+33.77</f>
        <v>198.25</v>
      </c>
      <c r="F7" s="19"/>
      <c r="G7" s="20"/>
      <c r="H7" s="19"/>
      <c r="I7" s="20"/>
      <c r="J7" s="21" t="s">
        <v>17</v>
      </c>
      <c r="K7" s="22">
        <f t="shared" si="0"/>
        <v>198.25</v>
      </c>
      <c r="L7" s="8" t="s">
        <v>31</v>
      </c>
      <c r="M7" s="21"/>
      <c r="N7" s="23"/>
    </row>
    <row r="8" spans="1:14" s="8" customFormat="1" ht="20.100000000000001" customHeight="1">
      <c r="A8" s="2"/>
      <c r="B8" s="8" t="s">
        <v>275</v>
      </c>
      <c r="C8" s="8">
        <v>1</v>
      </c>
      <c r="D8" s="19" t="s">
        <v>16</v>
      </c>
      <c r="E8" s="20">
        <f>19.3+19.3+12.3+20.65+24.3+11.47+19.25+26.75+19.3+19.3+19.3+14.15</f>
        <v>225.37000000000003</v>
      </c>
      <c r="F8" s="19"/>
      <c r="G8" s="20"/>
      <c r="H8" s="19"/>
      <c r="I8" s="20"/>
      <c r="J8" s="21" t="s">
        <v>17</v>
      </c>
      <c r="K8" s="22">
        <f t="shared" si="0"/>
        <v>225.37</v>
      </c>
      <c r="L8" s="8" t="s">
        <v>31</v>
      </c>
      <c r="M8" s="21"/>
      <c r="N8" s="23"/>
    </row>
    <row r="9" spans="1:14" s="8" customFormat="1" ht="20.100000000000001" customHeight="1">
      <c r="A9" s="2"/>
      <c r="B9" s="8" t="s">
        <v>276</v>
      </c>
      <c r="C9" s="8">
        <v>1</v>
      </c>
      <c r="D9" s="19" t="s">
        <v>16</v>
      </c>
      <c r="E9" s="20">
        <f>19.3+19.4+19.4+20.45+17.2+17.2</f>
        <v>112.95</v>
      </c>
      <c r="F9" s="19"/>
      <c r="G9" s="20"/>
      <c r="H9" s="19"/>
      <c r="I9" s="20"/>
      <c r="J9" s="21" t="s">
        <v>17</v>
      </c>
      <c r="K9" s="22">
        <f t="shared" si="0"/>
        <v>112.95</v>
      </c>
      <c r="L9" s="8" t="s">
        <v>31</v>
      </c>
      <c r="M9" s="21"/>
      <c r="N9" s="23"/>
    </row>
    <row r="10" spans="1:14" s="8" customFormat="1" ht="20.100000000000001" customHeight="1">
      <c r="A10" s="2"/>
      <c r="C10" s="24"/>
      <c r="D10" s="19"/>
      <c r="E10" s="20"/>
      <c r="F10" s="19"/>
      <c r="G10" s="20"/>
      <c r="H10" s="19"/>
      <c r="I10" s="20"/>
      <c r="J10" s="21" t="s">
        <v>17</v>
      </c>
      <c r="K10" s="25">
        <f>SUM(K6:K9)</f>
        <v>597.72</v>
      </c>
      <c r="L10" s="3" t="s">
        <v>31</v>
      </c>
      <c r="M10" s="21"/>
      <c r="N10" s="23"/>
    </row>
    <row r="11" spans="1:14" s="8" customFormat="1" ht="20.100000000000001" customHeight="1">
      <c r="A11" s="2"/>
      <c r="B11" s="3"/>
      <c r="C11" s="4"/>
      <c r="D11" s="4"/>
      <c r="E11" s="4"/>
      <c r="F11" s="4"/>
      <c r="G11" s="4"/>
      <c r="H11" s="4"/>
      <c r="I11" s="4"/>
      <c r="J11" s="4"/>
      <c r="K11" s="4"/>
      <c r="L11" s="5"/>
      <c r="M11" s="6"/>
      <c r="N11" s="7"/>
    </row>
    <row r="12" spans="1:14" ht="42" customHeight="1">
      <c r="A12" s="26">
        <v>1</v>
      </c>
      <c r="B12" s="465" t="s">
        <v>277</v>
      </c>
      <c r="C12" s="465"/>
      <c r="D12" s="465"/>
      <c r="E12" s="465"/>
      <c r="F12" s="465"/>
      <c r="G12" s="465"/>
      <c r="H12" s="465"/>
      <c r="I12" s="465"/>
      <c r="J12" s="465"/>
      <c r="K12" s="465"/>
      <c r="L12" s="28"/>
      <c r="M12" s="12"/>
      <c r="N12" s="29"/>
    </row>
    <row r="13" spans="1:14" ht="18" customHeight="1">
      <c r="A13" s="30" t="s">
        <v>27</v>
      </c>
      <c r="B13" s="31" t="s">
        <v>278</v>
      </c>
      <c r="C13" s="32"/>
      <c r="D13" s="9"/>
      <c r="E13" s="33"/>
      <c r="F13" s="34"/>
      <c r="G13" s="33"/>
      <c r="H13" s="34"/>
      <c r="I13" s="34"/>
      <c r="J13" s="34"/>
      <c r="K13" s="35"/>
      <c r="L13" s="28"/>
      <c r="M13" s="12"/>
      <c r="N13" s="29"/>
    </row>
    <row r="14" spans="1:14" ht="18" customHeight="1">
      <c r="A14" s="26"/>
      <c r="B14" s="8" t="s">
        <v>273</v>
      </c>
      <c r="C14" s="8">
        <v>1</v>
      </c>
      <c r="D14" s="19" t="s">
        <v>16</v>
      </c>
      <c r="E14" s="20">
        <f>19.35+19.45+22.35</f>
        <v>61.15</v>
      </c>
      <c r="F14" s="36" t="s">
        <v>16</v>
      </c>
      <c r="G14" s="37">
        <v>1.5</v>
      </c>
      <c r="H14" s="36"/>
      <c r="I14" s="36"/>
      <c r="J14" s="15" t="s">
        <v>17</v>
      </c>
      <c r="K14" s="38">
        <f>ROUND(C14*E14*G14,3)</f>
        <v>91.724999999999994</v>
      </c>
      <c r="L14" s="39" t="s">
        <v>463</v>
      </c>
      <c r="M14" s="12"/>
      <c r="N14" s="29"/>
    </row>
    <row r="15" spans="1:14" ht="18" customHeight="1">
      <c r="A15" s="26"/>
      <c r="B15" s="8" t="s">
        <v>274</v>
      </c>
      <c r="C15" s="8">
        <v>1</v>
      </c>
      <c r="D15" s="19" t="s">
        <v>16</v>
      </c>
      <c r="E15" s="20">
        <f>23.5+19.4+19.4+19.4+19.4+23.35+10+7.25+22.78+33.77</f>
        <v>198.25</v>
      </c>
      <c r="F15" s="36" t="s">
        <v>16</v>
      </c>
      <c r="G15" s="37">
        <v>1.5</v>
      </c>
      <c r="H15" s="36"/>
      <c r="I15" s="36"/>
      <c r="J15" s="15" t="s">
        <v>17</v>
      </c>
      <c r="K15" s="38">
        <f t="shared" ref="K15:K17" si="1">ROUND(C15*E15*G15,3)</f>
        <v>297.375</v>
      </c>
      <c r="L15" s="39" t="s">
        <v>463</v>
      </c>
      <c r="M15" s="12"/>
      <c r="N15" s="29"/>
    </row>
    <row r="16" spans="1:14" ht="18" customHeight="1">
      <c r="A16" s="26"/>
      <c r="B16" s="8" t="s">
        <v>275</v>
      </c>
      <c r="C16" s="8">
        <v>1</v>
      </c>
      <c r="D16" s="19" t="s">
        <v>16</v>
      </c>
      <c r="E16" s="20">
        <f>19.3+19.3+12.3+20.65+24.3+11.47+19.25+26.75+19.3+19.3+19.3+14.15</f>
        <v>225.37000000000003</v>
      </c>
      <c r="F16" s="36" t="s">
        <v>16</v>
      </c>
      <c r="G16" s="37">
        <v>1.5</v>
      </c>
      <c r="H16" s="36"/>
      <c r="I16" s="36"/>
      <c r="J16" s="15" t="s">
        <v>17</v>
      </c>
      <c r="K16" s="38">
        <f t="shared" si="1"/>
        <v>338.05500000000001</v>
      </c>
      <c r="L16" s="39" t="s">
        <v>463</v>
      </c>
      <c r="M16" s="12"/>
      <c r="N16" s="29"/>
    </row>
    <row r="17" spans="1:14" ht="18" customHeight="1">
      <c r="A17" s="26"/>
      <c r="B17" s="8" t="s">
        <v>276</v>
      </c>
      <c r="C17" s="8">
        <v>1</v>
      </c>
      <c r="D17" s="19" t="s">
        <v>16</v>
      </c>
      <c r="E17" s="20">
        <f>19.3+19.4+19.4+20.45+17.2+17.2</f>
        <v>112.95</v>
      </c>
      <c r="F17" s="36" t="s">
        <v>16</v>
      </c>
      <c r="G17" s="37">
        <v>1.5</v>
      </c>
      <c r="H17" s="36"/>
      <c r="I17" s="36"/>
      <c r="J17" s="15" t="s">
        <v>17</v>
      </c>
      <c r="K17" s="38">
        <f t="shared" si="1"/>
        <v>169.42500000000001</v>
      </c>
      <c r="L17" s="39" t="s">
        <v>463</v>
      </c>
      <c r="M17" s="12"/>
      <c r="N17" s="29"/>
    </row>
    <row r="18" spans="1:14" s="28" customFormat="1" ht="18" customHeight="1">
      <c r="A18" s="26"/>
      <c r="B18" s="31"/>
      <c r="C18" s="40"/>
      <c r="D18" s="41"/>
      <c r="E18" s="36"/>
      <c r="F18" s="36"/>
      <c r="G18" s="36"/>
      <c r="H18" s="36"/>
      <c r="I18" s="36"/>
      <c r="J18" s="15" t="s">
        <v>17</v>
      </c>
      <c r="K18" s="38">
        <f>SUM(K14:K17)</f>
        <v>896.57999999999993</v>
      </c>
      <c r="L18" s="39" t="s">
        <v>463</v>
      </c>
      <c r="M18" s="12" t="s">
        <v>28</v>
      </c>
      <c r="N18" s="29"/>
    </row>
    <row r="19" spans="1:14" ht="18" customHeight="1">
      <c r="A19" s="26"/>
      <c r="B19" s="42" t="s">
        <v>6</v>
      </c>
      <c r="C19" s="40">
        <v>1</v>
      </c>
      <c r="D19" s="36" t="s">
        <v>16</v>
      </c>
      <c r="E19" s="36">
        <f>K18</f>
        <v>896.57999999999993</v>
      </c>
      <c r="F19" s="36"/>
      <c r="G19" s="36"/>
      <c r="H19" s="36" t="s">
        <v>16</v>
      </c>
      <c r="I19" s="36">
        <v>0.15</v>
      </c>
      <c r="J19" s="15" t="s">
        <v>17</v>
      </c>
      <c r="K19" s="35">
        <f>ROUND(C19*E19*I19,3)</f>
        <v>134.48699999999999</v>
      </c>
      <c r="L19" s="43" t="s">
        <v>464</v>
      </c>
      <c r="M19" s="12" t="s">
        <v>118</v>
      </c>
      <c r="N19" s="29"/>
    </row>
    <row r="20" spans="1:14" ht="18" customHeight="1">
      <c r="A20" s="30"/>
      <c r="B20" s="31" t="s">
        <v>279</v>
      </c>
      <c r="C20" s="32"/>
      <c r="D20" s="9"/>
      <c r="E20" s="33"/>
      <c r="F20" s="34"/>
      <c r="G20" s="33"/>
      <c r="H20" s="34"/>
      <c r="I20" s="34"/>
      <c r="J20" s="34"/>
      <c r="K20" s="35"/>
      <c r="L20" s="28"/>
      <c r="M20" s="12"/>
      <c r="N20" s="29"/>
    </row>
    <row r="21" spans="1:14" ht="18" customHeight="1">
      <c r="A21" s="26"/>
      <c r="B21" s="8" t="s">
        <v>273</v>
      </c>
      <c r="C21" s="8">
        <v>1</v>
      </c>
      <c r="D21" s="19" t="s">
        <v>16</v>
      </c>
      <c r="E21" s="20">
        <f>19.35+19.45+22.35</f>
        <v>61.15</v>
      </c>
      <c r="F21" s="36" t="s">
        <v>16</v>
      </c>
      <c r="G21" s="37">
        <v>0.9</v>
      </c>
      <c r="H21" s="36"/>
      <c r="I21" s="36"/>
      <c r="J21" s="15" t="s">
        <v>17</v>
      </c>
      <c r="K21" s="38">
        <f>ROUND(C21*E21*G21,3)</f>
        <v>55.034999999999997</v>
      </c>
      <c r="L21" s="39" t="s">
        <v>463</v>
      </c>
      <c r="M21" s="12"/>
      <c r="N21" s="29"/>
    </row>
    <row r="22" spans="1:14" ht="18" customHeight="1">
      <c r="A22" s="26"/>
      <c r="B22" s="8" t="s">
        <v>274</v>
      </c>
      <c r="C22" s="8">
        <v>1</v>
      </c>
      <c r="D22" s="19" t="s">
        <v>16</v>
      </c>
      <c r="E22" s="20">
        <f>23.5+19.4+19.4+19.4+19.4+23.35+10+7.25+22.78+33.77</f>
        <v>198.25</v>
      </c>
      <c r="F22" s="36" t="s">
        <v>16</v>
      </c>
      <c r="G22" s="37">
        <v>0.9</v>
      </c>
      <c r="H22" s="36"/>
      <c r="I22" s="36"/>
      <c r="J22" s="15" t="s">
        <v>17</v>
      </c>
      <c r="K22" s="38">
        <f t="shared" ref="K22:K27" si="2">ROUND(C22*E22*G22,3)</f>
        <v>178.42500000000001</v>
      </c>
      <c r="L22" s="39" t="s">
        <v>463</v>
      </c>
      <c r="M22" s="12"/>
      <c r="N22" s="29"/>
    </row>
    <row r="23" spans="1:14" ht="18" customHeight="1">
      <c r="A23" s="26"/>
      <c r="B23" s="8" t="s">
        <v>275</v>
      </c>
      <c r="C23" s="8">
        <v>1</v>
      </c>
      <c r="D23" s="19" t="s">
        <v>16</v>
      </c>
      <c r="E23" s="20">
        <f>19.3+19.3+12.3+20.65+24.3+11.47+19.25+26.75+19.3+19.3+19.3+14.15</f>
        <v>225.37000000000003</v>
      </c>
      <c r="F23" s="36" t="s">
        <v>16</v>
      </c>
      <c r="G23" s="37">
        <v>0.9</v>
      </c>
      <c r="H23" s="36"/>
      <c r="I23" s="36"/>
      <c r="J23" s="15" t="s">
        <v>17</v>
      </c>
      <c r="K23" s="38">
        <f t="shared" si="2"/>
        <v>202.833</v>
      </c>
      <c r="L23" s="39" t="s">
        <v>463</v>
      </c>
      <c r="M23" s="12"/>
      <c r="N23" s="29"/>
    </row>
    <row r="24" spans="1:14" ht="18" customHeight="1">
      <c r="A24" s="26"/>
      <c r="B24" s="8" t="s">
        <v>276</v>
      </c>
      <c r="C24" s="8">
        <v>1</v>
      </c>
      <c r="D24" s="19" t="s">
        <v>16</v>
      </c>
      <c r="E24" s="20">
        <f>19.3+19.4+19.4+20.45+17.2+17.2</f>
        <v>112.95</v>
      </c>
      <c r="F24" s="36" t="s">
        <v>16</v>
      </c>
      <c r="G24" s="37">
        <v>0.9</v>
      </c>
      <c r="H24" s="36"/>
      <c r="I24" s="36"/>
      <c r="J24" s="15" t="s">
        <v>17</v>
      </c>
      <c r="K24" s="38">
        <f t="shared" si="2"/>
        <v>101.655</v>
      </c>
      <c r="L24" s="39" t="s">
        <v>463</v>
      </c>
      <c r="M24" s="12"/>
      <c r="N24" s="29"/>
    </row>
    <row r="25" spans="1:14" ht="18" customHeight="1">
      <c r="A25" s="26"/>
      <c r="B25" s="8" t="s">
        <v>319</v>
      </c>
      <c r="C25" s="8">
        <v>1</v>
      </c>
      <c r="D25" s="19" t="s">
        <v>16</v>
      </c>
      <c r="E25" s="20">
        <v>45</v>
      </c>
      <c r="F25" s="36" t="s">
        <v>16</v>
      </c>
      <c r="G25" s="37">
        <v>0.8</v>
      </c>
      <c r="H25" s="36"/>
      <c r="I25" s="36"/>
      <c r="J25" s="15" t="s">
        <v>17</v>
      </c>
      <c r="K25" s="38">
        <f t="shared" si="2"/>
        <v>36</v>
      </c>
      <c r="L25" s="39" t="s">
        <v>463</v>
      </c>
      <c r="M25" s="12"/>
      <c r="N25" s="29"/>
    </row>
    <row r="26" spans="1:14" ht="18" customHeight="1">
      <c r="A26" s="26"/>
      <c r="B26" s="8" t="s">
        <v>320</v>
      </c>
      <c r="C26" s="8">
        <v>1</v>
      </c>
      <c r="D26" s="19" t="s">
        <v>16</v>
      </c>
      <c r="E26" s="20">
        <v>42</v>
      </c>
      <c r="F26" s="36" t="s">
        <v>16</v>
      </c>
      <c r="G26" s="37">
        <v>0.8</v>
      </c>
      <c r="H26" s="36"/>
      <c r="I26" s="36"/>
      <c r="J26" s="15" t="s">
        <v>17</v>
      </c>
      <c r="K26" s="38">
        <f t="shared" si="2"/>
        <v>33.6</v>
      </c>
      <c r="L26" s="39" t="s">
        <v>463</v>
      </c>
      <c r="M26" s="12"/>
      <c r="N26" s="29"/>
    </row>
    <row r="27" spans="1:14" ht="18" customHeight="1">
      <c r="A27" s="26"/>
      <c r="B27" s="8" t="s">
        <v>321</v>
      </c>
      <c r="C27" s="8">
        <v>1</v>
      </c>
      <c r="D27" s="19" t="s">
        <v>16</v>
      </c>
      <c r="E27" s="20">
        <v>40</v>
      </c>
      <c r="F27" s="36" t="s">
        <v>16</v>
      </c>
      <c r="G27" s="37">
        <v>0.8</v>
      </c>
      <c r="H27" s="36"/>
      <c r="I27" s="36"/>
      <c r="J27" s="15" t="s">
        <v>17</v>
      </c>
      <c r="K27" s="38">
        <f t="shared" si="2"/>
        <v>32</v>
      </c>
      <c r="L27" s="39" t="s">
        <v>463</v>
      </c>
      <c r="M27" s="12"/>
      <c r="N27" s="29"/>
    </row>
    <row r="28" spans="1:14" s="28" customFormat="1" ht="18" customHeight="1">
      <c r="A28" s="26"/>
      <c r="B28" s="31"/>
      <c r="C28" s="40"/>
      <c r="D28" s="41"/>
      <c r="E28" s="36"/>
      <c r="F28" s="36"/>
      <c r="G28" s="37"/>
      <c r="H28" s="36"/>
      <c r="I28" s="36"/>
      <c r="J28" s="15" t="s">
        <v>17</v>
      </c>
      <c r="K28" s="38">
        <f>SUM(K21:K27)</f>
        <v>639.548</v>
      </c>
      <c r="L28" s="39" t="s">
        <v>463</v>
      </c>
      <c r="M28" s="12" t="s">
        <v>29</v>
      </c>
      <c r="N28" s="29"/>
    </row>
    <row r="29" spans="1:14" ht="18" customHeight="1">
      <c r="A29" s="26"/>
      <c r="B29" s="42" t="s">
        <v>6</v>
      </c>
      <c r="C29" s="40">
        <v>1</v>
      </c>
      <c r="D29" s="36" t="s">
        <v>16</v>
      </c>
      <c r="E29" s="36">
        <f>K28</f>
        <v>639.548</v>
      </c>
      <c r="F29" s="36"/>
      <c r="G29" s="36"/>
      <c r="H29" s="36" t="s">
        <v>16</v>
      </c>
      <c r="I29" s="36">
        <v>0.6</v>
      </c>
      <c r="J29" s="15" t="s">
        <v>17</v>
      </c>
      <c r="K29" s="35">
        <f>ROUND(C29*E29*I29,3)</f>
        <v>383.72899999999998</v>
      </c>
      <c r="L29" s="43" t="s">
        <v>464</v>
      </c>
      <c r="M29" s="12" t="s">
        <v>119</v>
      </c>
      <c r="N29" s="29"/>
    </row>
    <row r="30" spans="1:14" s="28" customFormat="1" ht="18" customHeight="1">
      <c r="A30" s="26"/>
      <c r="B30" s="31" t="s">
        <v>280</v>
      </c>
      <c r="C30" s="32"/>
      <c r="D30" s="11"/>
      <c r="E30" s="33"/>
      <c r="F30" s="33"/>
      <c r="G30" s="33"/>
      <c r="H30" s="33"/>
      <c r="I30" s="38"/>
      <c r="J30" s="15" t="s">
        <v>17</v>
      </c>
      <c r="K30" s="35">
        <f>K19+K29</f>
        <v>518.21600000000001</v>
      </c>
      <c r="L30" s="43" t="s">
        <v>464</v>
      </c>
      <c r="M30" s="44">
        <v>360.7</v>
      </c>
      <c r="N30" s="45">
        <f>ROUND(M30*K30,0)</f>
        <v>186921</v>
      </c>
    </row>
    <row r="31" spans="1:14" s="28" customFormat="1" ht="18" customHeight="1">
      <c r="A31" s="26"/>
      <c r="B31" s="46"/>
      <c r="C31" s="32"/>
      <c r="D31" s="11"/>
      <c r="E31" s="33"/>
      <c r="F31" s="33"/>
      <c r="G31" s="33"/>
      <c r="H31" s="33"/>
      <c r="I31" s="33"/>
      <c r="J31" s="33"/>
      <c r="K31" s="35"/>
      <c r="M31" s="12"/>
      <c r="N31" s="47"/>
    </row>
    <row r="32" spans="1:14" s="28" customFormat="1" ht="30" customHeight="1">
      <c r="A32" s="26">
        <v>2</v>
      </c>
      <c r="B32" s="465" t="s">
        <v>281</v>
      </c>
      <c r="C32" s="465"/>
      <c r="D32" s="465"/>
      <c r="E32" s="465"/>
      <c r="F32" s="465"/>
      <c r="G32" s="465"/>
      <c r="H32" s="465"/>
      <c r="I32" s="465"/>
      <c r="J32" s="465"/>
      <c r="K32" s="48"/>
      <c r="M32" s="12"/>
      <c r="N32" s="29"/>
    </row>
    <row r="33" spans="1:14" ht="18" customHeight="1">
      <c r="A33" s="49">
        <v>2.2799999999999998</v>
      </c>
      <c r="B33" s="31" t="s">
        <v>278</v>
      </c>
      <c r="C33" s="32"/>
      <c r="D33" s="9"/>
      <c r="E33" s="33"/>
      <c r="F33" s="34"/>
      <c r="G33" s="33"/>
      <c r="H33" s="34"/>
      <c r="I33" s="34"/>
      <c r="J33" s="34"/>
      <c r="K33" s="35"/>
      <c r="L33" s="28"/>
      <c r="M33" s="12"/>
      <c r="N33" s="29"/>
    </row>
    <row r="34" spans="1:14" ht="18" customHeight="1">
      <c r="A34" s="26"/>
      <c r="B34" s="8" t="s">
        <v>273</v>
      </c>
      <c r="C34" s="8">
        <v>1</v>
      </c>
      <c r="D34" s="19" t="s">
        <v>16</v>
      </c>
      <c r="E34" s="20">
        <f>19.35+19.45+22.35</f>
        <v>61.15</v>
      </c>
      <c r="F34" s="36" t="s">
        <v>16</v>
      </c>
      <c r="G34" s="37">
        <v>1.5</v>
      </c>
      <c r="H34" s="36"/>
      <c r="I34" s="36"/>
      <c r="J34" s="15" t="s">
        <v>17</v>
      </c>
      <c r="K34" s="38">
        <f>ROUND(C34*E34*G34,3)</f>
        <v>91.724999999999994</v>
      </c>
      <c r="L34" s="39" t="s">
        <v>463</v>
      </c>
      <c r="M34" s="12"/>
      <c r="N34" s="29"/>
    </row>
    <row r="35" spans="1:14" ht="18" customHeight="1">
      <c r="A35" s="26"/>
      <c r="B35" s="8" t="s">
        <v>274</v>
      </c>
      <c r="C35" s="8">
        <v>1</v>
      </c>
      <c r="D35" s="19" t="s">
        <v>16</v>
      </c>
      <c r="E35" s="20">
        <f>23.5+19.4+19.4+19.4+19.4+23.35+10+7.25+22.78+33.77</f>
        <v>198.25</v>
      </c>
      <c r="F35" s="36" t="s">
        <v>16</v>
      </c>
      <c r="G35" s="37">
        <v>1.5</v>
      </c>
      <c r="H35" s="36"/>
      <c r="I35" s="36"/>
      <c r="J35" s="15" t="s">
        <v>17</v>
      </c>
      <c r="K35" s="38">
        <f t="shared" ref="K35:K37" si="3">ROUND(C35*E35*G35,3)</f>
        <v>297.375</v>
      </c>
      <c r="L35" s="39" t="s">
        <v>463</v>
      </c>
      <c r="M35" s="12"/>
      <c r="N35" s="29"/>
    </row>
    <row r="36" spans="1:14" ht="18" customHeight="1">
      <c r="A36" s="26"/>
      <c r="B36" s="8" t="s">
        <v>275</v>
      </c>
      <c r="C36" s="8">
        <v>1</v>
      </c>
      <c r="D36" s="19" t="s">
        <v>16</v>
      </c>
      <c r="E36" s="20">
        <f>19.3+19.3+12.3+20.65+24.3+11.47+19.25+26.75+19.3+19.3+19.3+14.15</f>
        <v>225.37000000000003</v>
      </c>
      <c r="F36" s="36" t="s">
        <v>16</v>
      </c>
      <c r="G36" s="37">
        <v>1.5</v>
      </c>
      <c r="H36" s="36"/>
      <c r="I36" s="36"/>
      <c r="J36" s="15" t="s">
        <v>17</v>
      </c>
      <c r="K36" s="38">
        <f t="shared" si="3"/>
        <v>338.05500000000001</v>
      </c>
      <c r="L36" s="39" t="s">
        <v>463</v>
      </c>
      <c r="M36" s="12"/>
      <c r="N36" s="29"/>
    </row>
    <row r="37" spans="1:14" ht="18" customHeight="1">
      <c r="A37" s="26"/>
      <c r="B37" s="8" t="s">
        <v>276</v>
      </c>
      <c r="C37" s="8">
        <v>1</v>
      </c>
      <c r="D37" s="19" t="s">
        <v>16</v>
      </c>
      <c r="E37" s="20">
        <f>19.3+19.4+19.4+20.45+17.2+17.2</f>
        <v>112.95</v>
      </c>
      <c r="F37" s="36" t="s">
        <v>16</v>
      </c>
      <c r="G37" s="37">
        <v>1.5</v>
      </c>
      <c r="H37" s="36"/>
      <c r="I37" s="36"/>
      <c r="J37" s="15" t="s">
        <v>17</v>
      </c>
      <c r="K37" s="38">
        <f t="shared" si="3"/>
        <v>169.42500000000001</v>
      </c>
      <c r="L37" s="39" t="s">
        <v>463</v>
      </c>
      <c r="M37" s="12"/>
      <c r="N37" s="29"/>
    </row>
    <row r="38" spans="1:14" s="28" customFormat="1" ht="18" customHeight="1">
      <c r="A38" s="26"/>
      <c r="B38" s="31"/>
      <c r="C38" s="40"/>
      <c r="D38" s="41"/>
      <c r="E38" s="36"/>
      <c r="F38" s="36"/>
      <c r="G38" s="36"/>
      <c r="H38" s="36"/>
      <c r="I38" s="36"/>
      <c r="J38" s="15" t="s">
        <v>17</v>
      </c>
      <c r="K38" s="38">
        <f>SUM(K34:K37)</f>
        <v>896.57999999999993</v>
      </c>
      <c r="L38" s="39" t="s">
        <v>463</v>
      </c>
      <c r="M38" s="12" t="s">
        <v>28</v>
      </c>
      <c r="N38" s="29"/>
    </row>
    <row r="39" spans="1:14" s="28" customFormat="1" ht="18" customHeight="1">
      <c r="A39" s="26"/>
      <c r="B39" s="27"/>
      <c r="C39" s="40">
        <v>1</v>
      </c>
      <c r="D39" s="36" t="s">
        <v>16</v>
      </c>
      <c r="E39" s="36">
        <f>K38</f>
        <v>896.57999999999993</v>
      </c>
      <c r="F39" s="36"/>
      <c r="G39" s="36"/>
      <c r="H39" s="36" t="s">
        <v>16</v>
      </c>
      <c r="I39" s="36">
        <v>0.3</v>
      </c>
      <c r="J39" s="15" t="s">
        <v>17</v>
      </c>
      <c r="K39" s="35">
        <f>ROUND(C39*E39*I39,3)</f>
        <v>268.97399999999999</v>
      </c>
      <c r="L39" s="43" t="s">
        <v>464</v>
      </c>
      <c r="M39" s="12" t="s">
        <v>118</v>
      </c>
      <c r="N39" s="29"/>
    </row>
    <row r="40" spans="1:14" ht="18" customHeight="1">
      <c r="A40" s="30"/>
      <c r="B40" s="31" t="s">
        <v>279</v>
      </c>
      <c r="C40" s="32"/>
      <c r="D40" s="9"/>
      <c r="E40" s="33"/>
      <c r="F40" s="34"/>
      <c r="G40" s="33"/>
      <c r="H40" s="34"/>
      <c r="I40" s="34"/>
      <c r="J40" s="34"/>
      <c r="K40" s="35"/>
      <c r="L40" s="28"/>
      <c r="M40" s="12"/>
      <c r="N40" s="29"/>
    </row>
    <row r="41" spans="1:14" ht="18" customHeight="1">
      <c r="A41" s="26"/>
      <c r="B41" s="8" t="s">
        <v>273</v>
      </c>
      <c r="C41" s="8">
        <v>1</v>
      </c>
      <c r="D41" s="19" t="s">
        <v>16</v>
      </c>
      <c r="E41" s="20">
        <f>19.35+19.45+22.35</f>
        <v>61.15</v>
      </c>
      <c r="F41" s="36" t="s">
        <v>16</v>
      </c>
      <c r="G41" s="37">
        <v>0.9</v>
      </c>
      <c r="H41" s="36"/>
      <c r="I41" s="36"/>
      <c r="J41" s="15" t="s">
        <v>17</v>
      </c>
      <c r="K41" s="38">
        <f>ROUND(C41*E41*G41,3)</f>
        <v>55.034999999999997</v>
      </c>
      <c r="L41" s="39" t="s">
        <v>463</v>
      </c>
      <c r="M41" s="12"/>
      <c r="N41" s="29"/>
    </row>
    <row r="42" spans="1:14" ht="18" customHeight="1">
      <c r="A42" s="26"/>
      <c r="B42" s="8" t="s">
        <v>274</v>
      </c>
      <c r="C42" s="8">
        <v>1</v>
      </c>
      <c r="D42" s="19" t="s">
        <v>16</v>
      </c>
      <c r="E42" s="20">
        <f>23.5+19.4+19.4+19.4+19.4+23.35+10+7.25+22.78+33.77</f>
        <v>198.25</v>
      </c>
      <c r="F42" s="36" t="s">
        <v>16</v>
      </c>
      <c r="G42" s="37">
        <v>0.9</v>
      </c>
      <c r="H42" s="36"/>
      <c r="I42" s="36"/>
      <c r="J42" s="15" t="s">
        <v>17</v>
      </c>
      <c r="K42" s="38">
        <f t="shared" ref="K42:K47" si="4">ROUND(C42*E42*G42,3)</f>
        <v>178.42500000000001</v>
      </c>
      <c r="L42" s="39" t="s">
        <v>463</v>
      </c>
      <c r="M42" s="12"/>
      <c r="N42" s="29"/>
    </row>
    <row r="43" spans="1:14" ht="18" customHeight="1">
      <c r="A43" s="26"/>
      <c r="B43" s="8" t="s">
        <v>275</v>
      </c>
      <c r="C43" s="8">
        <v>1</v>
      </c>
      <c r="D43" s="19" t="s">
        <v>16</v>
      </c>
      <c r="E43" s="20">
        <f>19.3+19.3+12.3+20.65+24.3+11.47+19.25+26.75+19.3+19.3+19.3+14.15</f>
        <v>225.37000000000003</v>
      </c>
      <c r="F43" s="36" t="s">
        <v>16</v>
      </c>
      <c r="G43" s="37">
        <v>0.9</v>
      </c>
      <c r="H43" s="36"/>
      <c r="I43" s="36"/>
      <c r="J43" s="15" t="s">
        <v>17</v>
      </c>
      <c r="K43" s="38">
        <f t="shared" si="4"/>
        <v>202.833</v>
      </c>
      <c r="L43" s="39" t="s">
        <v>463</v>
      </c>
      <c r="M43" s="12"/>
      <c r="N43" s="29"/>
    </row>
    <row r="44" spans="1:14" ht="18" customHeight="1">
      <c r="A44" s="26"/>
      <c r="B44" s="8" t="s">
        <v>276</v>
      </c>
      <c r="C44" s="8">
        <v>1</v>
      </c>
      <c r="D44" s="19" t="s">
        <v>16</v>
      </c>
      <c r="E44" s="20">
        <f>19.3+19.4+19.4+20.45+17.2+17.2</f>
        <v>112.95</v>
      </c>
      <c r="F44" s="36" t="s">
        <v>16</v>
      </c>
      <c r="G44" s="37">
        <v>0.9</v>
      </c>
      <c r="H44" s="36"/>
      <c r="I44" s="36"/>
      <c r="J44" s="15" t="s">
        <v>17</v>
      </c>
      <c r="K44" s="38">
        <f t="shared" si="4"/>
        <v>101.655</v>
      </c>
      <c r="L44" s="39" t="s">
        <v>463</v>
      </c>
      <c r="M44" s="12"/>
      <c r="N44" s="29"/>
    </row>
    <row r="45" spans="1:14" ht="18" customHeight="1">
      <c r="A45" s="26"/>
      <c r="B45" s="8" t="s">
        <v>319</v>
      </c>
      <c r="C45" s="8">
        <v>1</v>
      </c>
      <c r="D45" s="19" t="s">
        <v>16</v>
      </c>
      <c r="E45" s="20">
        <v>45</v>
      </c>
      <c r="F45" s="36" t="s">
        <v>16</v>
      </c>
      <c r="G45" s="37">
        <v>0.8</v>
      </c>
      <c r="H45" s="36"/>
      <c r="I45" s="36"/>
      <c r="J45" s="15" t="s">
        <v>17</v>
      </c>
      <c r="K45" s="38">
        <f t="shared" si="4"/>
        <v>36</v>
      </c>
      <c r="L45" s="39" t="s">
        <v>463</v>
      </c>
      <c r="M45" s="12"/>
      <c r="N45" s="29"/>
    </row>
    <row r="46" spans="1:14" ht="18" customHeight="1">
      <c r="A46" s="26"/>
      <c r="B46" s="8" t="s">
        <v>320</v>
      </c>
      <c r="C46" s="8">
        <v>1</v>
      </c>
      <c r="D46" s="19" t="s">
        <v>16</v>
      </c>
      <c r="E46" s="20">
        <v>42</v>
      </c>
      <c r="F46" s="36" t="s">
        <v>16</v>
      </c>
      <c r="G46" s="37">
        <v>0.8</v>
      </c>
      <c r="H46" s="36"/>
      <c r="I46" s="36"/>
      <c r="J46" s="15" t="s">
        <v>17</v>
      </c>
      <c r="K46" s="38">
        <f t="shared" si="4"/>
        <v>33.6</v>
      </c>
      <c r="L46" s="39" t="s">
        <v>463</v>
      </c>
      <c r="M46" s="12"/>
      <c r="N46" s="29"/>
    </row>
    <row r="47" spans="1:14" ht="18" customHeight="1">
      <c r="A47" s="26"/>
      <c r="B47" s="8" t="s">
        <v>321</v>
      </c>
      <c r="C47" s="8">
        <v>1</v>
      </c>
      <c r="D47" s="19" t="s">
        <v>16</v>
      </c>
      <c r="E47" s="20">
        <v>40</v>
      </c>
      <c r="F47" s="36" t="s">
        <v>16</v>
      </c>
      <c r="G47" s="37">
        <v>0.8</v>
      </c>
      <c r="H47" s="36"/>
      <c r="I47" s="36"/>
      <c r="J47" s="15" t="s">
        <v>17</v>
      </c>
      <c r="K47" s="38">
        <f t="shared" si="4"/>
        <v>32</v>
      </c>
      <c r="L47" s="39" t="s">
        <v>463</v>
      </c>
      <c r="M47" s="12"/>
      <c r="N47" s="29"/>
    </row>
    <row r="48" spans="1:14" s="28" customFormat="1" ht="18" customHeight="1">
      <c r="A48" s="26"/>
      <c r="B48" s="31"/>
      <c r="C48" s="40"/>
      <c r="D48" s="41"/>
      <c r="E48" s="36"/>
      <c r="F48" s="36"/>
      <c r="G48" s="36"/>
      <c r="H48" s="36"/>
      <c r="I48" s="36"/>
      <c r="J48" s="15" t="s">
        <v>17</v>
      </c>
      <c r="K48" s="38">
        <f>SUM(K41:K47)</f>
        <v>639.548</v>
      </c>
      <c r="L48" s="39" t="s">
        <v>463</v>
      </c>
      <c r="M48" s="12" t="s">
        <v>29</v>
      </c>
      <c r="N48" s="29"/>
    </row>
    <row r="49" spans="1:14" ht="18" customHeight="1">
      <c r="A49" s="26"/>
      <c r="B49" s="42" t="s">
        <v>6</v>
      </c>
      <c r="C49" s="40">
        <v>1</v>
      </c>
      <c r="D49" s="36" t="s">
        <v>16</v>
      </c>
      <c r="E49" s="36">
        <f>K48</f>
        <v>639.548</v>
      </c>
      <c r="F49" s="36"/>
      <c r="G49" s="36"/>
      <c r="H49" s="36" t="s">
        <v>16</v>
      </c>
      <c r="I49" s="36">
        <v>7.4999999999999997E-2</v>
      </c>
      <c r="J49" s="15" t="s">
        <v>17</v>
      </c>
      <c r="K49" s="35">
        <f>ROUND(C49*E49*I49,3)</f>
        <v>47.966000000000001</v>
      </c>
      <c r="L49" s="43" t="s">
        <v>464</v>
      </c>
      <c r="M49" s="12" t="s">
        <v>119</v>
      </c>
      <c r="N49" s="29"/>
    </row>
    <row r="50" spans="1:14" s="28" customFormat="1" ht="18" customHeight="1">
      <c r="A50" s="26"/>
      <c r="B50" s="31" t="s">
        <v>280</v>
      </c>
      <c r="C50" s="40"/>
      <c r="D50" s="41"/>
      <c r="E50" s="36"/>
      <c r="F50" s="36"/>
      <c r="G50" s="36"/>
      <c r="H50" s="36"/>
      <c r="I50" s="36"/>
      <c r="J50" s="15" t="s">
        <v>17</v>
      </c>
      <c r="K50" s="35">
        <f>K39+K49</f>
        <v>316.94</v>
      </c>
      <c r="L50" s="43" t="s">
        <v>464</v>
      </c>
      <c r="M50" s="44">
        <v>287.3</v>
      </c>
      <c r="N50" s="45">
        <f>ROUND(M50*K50,0)</f>
        <v>91057</v>
      </c>
    </row>
    <row r="51" spans="1:14" s="28" customFormat="1" ht="18" customHeight="1">
      <c r="A51" s="26"/>
      <c r="B51" s="27"/>
      <c r="C51" s="40"/>
      <c r="D51" s="41"/>
      <c r="E51" s="36"/>
      <c r="F51" s="36"/>
      <c r="G51" s="36"/>
      <c r="H51" s="36"/>
      <c r="I51" s="36"/>
      <c r="J51" s="36"/>
      <c r="K51" s="38"/>
      <c r="M51" s="12"/>
      <c r="N51" s="47"/>
    </row>
    <row r="52" spans="1:14" s="28" customFormat="1" ht="43.5" customHeight="1">
      <c r="A52" s="26">
        <v>3</v>
      </c>
      <c r="B52" s="465" t="s">
        <v>632</v>
      </c>
      <c r="C52" s="465"/>
      <c r="D52" s="465"/>
      <c r="E52" s="465"/>
      <c r="F52" s="465"/>
      <c r="G52" s="465"/>
      <c r="H52" s="465"/>
      <c r="I52" s="465"/>
      <c r="J52" s="465"/>
      <c r="K52" s="48"/>
      <c r="L52" s="36"/>
      <c r="M52" s="12"/>
      <c r="N52" s="47"/>
    </row>
    <row r="53" spans="1:14" ht="18" customHeight="1">
      <c r="A53" s="49">
        <v>11.72</v>
      </c>
      <c r="B53" s="31" t="s">
        <v>278</v>
      </c>
      <c r="C53" s="32"/>
      <c r="D53" s="9"/>
      <c r="E53" s="33"/>
      <c r="F53" s="34"/>
      <c r="G53" s="33"/>
      <c r="H53" s="34"/>
      <c r="I53" s="34"/>
      <c r="J53" s="34"/>
      <c r="K53" s="35"/>
      <c r="L53" s="28"/>
      <c r="M53" s="12"/>
      <c r="N53" s="29"/>
    </row>
    <row r="54" spans="1:14" ht="18" customHeight="1">
      <c r="A54" s="26"/>
      <c r="B54" s="8" t="s">
        <v>273</v>
      </c>
      <c r="C54" s="8">
        <v>1</v>
      </c>
      <c r="D54" s="19" t="s">
        <v>16</v>
      </c>
      <c r="E54" s="20">
        <f>19.35+19.45+22.35</f>
        <v>61.15</v>
      </c>
      <c r="F54" s="36" t="s">
        <v>16</v>
      </c>
      <c r="G54" s="37">
        <v>1.5</v>
      </c>
      <c r="H54" s="36"/>
      <c r="I54" s="36"/>
      <c r="J54" s="15" t="s">
        <v>17</v>
      </c>
      <c r="K54" s="38">
        <f>ROUND(C54*E54*G54,3)</f>
        <v>91.724999999999994</v>
      </c>
      <c r="L54" s="39" t="s">
        <v>463</v>
      </c>
      <c r="M54" s="12"/>
      <c r="N54" s="29"/>
    </row>
    <row r="55" spans="1:14" ht="18" customHeight="1">
      <c r="A55" s="26"/>
      <c r="B55" s="8" t="s">
        <v>274</v>
      </c>
      <c r="C55" s="8">
        <v>1</v>
      </c>
      <c r="D55" s="19" t="s">
        <v>16</v>
      </c>
      <c r="E55" s="20">
        <f>23.5+19.4+19.4+19.4+19.4+23.35+10+7.25+22.78+33.77</f>
        <v>198.25</v>
      </c>
      <c r="F55" s="36" t="s">
        <v>16</v>
      </c>
      <c r="G55" s="37">
        <v>1.5</v>
      </c>
      <c r="H55" s="36"/>
      <c r="I55" s="36"/>
      <c r="J55" s="15" t="s">
        <v>17</v>
      </c>
      <c r="K55" s="38">
        <f t="shared" ref="K55:K57" si="5">ROUND(C55*E55*G55,3)</f>
        <v>297.375</v>
      </c>
      <c r="L55" s="39" t="s">
        <v>463</v>
      </c>
      <c r="M55" s="12"/>
      <c r="N55" s="29"/>
    </row>
    <row r="56" spans="1:14" ht="18" customHeight="1">
      <c r="A56" s="26"/>
      <c r="B56" s="8" t="s">
        <v>275</v>
      </c>
      <c r="C56" s="8">
        <v>1</v>
      </c>
      <c r="D56" s="19" t="s">
        <v>16</v>
      </c>
      <c r="E56" s="20">
        <f>19.3+19.3+12.3+20.65+24.3+11.47+19.25+26.75+19.3+19.3+19.3+14.15</f>
        <v>225.37000000000003</v>
      </c>
      <c r="F56" s="36" t="s">
        <v>16</v>
      </c>
      <c r="G56" s="37">
        <v>1.5</v>
      </c>
      <c r="H56" s="36"/>
      <c r="I56" s="36"/>
      <c r="J56" s="15" t="s">
        <v>17</v>
      </c>
      <c r="K56" s="38">
        <f t="shared" si="5"/>
        <v>338.05500000000001</v>
      </c>
      <c r="L56" s="39" t="s">
        <v>463</v>
      </c>
      <c r="M56" s="12"/>
      <c r="N56" s="29"/>
    </row>
    <row r="57" spans="1:14" ht="18" customHeight="1">
      <c r="A57" s="26"/>
      <c r="B57" s="8" t="s">
        <v>276</v>
      </c>
      <c r="C57" s="8">
        <v>1</v>
      </c>
      <c r="D57" s="19" t="s">
        <v>16</v>
      </c>
      <c r="E57" s="20">
        <f>19.3+19.4+19.4+20.45+17.2+17.2</f>
        <v>112.95</v>
      </c>
      <c r="F57" s="36" t="s">
        <v>16</v>
      </c>
      <c r="G57" s="37">
        <v>1.5</v>
      </c>
      <c r="H57" s="36"/>
      <c r="I57" s="36"/>
      <c r="J57" s="15" t="s">
        <v>17</v>
      </c>
      <c r="K57" s="38">
        <f t="shared" si="5"/>
        <v>169.42500000000001</v>
      </c>
      <c r="L57" s="39" t="s">
        <v>463</v>
      </c>
      <c r="M57" s="12"/>
      <c r="N57" s="29"/>
    </row>
    <row r="58" spans="1:14" s="28" customFormat="1" ht="18" customHeight="1">
      <c r="A58" s="49"/>
      <c r="B58" s="31"/>
      <c r="C58" s="40"/>
      <c r="D58" s="41"/>
      <c r="E58" s="36"/>
      <c r="F58" s="36"/>
      <c r="G58" s="36"/>
      <c r="H58" s="36"/>
      <c r="I58" s="36"/>
      <c r="J58" s="15" t="s">
        <v>17</v>
      </c>
      <c r="K58" s="35">
        <f>SUM(K54:K57)</f>
        <v>896.57999999999993</v>
      </c>
      <c r="L58" s="43" t="s">
        <v>465</v>
      </c>
      <c r="M58" s="12" t="s">
        <v>28</v>
      </c>
      <c r="N58" s="29"/>
    </row>
    <row r="59" spans="1:14" ht="18" customHeight="1">
      <c r="A59" s="30"/>
      <c r="B59" s="31" t="s">
        <v>279</v>
      </c>
      <c r="C59" s="32"/>
      <c r="D59" s="9"/>
      <c r="E59" s="33"/>
      <c r="F59" s="34"/>
      <c r="G59" s="33"/>
      <c r="H59" s="34"/>
      <c r="I59" s="34"/>
      <c r="J59" s="34"/>
      <c r="K59" s="35"/>
      <c r="L59" s="28"/>
      <c r="M59" s="12"/>
      <c r="N59" s="29"/>
    </row>
    <row r="60" spans="1:14" ht="18" customHeight="1">
      <c r="A60" s="26"/>
      <c r="B60" s="8" t="s">
        <v>273</v>
      </c>
      <c r="C60" s="8">
        <v>1</v>
      </c>
      <c r="D60" s="19" t="s">
        <v>16</v>
      </c>
      <c r="E60" s="20">
        <f>19.35+19.45+22.35</f>
        <v>61.15</v>
      </c>
      <c r="F60" s="36" t="s">
        <v>16</v>
      </c>
      <c r="G60" s="37">
        <v>0.9</v>
      </c>
      <c r="H60" s="36"/>
      <c r="I60" s="36"/>
      <c r="J60" s="15" t="s">
        <v>17</v>
      </c>
      <c r="K60" s="38">
        <f>ROUND(C60*E60*G60,3)</f>
        <v>55.034999999999997</v>
      </c>
      <c r="L60" s="39" t="s">
        <v>463</v>
      </c>
      <c r="M60" s="12"/>
      <c r="N60" s="29"/>
    </row>
    <row r="61" spans="1:14" ht="18" customHeight="1">
      <c r="A61" s="26"/>
      <c r="B61" s="8" t="s">
        <v>274</v>
      </c>
      <c r="C61" s="8">
        <v>1</v>
      </c>
      <c r="D61" s="19" t="s">
        <v>16</v>
      </c>
      <c r="E61" s="20">
        <f>23.5+19.4+19.4+19.4+19.4+23.35+10+7.25+22.78+33.77</f>
        <v>198.25</v>
      </c>
      <c r="F61" s="36" t="s">
        <v>16</v>
      </c>
      <c r="G61" s="37">
        <v>0.9</v>
      </c>
      <c r="H61" s="36"/>
      <c r="I61" s="36"/>
      <c r="J61" s="15" t="s">
        <v>17</v>
      </c>
      <c r="K61" s="38">
        <f t="shared" ref="K61:K66" si="6">ROUND(C61*E61*G61,3)</f>
        <v>178.42500000000001</v>
      </c>
      <c r="L61" s="39" t="s">
        <v>463</v>
      </c>
      <c r="M61" s="12"/>
      <c r="N61" s="29"/>
    </row>
    <row r="62" spans="1:14" ht="18" customHeight="1">
      <c r="A62" s="26"/>
      <c r="B62" s="8" t="s">
        <v>275</v>
      </c>
      <c r="C62" s="8">
        <v>1</v>
      </c>
      <c r="D62" s="19" t="s">
        <v>16</v>
      </c>
      <c r="E62" s="20">
        <f>19.3+19.3+12.3+20.65+24.3+11.47+19.25+26.75+19.3+19.3+19.3+14.15</f>
        <v>225.37000000000003</v>
      </c>
      <c r="F62" s="36" t="s">
        <v>16</v>
      </c>
      <c r="G62" s="37">
        <v>0.9</v>
      </c>
      <c r="H62" s="36"/>
      <c r="I62" s="36"/>
      <c r="J62" s="15" t="s">
        <v>17</v>
      </c>
      <c r="K62" s="38">
        <f t="shared" si="6"/>
        <v>202.833</v>
      </c>
      <c r="L62" s="39" t="s">
        <v>463</v>
      </c>
      <c r="M62" s="12"/>
      <c r="N62" s="29"/>
    </row>
    <row r="63" spans="1:14" ht="18" customHeight="1">
      <c r="A63" s="26"/>
      <c r="B63" s="8" t="s">
        <v>276</v>
      </c>
      <c r="C63" s="8">
        <v>1</v>
      </c>
      <c r="D63" s="19" t="s">
        <v>16</v>
      </c>
      <c r="E63" s="20">
        <f>19.3+19.4+19.4+20.45+17.2+17.2</f>
        <v>112.95</v>
      </c>
      <c r="F63" s="36" t="s">
        <v>16</v>
      </c>
      <c r="G63" s="37">
        <v>0.9</v>
      </c>
      <c r="H63" s="36"/>
      <c r="I63" s="36"/>
      <c r="J63" s="15" t="s">
        <v>17</v>
      </c>
      <c r="K63" s="38">
        <f t="shared" si="6"/>
        <v>101.655</v>
      </c>
      <c r="L63" s="39" t="s">
        <v>463</v>
      </c>
      <c r="M63" s="12"/>
      <c r="N63" s="29"/>
    </row>
    <row r="64" spans="1:14" ht="18" customHeight="1">
      <c r="A64" s="26"/>
      <c r="B64" s="8" t="s">
        <v>319</v>
      </c>
      <c r="C64" s="8">
        <v>1</v>
      </c>
      <c r="D64" s="19" t="s">
        <v>16</v>
      </c>
      <c r="E64" s="20">
        <v>45</v>
      </c>
      <c r="F64" s="36" t="s">
        <v>16</v>
      </c>
      <c r="G64" s="37">
        <v>0.8</v>
      </c>
      <c r="H64" s="36"/>
      <c r="I64" s="36"/>
      <c r="J64" s="15" t="s">
        <v>17</v>
      </c>
      <c r="K64" s="38">
        <f t="shared" si="6"/>
        <v>36</v>
      </c>
      <c r="L64" s="39" t="s">
        <v>463</v>
      </c>
      <c r="M64" s="12"/>
      <c r="N64" s="29"/>
    </row>
    <row r="65" spans="1:14" ht="18" customHeight="1">
      <c r="A65" s="26"/>
      <c r="B65" s="8" t="s">
        <v>320</v>
      </c>
      <c r="C65" s="8">
        <v>1</v>
      </c>
      <c r="D65" s="19" t="s">
        <v>16</v>
      </c>
      <c r="E65" s="20">
        <v>42</v>
      </c>
      <c r="F65" s="36" t="s">
        <v>16</v>
      </c>
      <c r="G65" s="37">
        <v>0.8</v>
      </c>
      <c r="H65" s="36"/>
      <c r="I65" s="36"/>
      <c r="J65" s="15" t="s">
        <v>17</v>
      </c>
      <c r="K65" s="38">
        <f t="shared" si="6"/>
        <v>33.6</v>
      </c>
      <c r="L65" s="39" t="s">
        <v>463</v>
      </c>
      <c r="M65" s="12"/>
      <c r="N65" s="29"/>
    </row>
    <row r="66" spans="1:14" ht="18" customHeight="1">
      <c r="A66" s="26"/>
      <c r="B66" s="8" t="s">
        <v>321</v>
      </c>
      <c r="C66" s="8">
        <v>1</v>
      </c>
      <c r="D66" s="19" t="s">
        <v>16</v>
      </c>
      <c r="E66" s="20">
        <v>40</v>
      </c>
      <c r="F66" s="36" t="s">
        <v>16</v>
      </c>
      <c r="G66" s="37">
        <v>0.8</v>
      </c>
      <c r="H66" s="36"/>
      <c r="I66" s="36"/>
      <c r="J66" s="15" t="s">
        <v>17</v>
      </c>
      <c r="K66" s="38">
        <f t="shared" si="6"/>
        <v>32</v>
      </c>
      <c r="L66" s="39" t="s">
        <v>463</v>
      </c>
      <c r="M66" s="12"/>
      <c r="N66" s="29"/>
    </row>
    <row r="67" spans="1:14" s="28" customFormat="1" ht="18" customHeight="1">
      <c r="A67" s="26"/>
      <c r="B67" s="31"/>
      <c r="C67" s="40"/>
      <c r="D67" s="41"/>
      <c r="E67" s="36"/>
      <c r="F67" s="36"/>
      <c r="G67" s="36"/>
      <c r="H67" s="36"/>
      <c r="I67" s="36"/>
      <c r="J67" s="15" t="s">
        <v>17</v>
      </c>
      <c r="K67" s="35">
        <f>SUM(K60:K66)</f>
        <v>639.548</v>
      </c>
      <c r="L67" s="43" t="s">
        <v>465</v>
      </c>
      <c r="M67" s="12" t="s">
        <v>29</v>
      </c>
      <c r="N67" s="29"/>
    </row>
    <row r="68" spans="1:14" s="28" customFormat="1" ht="18" customHeight="1">
      <c r="A68" s="26"/>
      <c r="B68" s="31" t="s">
        <v>128</v>
      </c>
      <c r="C68" s="40"/>
      <c r="D68" s="41"/>
      <c r="E68" s="36"/>
      <c r="F68" s="36"/>
      <c r="G68" s="36"/>
      <c r="H68" s="36"/>
      <c r="I68" s="36"/>
      <c r="J68" s="15" t="s">
        <v>17</v>
      </c>
      <c r="K68" s="35">
        <f>K58+K67</f>
        <v>1536.1279999999999</v>
      </c>
      <c r="L68" s="43" t="s">
        <v>465</v>
      </c>
      <c r="M68" s="12">
        <v>283.3</v>
      </c>
      <c r="N68" s="45">
        <f>ROUND(M68*K68,0)</f>
        <v>435185</v>
      </c>
    </row>
    <row r="69" spans="1:14" s="28" customFormat="1" ht="18" customHeight="1">
      <c r="A69" s="26"/>
      <c r="B69" s="46"/>
      <c r="C69" s="32"/>
      <c r="D69" s="11"/>
      <c r="E69" s="33"/>
      <c r="F69" s="33"/>
      <c r="G69" s="33"/>
      <c r="H69" s="33"/>
      <c r="I69" s="33"/>
      <c r="J69" s="33"/>
      <c r="K69" s="35"/>
      <c r="L69" s="50"/>
      <c r="M69" s="12"/>
      <c r="N69" s="47"/>
    </row>
    <row r="70" spans="1:14" s="28" customFormat="1" ht="43.5" customHeight="1">
      <c r="A70" s="26">
        <v>4</v>
      </c>
      <c r="B70" s="465" t="s">
        <v>282</v>
      </c>
      <c r="C70" s="465"/>
      <c r="D70" s="465"/>
      <c r="E70" s="465"/>
      <c r="F70" s="465"/>
      <c r="G70" s="465"/>
      <c r="H70" s="465"/>
      <c r="I70" s="465"/>
      <c r="J70" s="465"/>
      <c r="K70" s="48"/>
      <c r="M70" s="12"/>
      <c r="N70" s="29"/>
    </row>
    <row r="71" spans="1:14" s="28" customFormat="1" ht="18" customHeight="1">
      <c r="A71" s="49" t="s">
        <v>30</v>
      </c>
      <c r="B71" s="31" t="s">
        <v>283</v>
      </c>
      <c r="C71" s="40"/>
      <c r="D71" s="41"/>
      <c r="E71" s="36"/>
      <c r="F71" s="36"/>
      <c r="G71" s="36"/>
      <c r="H71" s="36"/>
      <c r="I71" s="36"/>
      <c r="J71" s="15" t="s">
        <v>17</v>
      </c>
      <c r="K71" s="38">
        <f>K58</f>
        <v>896.57999999999993</v>
      </c>
      <c r="L71" s="39" t="s">
        <v>463</v>
      </c>
      <c r="M71" s="12"/>
      <c r="N71" s="29"/>
    </row>
    <row r="72" spans="1:14" s="28" customFormat="1" ht="18" customHeight="1">
      <c r="A72" s="26"/>
      <c r="B72" s="27"/>
      <c r="C72" s="40">
        <v>1</v>
      </c>
      <c r="D72" s="36" t="s">
        <v>16</v>
      </c>
      <c r="E72" s="36">
        <f>K71</f>
        <v>896.57999999999993</v>
      </c>
      <c r="F72" s="36"/>
      <c r="G72" s="36"/>
      <c r="H72" s="36" t="s">
        <v>16</v>
      </c>
      <c r="I72" s="36">
        <v>0.1</v>
      </c>
      <c r="J72" s="15" t="s">
        <v>17</v>
      </c>
      <c r="K72" s="35">
        <f>ROUND(C72*E72*I72,3)</f>
        <v>89.658000000000001</v>
      </c>
      <c r="L72" s="43" t="s">
        <v>464</v>
      </c>
      <c r="M72" s="12" t="s">
        <v>28</v>
      </c>
      <c r="N72" s="29"/>
    </row>
    <row r="73" spans="1:14" s="28" customFormat="1" ht="18" customHeight="1">
      <c r="A73" s="49"/>
      <c r="B73" s="31" t="s">
        <v>284</v>
      </c>
      <c r="C73" s="40"/>
      <c r="D73" s="41"/>
      <c r="E73" s="36"/>
      <c r="F73" s="36"/>
      <c r="G73" s="36"/>
      <c r="H73" s="36"/>
      <c r="I73" s="36"/>
      <c r="J73" s="15" t="s">
        <v>17</v>
      </c>
      <c r="K73" s="38">
        <f>K67</f>
        <v>639.548</v>
      </c>
      <c r="L73" s="39" t="s">
        <v>463</v>
      </c>
      <c r="M73" s="12"/>
      <c r="N73" s="29"/>
    </row>
    <row r="74" spans="1:14" s="28" customFormat="1" ht="18" customHeight="1">
      <c r="A74" s="26"/>
      <c r="B74" s="27"/>
      <c r="C74" s="40">
        <v>1</v>
      </c>
      <c r="D74" s="36" t="s">
        <v>16</v>
      </c>
      <c r="E74" s="36">
        <f>K73</f>
        <v>639.548</v>
      </c>
      <c r="F74" s="36"/>
      <c r="G74" s="36"/>
      <c r="H74" s="36" t="s">
        <v>16</v>
      </c>
      <c r="I74" s="36">
        <v>7.4999999999999997E-2</v>
      </c>
      <c r="J74" s="15" t="s">
        <v>17</v>
      </c>
      <c r="K74" s="35">
        <f>ROUND(C74*E74*I74,3)</f>
        <v>47.966000000000001</v>
      </c>
      <c r="L74" s="43" t="s">
        <v>464</v>
      </c>
      <c r="M74" s="12" t="s">
        <v>29</v>
      </c>
      <c r="N74" s="29"/>
    </row>
    <row r="75" spans="1:14" s="28" customFormat="1" ht="18" customHeight="1">
      <c r="A75" s="26"/>
      <c r="B75" s="31" t="s">
        <v>128</v>
      </c>
      <c r="C75" s="40"/>
      <c r="D75" s="41"/>
      <c r="E75" s="36"/>
      <c r="F75" s="36"/>
      <c r="G75" s="36"/>
      <c r="H75" s="36"/>
      <c r="I75" s="36"/>
      <c r="J75" s="15" t="s">
        <v>17</v>
      </c>
      <c r="K75" s="35">
        <f>K74+K72</f>
        <v>137.624</v>
      </c>
      <c r="L75" s="43" t="s">
        <v>464</v>
      </c>
      <c r="M75" s="44">
        <v>3998.1</v>
      </c>
      <c r="N75" s="45">
        <f>ROUND(M75*K75,0)</f>
        <v>550235</v>
      </c>
    </row>
    <row r="76" spans="1:14" s="28" customFormat="1" ht="18" customHeight="1">
      <c r="A76" s="26"/>
      <c r="B76" s="27"/>
      <c r="C76" s="40"/>
      <c r="D76" s="41"/>
      <c r="E76" s="36"/>
      <c r="F76" s="36"/>
      <c r="G76" s="36"/>
      <c r="H76" s="36"/>
      <c r="I76" s="36"/>
      <c r="J76" s="36"/>
      <c r="K76" s="38"/>
      <c r="M76" s="12"/>
      <c r="N76" s="47"/>
    </row>
    <row r="77" spans="1:14" s="8" customFormat="1" ht="32.25" customHeight="1">
      <c r="A77" s="51">
        <f>A70+1</f>
        <v>5</v>
      </c>
      <c r="B77" s="460" t="s">
        <v>285</v>
      </c>
      <c r="C77" s="460"/>
      <c r="D77" s="460"/>
      <c r="E77" s="460"/>
      <c r="F77" s="460"/>
      <c r="G77" s="460"/>
      <c r="H77" s="460"/>
      <c r="I77" s="460"/>
      <c r="J77" s="460"/>
      <c r="K77" s="6"/>
      <c r="L77" s="5"/>
      <c r="M77" s="6"/>
      <c r="N77" s="52"/>
    </row>
    <row r="78" spans="1:14" s="28" customFormat="1" ht="18" customHeight="1">
      <c r="A78" s="26"/>
      <c r="B78" s="31" t="s">
        <v>279</v>
      </c>
      <c r="C78" s="32"/>
      <c r="D78" s="9"/>
      <c r="E78" s="33"/>
      <c r="F78" s="15"/>
      <c r="G78" s="36"/>
      <c r="H78" s="15"/>
      <c r="I78" s="36"/>
      <c r="J78" s="15"/>
      <c r="K78" s="38"/>
      <c r="L78" s="39"/>
      <c r="M78" s="12"/>
      <c r="N78" s="29"/>
    </row>
    <row r="79" spans="1:14" s="28" customFormat="1" ht="18" customHeight="1">
      <c r="A79" s="26"/>
      <c r="B79" s="8" t="s">
        <v>273</v>
      </c>
      <c r="C79" s="8">
        <v>2</v>
      </c>
      <c r="D79" s="19" t="s">
        <v>16</v>
      </c>
      <c r="E79" s="20">
        <f>19.35+19.45+22.35</f>
        <v>61.15</v>
      </c>
      <c r="F79" s="15" t="s">
        <v>16</v>
      </c>
      <c r="G79" s="36">
        <v>0.25</v>
      </c>
      <c r="H79" s="15" t="s">
        <v>16</v>
      </c>
      <c r="I79" s="36">
        <v>0.6</v>
      </c>
      <c r="J79" s="15" t="s">
        <v>17</v>
      </c>
      <c r="K79" s="38">
        <f t="shared" ref="K79:K82" si="7">ROUND(C79*E79*G79*I79,3)</f>
        <v>18.344999999999999</v>
      </c>
      <c r="L79" s="39" t="s">
        <v>466</v>
      </c>
      <c r="M79" s="12"/>
      <c r="N79" s="29"/>
    </row>
    <row r="80" spans="1:14" s="28" customFormat="1" ht="18" customHeight="1">
      <c r="A80" s="26"/>
      <c r="B80" s="8" t="s">
        <v>274</v>
      </c>
      <c r="C80" s="8">
        <v>2</v>
      </c>
      <c r="D80" s="19" t="s">
        <v>16</v>
      </c>
      <c r="E80" s="20">
        <f>23.5+19.4+19.4+19.4+19.4+23.35+10+7.25+22.78+33.77</f>
        <v>198.25</v>
      </c>
      <c r="F80" s="15" t="s">
        <v>16</v>
      </c>
      <c r="G80" s="36">
        <v>0.25</v>
      </c>
      <c r="H80" s="15" t="s">
        <v>16</v>
      </c>
      <c r="I80" s="36">
        <v>0.6</v>
      </c>
      <c r="J80" s="15" t="s">
        <v>17</v>
      </c>
      <c r="K80" s="38">
        <f t="shared" si="7"/>
        <v>59.475000000000001</v>
      </c>
      <c r="L80" s="39" t="s">
        <v>466</v>
      </c>
      <c r="M80" s="12"/>
      <c r="N80" s="29"/>
    </row>
    <row r="81" spans="1:14" s="28" customFormat="1" ht="18" customHeight="1">
      <c r="A81" s="26"/>
      <c r="B81" s="8" t="s">
        <v>275</v>
      </c>
      <c r="C81" s="8">
        <v>2</v>
      </c>
      <c r="D81" s="19" t="s">
        <v>16</v>
      </c>
      <c r="E81" s="20">
        <f>19.3+19.3+12.3+20.65+24.3+11.47+19.25+26.75+19.3+19.3+19.3+14.15</f>
        <v>225.37000000000003</v>
      </c>
      <c r="F81" s="15" t="s">
        <v>16</v>
      </c>
      <c r="G81" s="36">
        <v>0.25</v>
      </c>
      <c r="H81" s="15" t="s">
        <v>16</v>
      </c>
      <c r="I81" s="36">
        <v>0.6</v>
      </c>
      <c r="J81" s="15" t="s">
        <v>17</v>
      </c>
      <c r="K81" s="38">
        <f t="shared" si="7"/>
        <v>67.611000000000004</v>
      </c>
      <c r="L81" s="39" t="s">
        <v>466</v>
      </c>
      <c r="M81" s="12"/>
      <c r="N81" s="29"/>
    </row>
    <row r="82" spans="1:14" s="28" customFormat="1" ht="18" customHeight="1">
      <c r="A82" s="26"/>
      <c r="B82" s="8" t="s">
        <v>276</v>
      </c>
      <c r="C82" s="8">
        <v>2</v>
      </c>
      <c r="D82" s="19" t="s">
        <v>16</v>
      </c>
      <c r="E82" s="20">
        <f>19.3+19.4+19.4+20.45+17.2+17.2</f>
        <v>112.95</v>
      </c>
      <c r="F82" s="15" t="s">
        <v>16</v>
      </c>
      <c r="G82" s="36">
        <v>0.25</v>
      </c>
      <c r="H82" s="15" t="s">
        <v>16</v>
      </c>
      <c r="I82" s="36">
        <v>0.6</v>
      </c>
      <c r="J82" s="15" t="s">
        <v>17</v>
      </c>
      <c r="K82" s="38">
        <f t="shared" si="7"/>
        <v>33.884999999999998</v>
      </c>
      <c r="L82" s="39" t="s">
        <v>466</v>
      </c>
      <c r="M82" s="12"/>
      <c r="N82" s="29"/>
    </row>
    <row r="83" spans="1:14" s="8" customFormat="1" ht="18" customHeight="1">
      <c r="A83" s="2"/>
      <c r="B83" s="8" t="s">
        <v>286</v>
      </c>
      <c r="C83" s="8">
        <v>2</v>
      </c>
      <c r="D83" s="2" t="s">
        <v>16</v>
      </c>
      <c r="E83" s="20">
        <v>65</v>
      </c>
      <c r="F83" s="2" t="s">
        <v>16</v>
      </c>
      <c r="G83" s="36">
        <v>0.25</v>
      </c>
      <c r="H83" s="2" t="s">
        <v>16</v>
      </c>
      <c r="I83" s="36">
        <v>0.3</v>
      </c>
      <c r="J83" s="21" t="s">
        <v>17</v>
      </c>
      <c r="K83" s="22">
        <f>I83*G83*E83*C83</f>
        <v>9.75</v>
      </c>
      <c r="L83" s="39" t="s">
        <v>466</v>
      </c>
      <c r="M83" s="53"/>
      <c r="N83" s="23"/>
    </row>
    <row r="84" spans="1:14" s="8" customFormat="1" ht="18" customHeight="1">
      <c r="A84" s="2"/>
      <c r="B84" s="8" t="s">
        <v>287</v>
      </c>
      <c r="C84" s="8">
        <v>2</v>
      </c>
      <c r="D84" s="2" t="s">
        <v>16</v>
      </c>
      <c r="E84" s="20">
        <v>18</v>
      </c>
      <c r="F84" s="2" t="s">
        <v>16</v>
      </c>
      <c r="G84" s="36">
        <v>0.25</v>
      </c>
      <c r="H84" s="2" t="s">
        <v>16</v>
      </c>
      <c r="I84" s="36">
        <v>0.3</v>
      </c>
      <c r="J84" s="21" t="s">
        <v>17</v>
      </c>
      <c r="K84" s="22">
        <f>I84*G84*E84*C84</f>
        <v>2.6999999999999997</v>
      </c>
      <c r="L84" s="39" t="s">
        <v>466</v>
      </c>
      <c r="M84" s="53"/>
      <c r="N84" s="23"/>
    </row>
    <row r="85" spans="1:14" ht="18" customHeight="1">
      <c r="A85" s="26"/>
      <c r="B85" s="8" t="s">
        <v>319</v>
      </c>
      <c r="C85" s="8">
        <v>2</v>
      </c>
      <c r="D85" s="19" t="s">
        <v>16</v>
      </c>
      <c r="E85" s="20">
        <v>45</v>
      </c>
      <c r="F85" s="36" t="s">
        <v>16</v>
      </c>
      <c r="G85" s="36">
        <v>0.25</v>
      </c>
      <c r="H85" s="2" t="s">
        <v>16</v>
      </c>
      <c r="I85" s="36">
        <v>0.45</v>
      </c>
      <c r="J85" s="21" t="s">
        <v>17</v>
      </c>
      <c r="K85" s="22">
        <f t="shared" ref="K85:K87" si="8">I85*G85*E85*C85</f>
        <v>10.125</v>
      </c>
      <c r="L85" s="39" t="s">
        <v>466</v>
      </c>
      <c r="M85" s="12"/>
      <c r="N85" s="29"/>
    </row>
    <row r="86" spans="1:14" ht="18" customHeight="1">
      <c r="A86" s="26"/>
      <c r="B86" s="8" t="s">
        <v>320</v>
      </c>
      <c r="C86" s="8">
        <v>2</v>
      </c>
      <c r="D86" s="19" t="s">
        <v>16</v>
      </c>
      <c r="E86" s="20">
        <v>42</v>
      </c>
      <c r="F86" s="36" t="s">
        <v>16</v>
      </c>
      <c r="G86" s="36">
        <v>0.25</v>
      </c>
      <c r="H86" s="2" t="s">
        <v>16</v>
      </c>
      <c r="I86" s="36">
        <v>0.45</v>
      </c>
      <c r="J86" s="21" t="s">
        <v>17</v>
      </c>
      <c r="K86" s="22">
        <f t="shared" si="8"/>
        <v>9.4500000000000011</v>
      </c>
      <c r="L86" s="39" t="s">
        <v>466</v>
      </c>
      <c r="M86" s="12"/>
      <c r="N86" s="29"/>
    </row>
    <row r="87" spans="1:14" ht="18" customHeight="1">
      <c r="A87" s="26"/>
      <c r="B87" s="8" t="s">
        <v>321</v>
      </c>
      <c r="C87" s="8">
        <v>2</v>
      </c>
      <c r="D87" s="19" t="s">
        <v>16</v>
      </c>
      <c r="E87" s="20">
        <v>40</v>
      </c>
      <c r="F87" s="36" t="s">
        <v>16</v>
      </c>
      <c r="G87" s="36">
        <v>0.25</v>
      </c>
      <c r="H87" s="2" t="s">
        <v>16</v>
      </c>
      <c r="I87" s="36">
        <v>0.45</v>
      </c>
      <c r="J87" s="21" t="s">
        <v>17</v>
      </c>
      <c r="K87" s="22">
        <f t="shared" si="8"/>
        <v>9</v>
      </c>
      <c r="L87" s="39" t="s">
        <v>466</v>
      </c>
      <c r="M87" s="12"/>
      <c r="N87" s="29"/>
    </row>
    <row r="88" spans="1:14" ht="18" customHeight="1">
      <c r="A88" s="26"/>
      <c r="C88" s="14"/>
      <c r="D88" s="15"/>
      <c r="E88" s="36"/>
      <c r="F88" s="15"/>
      <c r="G88" s="36"/>
      <c r="H88" s="15"/>
      <c r="I88" s="36"/>
      <c r="J88" s="15" t="s">
        <v>17</v>
      </c>
      <c r="K88" s="35">
        <f>SUM(K79:K87)</f>
        <v>220.34099999999995</v>
      </c>
      <c r="L88" s="43" t="s">
        <v>464</v>
      </c>
      <c r="M88" s="6">
        <v>4819.8999999999996</v>
      </c>
      <c r="N88" s="54">
        <f>ROUND(K88*M88,0)</f>
        <v>1062022</v>
      </c>
    </row>
    <row r="89" spans="1:14" s="8" customFormat="1" ht="18" customHeight="1">
      <c r="A89" s="2"/>
      <c r="B89" s="24"/>
      <c r="C89" s="51"/>
      <c r="D89" s="21"/>
      <c r="E89" s="21"/>
      <c r="F89" s="21"/>
      <c r="G89" s="21"/>
      <c r="H89" s="55"/>
      <c r="I89" s="55"/>
      <c r="J89" s="21"/>
      <c r="L89" s="21"/>
      <c r="M89" s="52"/>
    </row>
    <row r="90" spans="1:14" ht="68.25" customHeight="1">
      <c r="A90" s="26">
        <f>A77+1</f>
        <v>6</v>
      </c>
      <c r="B90" s="465" t="s">
        <v>318</v>
      </c>
      <c r="C90" s="465"/>
      <c r="D90" s="465"/>
      <c r="E90" s="465"/>
      <c r="F90" s="465"/>
      <c r="G90" s="465"/>
      <c r="H90" s="465"/>
      <c r="I90" s="465"/>
      <c r="J90" s="465"/>
      <c r="K90" s="48"/>
      <c r="L90" s="50"/>
      <c r="M90" s="12"/>
      <c r="N90" s="47"/>
    </row>
    <row r="91" spans="1:14" ht="18" customHeight="1">
      <c r="A91" s="56" t="s">
        <v>66</v>
      </c>
      <c r="B91" s="27" t="s">
        <v>288</v>
      </c>
      <c r="C91" s="57"/>
      <c r="D91" s="41"/>
      <c r="E91" s="36"/>
      <c r="F91" s="36"/>
      <c r="G91" s="36"/>
      <c r="H91" s="15"/>
      <c r="I91" s="36"/>
      <c r="J91" s="15"/>
      <c r="K91" s="38"/>
      <c r="L91" s="39"/>
      <c r="M91" s="12"/>
      <c r="N91" s="29"/>
    </row>
    <row r="92" spans="1:14" ht="18" customHeight="1">
      <c r="A92" s="56"/>
      <c r="B92" s="8" t="s">
        <v>273</v>
      </c>
      <c r="C92" s="8">
        <v>1</v>
      </c>
      <c r="D92" s="19" t="s">
        <v>16</v>
      </c>
      <c r="E92" s="20">
        <f>19.35+19.45+22.35</f>
        <v>61.15</v>
      </c>
      <c r="F92" s="36" t="s">
        <v>16</v>
      </c>
      <c r="G92" s="37">
        <v>0.9</v>
      </c>
      <c r="H92" s="15" t="s">
        <v>16</v>
      </c>
      <c r="I92" s="36">
        <v>0.15</v>
      </c>
      <c r="J92" s="15" t="s">
        <v>17</v>
      </c>
      <c r="K92" s="38">
        <f t="shared" ref="K92:K98" si="9">ROUND(I92*G92*E92*C92,3)</f>
        <v>8.2550000000000008</v>
      </c>
      <c r="L92" s="39" t="s">
        <v>466</v>
      </c>
      <c r="M92" s="12"/>
      <c r="N92" s="29"/>
    </row>
    <row r="93" spans="1:14" ht="18" customHeight="1">
      <c r="A93" s="26"/>
      <c r="B93" s="8" t="s">
        <v>274</v>
      </c>
      <c r="C93" s="8">
        <v>1</v>
      </c>
      <c r="D93" s="19" t="s">
        <v>16</v>
      </c>
      <c r="E93" s="20">
        <f>23.5+19.4+19.4+19.4+19.4+23.35+10+7.25+22.78+33.77</f>
        <v>198.25</v>
      </c>
      <c r="F93" s="36" t="s">
        <v>16</v>
      </c>
      <c r="G93" s="37">
        <v>0.9</v>
      </c>
      <c r="H93" s="15" t="s">
        <v>16</v>
      </c>
      <c r="I93" s="36">
        <v>0.15</v>
      </c>
      <c r="J93" s="15" t="s">
        <v>17</v>
      </c>
      <c r="K93" s="38">
        <f t="shared" si="9"/>
        <v>26.763999999999999</v>
      </c>
      <c r="L93" s="39" t="s">
        <v>466</v>
      </c>
      <c r="M93" s="12"/>
      <c r="N93" s="29"/>
    </row>
    <row r="94" spans="1:14" ht="18" customHeight="1">
      <c r="A94" s="26"/>
      <c r="B94" s="8" t="s">
        <v>275</v>
      </c>
      <c r="C94" s="8">
        <v>1</v>
      </c>
      <c r="D94" s="19" t="s">
        <v>16</v>
      </c>
      <c r="E94" s="20">
        <f>19.3+19.3+12.3+20.65+24.3+11.47+19.25+26.75+19.3+19.3+19.3+14.15</f>
        <v>225.37000000000003</v>
      </c>
      <c r="F94" s="36" t="s">
        <v>16</v>
      </c>
      <c r="G94" s="37">
        <v>0.9</v>
      </c>
      <c r="H94" s="15" t="s">
        <v>16</v>
      </c>
      <c r="I94" s="36">
        <v>0.15</v>
      </c>
      <c r="J94" s="15" t="s">
        <v>17</v>
      </c>
      <c r="K94" s="38">
        <f t="shared" si="9"/>
        <v>30.425000000000001</v>
      </c>
      <c r="L94" s="39" t="s">
        <v>466</v>
      </c>
      <c r="M94" s="12"/>
      <c r="N94" s="29"/>
    </row>
    <row r="95" spans="1:14" ht="18" customHeight="1">
      <c r="B95" s="8" t="s">
        <v>276</v>
      </c>
      <c r="C95" s="8">
        <v>1</v>
      </c>
      <c r="D95" s="19" t="s">
        <v>16</v>
      </c>
      <c r="E95" s="20">
        <f>19.3+19.4+19.4+20.45+17.2+17.2</f>
        <v>112.95</v>
      </c>
      <c r="F95" s="36" t="s">
        <v>16</v>
      </c>
      <c r="G95" s="37">
        <v>0.9</v>
      </c>
      <c r="H95" s="15" t="s">
        <v>16</v>
      </c>
      <c r="I95" s="36">
        <v>0.15</v>
      </c>
      <c r="J95" s="15" t="s">
        <v>17</v>
      </c>
      <c r="K95" s="38">
        <f t="shared" si="9"/>
        <v>15.247999999999999</v>
      </c>
      <c r="L95" s="39" t="s">
        <v>466</v>
      </c>
      <c r="M95" s="12"/>
      <c r="N95" s="47"/>
    </row>
    <row r="96" spans="1:14" ht="18" customHeight="1">
      <c r="A96" s="26"/>
      <c r="B96" s="8" t="s">
        <v>319</v>
      </c>
      <c r="C96" s="8">
        <v>1</v>
      </c>
      <c r="D96" s="19" t="s">
        <v>16</v>
      </c>
      <c r="E96" s="20">
        <v>45</v>
      </c>
      <c r="F96" s="36" t="s">
        <v>16</v>
      </c>
      <c r="G96" s="37">
        <v>0.8</v>
      </c>
      <c r="H96" s="15" t="s">
        <v>16</v>
      </c>
      <c r="I96" s="36">
        <v>0.15</v>
      </c>
      <c r="J96" s="15" t="s">
        <v>17</v>
      </c>
      <c r="K96" s="38">
        <f t="shared" si="9"/>
        <v>5.4</v>
      </c>
      <c r="L96" s="39" t="s">
        <v>466</v>
      </c>
      <c r="M96" s="12"/>
      <c r="N96" s="29"/>
    </row>
    <row r="97" spans="1:14" ht="18" customHeight="1">
      <c r="A97" s="26"/>
      <c r="B97" s="8" t="s">
        <v>320</v>
      </c>
      <c r="C97" s="8">
        <v>1</v>
      </c>
      <c r="D97" s="19" t="s">
        <v>16</v>
      </c>
      <c r="E97" s="20">
        <v>42</v>
      </c>
      <c r="F97" s="36" t="s">
        <v>16</v>
      </c>
      <c r="G97" s="37">
        <v>0.8</v>
      </c>
      <c r="H97" s="15" t="s">
        <v>16</v>
      </c>
      <c r="I97" s="36">
        <v>0.15</v>
      </c>
      <c r="J97" s="15" t="s">
        <v>17</v>
      </c>
      <c r="K97" s="38">
        <f t="shared" si="9"/>
        <v>5.04</v>
      </c>
      <c r="L97" s="39" t="s">
        <v>466</v>
      </c>
      <c r="M97" s="12"/>
      <c r="N97" s="29"/>
    </row>
    <row r="98" spans="1:14" ht="18" customHeight="1">
      <c r="A98" s="26"/>
      <c r="B98" s="8" t="s">
        <v>321</v>
      </c>
      <c r="C98" s="8">
        <v>1</v>
      </c>
      <c r="D98" s="19" t="s">
        <v>16</v>
      </c>
      <c r="E98" s="20">
        <v>40</v>
      </c>
      <c r="F98" s="36" t="s">
        <v>16</v>
      </c>
      <c r="G98" s="37">
        <v>0.8</v>
      </c>
      <c r="H98" s="15" t="s">
        <v>16</v>
      </c>
      <c r="I98" s="36">
        <v>0.15</v>
      </c>
      <c r="J98" s="15" t="s">
        <v>17</v>
      </c>
      <c r="K98" s="38">
        <f t="shared" si="9"/>
        <v>4.8</v>
      </c>
      <c r="L98" s="39" t="s">
        <v>466</v>
      </c>
      <c r="M98" s="12"/>
      <c r="N98" s="29"/>
    </row>
    <row r="99" spans="1:14" ht="18" customHeight="1">
      <c r="A99" s="26"/>
      <c r="B99" s="46"/>
      <c r="C99" s="32"/>
      <c r="D99" s="11"/>
      <c r="E99" s="33"/>
      <c r="F99" s="33"/>
      <c r="G99" s="33"/>
      <c r="H99" s="33"/>
      <c r="I99" s="35"/>
      <c r="J99" s="15" t="s">
        <v>17</v>
      </c>
      <c r="K99" s="35">
        <f>SUM(K92:K98)</f>
        <v>95.932000000000016</v>
      </c>
      <c r="L99" s="43" t="s">
        <v>464</v>
      </c>
      <c r="M99" s="12">
        <v>5670</v>
      </c>
      <c r="N99" s="45">
        <f>ROUND(M99*K99,0)</f>
        <v>543934</v>
      </c>
    </row>
    <row r="100" spans="1:14" ht="18" customHeight="1">
      <c r="A100" s="26"/>
      <c r="B100" s="46"/>
      <c r="C100" s="32"/>
      <c r="D100" s="11"/>
      <c r="E100" s="33"/>
      <c r="F100" s="33"/>
      <c r="G100" s="33"/>
      <c r="H100" s="33"/>
      <c r="I100" s="33"/>
      <c r="J100" s="33"/>
      <c r="K100" s="35"/>
      <c r="L100" s="50"/>
      <c r="M100" s="12"/>
      <c r="N100" s="47"/>
    </row>
    <row r="101" spans="1:14" ht="32.1" customHeight="1">
      <c r="A101" s="26">
        <f>A90+1</f>
        <v>7</v>
      </c>
      <c r="B101" s="465" t="s">
        <v>289</v>
      </c>
      <c r="C101" s="465"/>
      <c r="D101" s="465"/>
      <c r="E101" s="465"/>
      <c r="F101" s="465"/>
      <c r="G101" s="465"/>
      <c r="H101" s="465"/>
      <c r="I101" s="465"/>
      <c r="J101" s="465"/>
      <c r="K101" s="48"/>
      <c r="L101" s="58"/>
      <c r="M101" s="12"/>
      <c r="N101" s="47"/>
    </row>
    <row r="102" spans="1:14" ht="18" customHeight="1">
      <c r="A102" s="26"/>
      <c r="B102" s="8" t="s">
        <v>290</v>
      </c>
      <c r="C102" s="24">
        <v>1</v>
      </c>
      <c r="D102" s="2" t="s">
        <v>16</v>
      </c>
      <c r="E102" s="21">
        <f>K99</f>
        <v>95.932000000000016</v>
      </c>
      <c r="F102" s="21" t="s">
        <v>34</v>
      </c>
      <c r="G102" s="59">
        <v>65</v>
      </c>
      <c r="H102" s="59" t="s">
        <v>34</v>
      </c>
      <c r="I102" s="2" t="s">
        <v>291</v>
      </c>
      <c r="J102" s="2" t="s">
        <v>17</v>
      </c>
      <c r="K102" s="60">
        <f>E102*G102</f>
        <v>6235.5800000000008</v>
      </c>
      <c r="L102" s="3" t="s">
        <v>63</v>
      </c>
      <c r="M102" s="12"/>
      <c r="N102" s="47"/>
    </row>
    <row r="103" spans="1:14" ht="18" customHeight="1">
      <c r="A103" s="49" t="s">
        <v>67</v>
      </c>
      <c r="B103" s="8" t="s">
        <v>64</v>
      </c>
      <c r="C103" s="8"/>
      <c r="D103" s="2"/>
      <c r="E103" s="21"/>
      <c r="F103" s="21"/>
      <c r="G103" s="21"/>
      <c r="H103" s="21"/>
      <c r="I103" s="21"/>
      <c r="J103" s="21" t="s">
        <v>17</v>
      </c>
      <c r="K103" s="60">
        <f>ROUND(K102*20%,2)</f>
        <v>1247.1199999999999</v>
      </c>
      <c r="L103" s="61" t="s">
        <v>63</v>
      </c>
      <c r="M103" s="62">
        <v>94.5</v>
      </c>
      <c r="N103" s="45">
        <f t="shared" ref="N103:N104" si="10">ROUND(M103*K103,0)</f>
        <v>117853</v>
      </c>
    </row>
    <row r="104" spans="1:14" ht="18" customHeight="1">
      <c r="A104" s="49" t="s">
        <v>104</v>
      </c>
      <c r="B104" s="8" t="s">
        <v>105</v>
      </c>
      <c r="C104" s="8"/>
      <c r="D104" s="2"/>
      <c r="E104" s="2"/>
      <c r="F104" s="2"/>
      <c r="G104" s="2"/>
      <c r="H104" s="2"/>
      <c r="I104" s="2"/>
      <c r="J104" s="2" t="s">
        <v>17</v>
      </c>
      <c r="K104" s="60">
        <f>ROUND(K102*80%,2)</f>
        <v>4988.46</v>
      </c>
      <c r="L104" s="61" t="s">
        <v>63</v>
      </c>
      <c r="M104" s="62">
        <v>92.6</v>
      </c>
      <c r="N104" s="45">
        <f t="shared" si="10"/>
        <v>461931</v>
      </c>
    </row>
    <row r="105" spans="1:14" s="70" customFormat="1" ht="18" customHeight="1">
      <c r="A105" s="63"/>
      <c r="B105" s="64"/>
      <c r="C105" s="65"/>
      <c r="D105" s="66"/>
      <c r="E105" s="67"/>
      <c r="F105" s="67"/>
      <c r="G105" s="67"/>
      <c r="H105" s="67"/>
      <c r="I105" s="67"/>
      <c r="J105" s="15"/>
      <c r="K105" s="35"/>
      <c r="L105" s="68"/>
      <c r="M105" s="62"/>
      <c r="N105" s="69"/>
    </row>
    <row r="106" spans="1:14" s="28" customFormat="1" ht="32.1" customHeight="1">
      <c r="A106" s="26">
        <f>A101+1</f>
        <v>8</v>
      </c>
      <c r="B106" s="465" t="s">
        <v>292</v>
      </c>
      <c r="C106" s="465"/>
      <c r="D106" s="465"/>
      <c r="E106" s="465"/>
      <c r="F106" s="465"/>
      <c r="G106" s="465"/>
      <c r="H106" s="465"/>
      <c r="I106" s="465"/>
      <c r="J106" s="465"/>
      <c r="K106" s="48"/>
      <c r="M106" s="12"/>
      <c r="N106" s="29"/>
    </row>
    <row r="107" spans="1:14" s="76" customFormat="1" ht="18" customHeight="1">
      <c r="A107" s="2" t="s">
        <v>334</v>
      </c>
      <c r="B107" s="71" t="s">
        <v>333</v>
      </c>
      <c r="C107" s="72"/>
      <c r="D107" s="72"/>
      <c r="E107" s="73"/>
      <c r="F107" s="73"/>
      <c r="G107" s="20"/>
      <c r="H107" s="20"/>
      <c r="I107" s="20"/>
      <c r="J107" s="19"/>
      <c r="K107" s="22"/>
      <c r="L107" s="74"/>
      <c r="M107" s="21"/>
      <c r="N107" s="75"/>
    </row>
    <row r="108" spans="1:14" s="28" customFormat="1" ht="18" customHeight="1">
      <c r="A108" s="26"/>
      <c r="B108" s="31" t="s">
        <v>279</v>
      </c>
      <c r="C108" s="57"/>
      <c r="D108" s="41"/>
      <c r="E108" s="36"/>
      <c r="F108" s="36"/>
      <c r="G108" s="36"/>
      <c r="H108" s="36"/>
      <c r="I108" s="36"/>
      <c r="J108" s="36"/>
      <c r="K108" s="38"/>
      <c r="M108" s="12"/>
      <c r="N108" s="29"/>
    </row>
    <row r="109" spans="1:14" s="28" customFormat="1" ht="18" customHeight="1">
      <c r="A109" s="26"/>
      <c r="B109" s="8" t="s">
        <v>273</v>
      </c>
      <c r="C109" s="57">
        <v>1</v>
      </c>
      <c r="D109" s="19" t="s">
        <v>16</v>
      </c>
      <c r="E109" s="20">
        <f>19.35+19.45+22.35</f>
        <v>61.15</v>
      </c>
      <c r="F109" s="36" t="s">
        <v>16</v>
      </c>
      <c r="G109" s="36">
        <v>0.9</v>
      </c>
      <c r="H109" s="36"/>
      <c r="I109" s="36"/>
      <c r="J109" s="15" t="s">
        <v>17</v>
      </c>
      <c r="K109" s="38">
        <f t="shared" ref="K109:K115" si="11">ROUND(C109*E109*G109,3)</f>
        <v>55.034999999999997</v>
      </c>
      <c r="L109" s="39" t="s">
        <v>467</v>
      </c>
      <c r="M109" s="12"/>
      <c r="N109" s="29"/>
    </row>
    <row r="110" spans="1:14" s="28" customFormat="1" ht="18" customHeight="1">
      <c r="A110" s="26"/>
      <c r="B110" s="8" t="s">
        <v>274</v>
      </c>
      <c r="C110" s="57">
        <v>1</v>
      </c>
      <c r="D110" s="19" t="s">
        <v>16</v>
      </c>
      <c r="E110" s="20">
        <f>23.5+19.4+19.4+19.4+19.4+23.35+10+7.25+22.78+33.77</f>
        <v>198.25</v>
      </c>
      <c r="F110" s="36" t="s">
        <v>16</v>
      </c>
      <c r="G110" s="36">
        <v>0.9</v>
      </c>
      <c r="H110" s="36"/>
      <c r="I110" s="36"/>
      <c r="J110" s="15" t="s">
        <v>17</v>
      </c>
      <c r="K110" s="38">
        <f t="shared" si="11"/>
        <v>178.42500000000001</v>
      </c>
      <c r="L110" s="39" t="s">
        <v>463</v>
      </c>
      <c r="M110" s="12"/>
      <c r="N110" s="29"/>
    </row>
    <row r="111" spans="1:14" s="28" customFormat="1" ht="18" customHeight="1">
      <c r="A111" s="26"/>
      <c r="B111" s="8" t="s">
        <v>275</v>
      </c>
      <c r="C111" s="57">
        <v>1</v>
      </c>
      <c r="D111" s="19" t="s">
        <v>16</v>
      </c>
      <c r="E111" s="20">
        <f>19.3+19.3+12.3+20.65+24.3+11.47+19.25+26.75+19.3+19.3+19.3+14.15</f>
        <v>225.37000000000003</v>
      </c>
      <c r="F111" s="36" t="s">
        <v>16</v>
      </c>
      <c r="G111" s="36">
        <v>0.9</v>
      </c>
      <c r="H111" s="36"/>
      <c r="I111" s="36"/>
      <c r="J111" s="15" t="s">
        <v>17</v>
      </c>
      <c r="K111" s="38">
        <f t="shared" si="11"/>
        <v>202.833</v>
      </c>
      <c r="L111" s="39" t="s">
        <v>463</v>
      </c>
      <c r="M111" s="12"/>
      <c r="N111" s="29"/>
    </row>
    <row r="112" spans="1:14" s="28" customFormat="1" ht="18" customHeight="1">
      <c r="A112" s="26"/>
      <c r="B112" s="8" t="s">
        <v>276</v>
      </c>
      <c r="C112" s="57">
        <v>1</v>
      </c>
      <c r="D112" s="19" t="s">
        <v>16</v>
      </c>
      <c r="E112" s="20">
        <f>19.3+19.4+19.4+20.45+17.2+17.2</f>
        <v>112.95</v>
      </c>
      <c r="F112" s="36" t="s">
        <v>16</v>
      </c>
      <c r="G112" s="36">
        <v>0.9</v>
      </c>
      <c r="H112" s="36"/>
      <c r="I112" s="36"/>
      <c r="J112" s="15" t="s">
        <v>17</v>
      </c>
      <c r="K112" s="38">
        <f t="shared" si="11"/>
        <v>101.655</v>
      </c>
      <c r="L112" s="39" t="s">
        <v>467</v>
      </c>
      <c r="M112" s="12"/>
      <c r="N112" s="29"/>
    </row>
    <row r="113" spans="1:14" ht="18" customHeight="1">
      <c r="A113" s="26"/>
      <c r="B113" s="8" t="s">
        <v>319</v>
      </c>
      <c r="C113" s="57">
        <v>1</v>
      </c>
      <c r="D113" s="19" t="s">
        <v>16</v>
      </c>
      <c r="E113" s="20">
        <v>45</v>
      </c>
      <c r="F113" s="36" t="s">
        <v>16</v>
      </c>
      <c r="G113" s="36">
        <v>0.8</v>
      </c>
      <c r="H113" s="36"/>
      <c r="I113" s="36"/>
      <c r="J113" s="15" t="s">
        <v>17</v>
      </c>
      <c r="K113" s="38">
        <f t="shared" si="11"/>
        <v>36</v>
      </c>
      <c r="L113" s="39" t="s">
        <v>467</v>
      </c>
      <c r="M113" s="12"/>
      <c r="N113" s="29"/>
    </row>
    <row r="114" spans="1:14" ht="18" customHeight="1">
      <c r="A114" s="26"/>
      <c r="B114" s="8" t="s">
        <v>320</v>
      </c>
      <c r="C114" s="57">
        <v>1</v>
      </c>
      <c r="D114" s="19" t="s">
        <v>16</v>
      </c>
      <c r="E114" s="20">
        <v>42</v>
      </c>
      <c r="F114" s="36" t="s">
        <v>16</v>
      </c>
      <c r="G114" s="36">
        <v>0.8</v>
      </c>
      <c r="H114" s="36"/>
      <c r="I114" s="36"/>
      <c r="J114" s="15" t="s">
        <v>17</v>
      </c>
      <c r="K114" s="38">
        <f t="shared" si="11"/>
        <v>33.6</v>
      </c>
      <c r="L114" s="39" t="s">
        <v>467</v>
      </c>
      <c r="M114" s="12"/>
      <c r="N114" s="29"/>
    </row>
    <row r="115" spans="1:14" ht="18" customHeight="1">
      <c r="A115" s="26"/>
      <c r="B115" s="8" t="s">
        <v>321</v>
      </c>
      <c r="C115" s="57">
        <v>1</v>
      </c>
      <c r="D115" s="19" t="s">
        <v>16</v>
      </c>
      <c r="E115" s="20">
        <v>40</v>
      </c>
      <c r="F115" s="36" t="s">
        <v>16</v>
      </c>
      <c r="G115" s="36">
        <v>0.8</v>
      </c>
      <c r="H115" s="36"/>
      <c r="I115" s="36"/>
      <c r="J115" s="15" t="s">
        <v>17</v>
      </c>
      <c r="K115" s="38">
        <f t="shared" si="11"/>
        <v>32</v>
      </c>
      <c r="L115" s="39" t="s">
        <v>467</v>
      </c>
      <c r="M115" s="12"/>
      <c r="N115" s="29"/>
    </row>
    <row r="116" spans="1:14" s="70" customFormat="1" ht="18" customHeight="1">
      <c r="A116" s="63"/>
      <c r="B116" s="31"/>
      <c r="C116" s="65"/>
      <c r="D116" s="77"/>
      <c r="E116" s="67"/>
      <c r="F116" s="77"/>
      <c r="G116" s="67"/>
      <c r="H116" s="67"/>
      <c r="I116" s="67"/>
      <c r="J116" s="63" t="s">
        <v>17</v>
      </c>
      <c r="K116" s="78">
        <f>SUM(K109:K115)</f>
        <v>639.548</v>
      </c>
      <c r="L116" s="79" t="s">
        <v>465</v>
      </c>
      <c r="M116" s="12">
        <v>404.7</v>
      </c>
      <c r="N116" s="45">
        <f>ROUND(M116*K116,0)</f>
        <v>258825</v>
      </c>
    </row>
    <row r="117" spans="1:14" s="28" customFormat="1" ht="18" customHeight="1">
      <c r="A117" s="26"/>
      <c r="B117" s="80"/>
      <c r="C117" s="40"/>
      <c r="D117" s="41"/>
      <c r="E117" s="36"/>
      <c r="F117" s="36"/>
      <c r="G117" s="36"/>
      <c r="H117" s="36"/>
      <c r="I117" s="36"/>
      <c r="J117" s="15"/>
      <c r="K117" s="35"/>
      <c r="L117" s="43"/>
      <c r="M117" s="12"/>
      <c r="N117" s="45"/>
    </row>
    <row r="118" spans="1:14" s="8" customFormat="1" ht="18" customHeight="1">
      <c r="A118" s="51">
        <f>A106+1</f>
        <v>9</v>
      </c>
      <c r="B118" s="3" t="s">
        <v>110</v>
      </c>
      <c r="C118" s="3"/>
      <c r="D118" s="5"/>
      <c r="E118" s="6"/>
      <c r="F118" s="6"/>
      <c r="G118" s="6"/>
      <c r="H118" s="6"/>
      <c r="I118" s="6"/>
      <c r="J118" s="6"/>
      <c r="K118" s="81"/>
      <c r="L118" s="61"/>
      <c r="M118" s="6"/>
      <c r="N118" s="54"/>
    </row>
    <row r="119" spans="1:14" s="8" customFormat="1" ht="18" customHeight="1">
      <c r="A119" s="2" t="s">
        <v>111</v>
      </c>
      <c r="B119" s="31" t="s">
        <v>278</v>
      </c>
      <c r="C119" s="32"/>
      <c r="D119" s="9"/>
      <c r="E119" s="33"/>
      <c r="F119" s="34"/>
      <c r="G119" s="33"/>
      <c r="H119" s="36"/>
      <c r="I119" s="36"/>
      <c r="J119" s="36"/>
      <c r="K119" s="38"/>
      <c r="L119" s="28"/>
      <c r="M119" s="6"/>
      <c r="N119" s="54"/>
    </row>
    <row r="120" spans="1:14" s="8" customFormat="1" ht="18" customHeight="1">
      <c r="A120" s="2"/>
      <c r="B120" s="8" t="s">
        <v>273</v>
      </c>
      <c r="C120" s="8">
        <v>1</v>
      </c>
      <c r="D120" s="19" t="s">
        <v>16</v>
      </c>
      <c r="E120" s="20">
        <f>19.35+19.45+22.35</f>
        <v>61.15</v>
      </c>
      <c r="F120" s="36" t="s">
        <v>16</v>
      </c>
      <c r="G120" s="36">
        <v>1.5</v>
      </c>
      <c r="H120" s="36"/>
      <c r="I120" s="36"/>
      <c r="J120" s="15" t="s">
        <v>17</v>
      </c>
      <c r="K120" s="38">
        <f t="shared" ref="K120:K123" si="12">ROUND(C120*E120*G120,3)</f>
        <v>91.724999999999994</v>
      </c>
      <c r="L120" s="39" t="s">
        <v>467</v>
      </c>
      <c r="M120" s="6"/>
      <c r="N120" s="54"/>
    </row>
    <row r="121" spans="1:14" s="8" customFormat="1" ht="18" customHeight="1">
      <c r="A121" s="2"/>
      <c r="B121" s="8" t="s">
        <v>274</v>
      </c>
      <c r="C121" s="8">
        <v>1</v>
      </c>
      <c r="D121" s="19" t="s">
        <v>16</v>
      </c>
      <c r="E121" s="20">
        <f>23.5+19.4+19.4+19.4+19.4+23.35+10+7.25+22.78+33.77</f>
        <v>198.25</v>
      </c>
      <c r="F121" s="36" t="s">
        <v>16</v>
      </c>
      <c r="G121" s="36">
        <v>1.5</v>
      </c>
      <c r="H121" s="36"/>
      <c r="I121" s="36"/>
      <c r="J121" s="15" t="s">
        <v>17</v>
      </c>
      <c r="K121" s="38">
        <f t="shared" si="12"/>
        <v>297.375</v>
      </c>
      <c r="L121" s="39" t="s">
        <v>463</v>
      </c>
      <c r="M121" s="6"/>
      <c r="N121" s="54"/>
    </row>
    <row r="122" spans="1:14" s="8" customFormat="1" ht="18" customHeight="1">
      <c r="A122" s="2"/>
      <c r="B122" s="8" t="s">
        <v>275</v>
      </c>
      <c r="C122" s="8">
        <v>1</v>
      </c>
      <c r="D122" s="19" t="s">
        <v>16</v>
      </c>
      <c r="E122" s="20">
        <f>19.3+19.3+12.3+20.65+24.3+11.47+19.25+26.75+19.3+19.3+19.3+14.15</f>
        <v>225.37000000000003</v>
      </c>
      <c r="F122" s="36" t="s">
        <v>16</v>
      </c>
      <c r="G122" s="36">
        <v>1.5</v>
      </c>
      <c r="H122" s="36"/>
      <c r="I122" s="36"/>
      <c r="J122" s="15" t="s">
        <v>17</v>
      </c>
      <c r="K122" s="38">
        <f t="shared" si="12"/>
        <v>338.05500000000001</v>
      </c>
      <c r="L122" s="39" t="s">
        <v>463</v>
      </c>
      <c r="M122" s="6"/>
      <c r="N122" s="54"/>
    </row>
    <row r="123" spans="1:14" s="8" customFormat="1" ht="18" customHeight="1">
      <c r="A123" s="2"/>
      <c r="B123" s="8" t="s">
        <v>276</v>
      </c>
      <c r="C123" s="8">
        <v>1</v>
      </c>
      <c r="D123" s="19" t="s">
        <v>16</v>
      </c>
      <c r="E123" s="20">
        <f>19.3+19.4+19.4+20.45+17.2+17.2</f>
        <v>112.95</v>
      </c>
      <c r="F123" s="36" t="s">
        <v>16</v>
      </c>
      <c r="G123" s="36">
        <v>1.5</v>
      </c>
      <c r="H123" s="36"/>
      <c r="I123" s="36"/>
      <c r="J123" s="15" t="s">
        <v>17</v>
      </c>
      <c r="K123" s="38">
        <f t="shared" si="12"/>
        <v>169.42500000000001</v>
      </c>
      <c r="L123" s="39" t="s">
        <v>467</v>
      </c>
      <c r="M123" s="6"/>
      <c r="N123" s="54"/>
    </row>
    <row r="124" spans="1:14" s="70" customFormat="1" ht="18" customHeight="1">
      <c r="A124" s="63"/>
      <c r="B124" s="64"/>
      <c r="C124" s="65"/>
      <c r="D124" s="77"/>
      <c r="E124" s="67"/>
      <c r="F124" s="77"/>
      <c r="G124" s="67"/>
      <c r="H124" s="67"/>
      <c r="I124" s="67"/>
      <c r="J124" s="63" t="s">
        <v>17</v>
      </c>
      <c r="K124" s="78">
        <f>SUM(K119:K123)</f>
        <v>896.57999999999993</v>
      </c>
      <c r="L124" s="79" t="s">
        <v>465</v>
      </c>
      <c r="M124" s="62" t="s">
        <v>28</v>
      </c>
      <c r="N124" s="69"/>
    </row>
    <row r="125" spans="1:14" s="28" customFormat="1" ht="18" customHeight="1">
      <c r="A125" s="26"/>
      <c r="B125" s="31" t="s">
        <v>293</v>
      </c>
      <c r="C125" s="57"/>
      <c r="D125" s="41"/>
      <c r="E125" s="36"/>
      <c r="F125" s="36"/>
      <c r="G125" s="36"/>
      <c r="H125" s="36"/>
      <c r="I125" s="36"/>
      <c r="J125" s="36"/>
      <c r="K125" s="38"/>
      <c r="M125" s="12"/>
      <c r="N125" s="29"/>
    </row>
    <row r="126" spans="1:14" s="28" customFormat="1" ht="18" customHeight="1">
      <c r="A126" s="26"/>
      <c r="B126" s="8" t="s">
        <v>273</v>
      </c>
      <c r="C126" s="57">
        <v>1</v>
      </c>
      <c r="D126" s="19" t="s">
        <v>16</v>
      </c>
      <c r="E126" s="20">
        <f>19.35+19.45+22.35</f>
        <v>61.15</v>
      </c>
      <c r="F126" s="36" t="s">
        <v>16</v>
      </c>
      <c r="G126" s="36">
        <f>0.25+0.6+0.4+0.6+0.25</f>
        <v>2.1</v>
      </c>
      <c r="H126" s="36"/>
      <c r="I126" s="36"/>
      <c r="J126" s="15" t="s">
        <v>17</v>
      </c>
      <c r="K126" s="38">
        <f t="shared" ref="K126:K133" si="13">ROUND(C126*E126*G126,3)</f>
        <v>128.41499999999999</v>
      </c>
      <c r="L126" s="39" t="s">
        <v>467</v>
      </c>
      <c r="M126" s="12"/>
      <c r="N126" s="29"/>
    </row>
    <row r="127" spans="1:14" s="28" customFormat="1" ht="18" customHeight="1">
      <c r="A127" s="26"/>
      <c r="B127" s="8" t="s">
        <v>274</v>
      </c>
      <c r="C127" s="57">
        <v>1</v>
      </c>
      <c r="D127" s="19" t="s">
        <v>16</v>
      </c>
      <c r="E127" s="20">
        <f>23.5+19.4+19.4+19.4+19.4+23.35+10+7.25+22.78+33.77</f>
        <v>198.25</v>
      </c>
      <c r="F127" s="36" t="s">
        <v>16</v>
      </c>
      <c r="G127" s="36">
        <f t="shared" ref="G127:G129" si="14">0.25+0.6+0.4+0.6+0.25</f>
        <v>2.1</v>
      </c>
      <c r="H127" s="36"/>
      <c r="I127" s="36"/>
      <c r="J127" s="15" t="s">
        <v>17</v>
      </c>
      <c r="K127" s="38">
        <f t="shared" si="13"/>
        <v>416.32499999999999</v>
      </c>
      <c r="L127" s="39" t="s">
        <v>463</v>
      </c>
      <c r="M127" s="12"/>
      <c r="N127" s="29"/>
    </row>
    <row r="128" spans="1:14" s="28" customFormat="1" ht="18" customHeight="1">
      <c r="A128" s="26"/>
      <c r="B128" s="8" t="s">
        <v>275</v>
      </c>
      <c r="C128" s="57">
        <v>1</v>
      </c>
      <c r="D128" s="19" t="s">
        <v>16</v>
      </c>
      <c r="E128" s="20">
        <f>19.3+19.3+12.3+20.65+24.3+11.47+19.25+26.75+19.3+19.3+19.3+14.15</f>
        <v>225.37000000000003</v>
      </c>
      <c r="F128" s="36" t="s">
        <v>16</v>
      </c>
      <c r="G128" s="36">
        <f t="shared" si="14"/>
        <v>2.1</v>
      </c>
      <c r="H128" s="36"/>
      <c r="I128" s="36"/>
      <c r="J128" s="15" t="s">
        <v>17</v>
      </c>
      <c r="K128" s="38">
        <f t="shared" si="13"/>
        <v>473.27699999999999</v>
      </c>
      <c r="L128" s="39" t="s">
        <v>463</v>
      </c>
      <c r="M128" s="12"/>
      <c r="N128" s="29"/>
    </row>
    <row r="129" spans="1:16" s="28" customFormat="1" ht="18" customHeight="1">
      <c r="A129" s="26"/>
      <c r="B129" s="8" t="s">
        <v>276</v>
      </c>
      <c r="C129" s="57">
        <v>1</v>
      </c>
      <c r="D129" s="19" t="s">
        <v>16</v>
      </c>
      <c r="E129" s="20">
        <f>19.3+19.4+19.4+20.45+17.2+17.2</f>
        <v>112.95</v>
      </c>
      <c r="F129" s="36" t="s">
        <v>16</v>
      </c>
      <c r="G129" s="36">
        <f t="shared" si="14"/>
        <v>2.1</v>
      </c>
      <c r="H129" s="36"/>
      <c r="I129" s="36"/>
      <c r="J129" s="15" t="s">
        <v>17</v>
      </c>
      <c r="K129" s="38">
        <f t="shared" si="13"/>
        <v>237.19499999999999</v>
      </c>
      <c r="L129" s="39" t="s">
        <v>467</v>
      </c>
      <c r="M129" s="12"/>
      <c r="N129" s="29"/>
    </row>
    <row r="130" spans="1:16" s="28" customFormat="1" ht="18" customHeight="1">
      <c r="A130" s="26"/>
      <c r="B130" s="31" t="s">
        <v>322</v>
      </c>
      <c r="C130" s="57"/>
      <c r="D130" s="41"/>
      <c r="E130" s="36"/>
      <c r="F130" s="36"/>
      <c r="G130" s="36"/>
      <c r="H130" s="36"/>
      <c r="I130" s="36"/>
      <c r="J130" s="36"/>
      <c r="K130" s="38"/>
      <c r="M130" s="12"/>
      <c r="N130" s="29"/>
    </row>
    <row r="131" spans="1:16" ht="18" customHeight="1">
      <c r="A131" s="26"/>
      <c r="B131" s="8" t="s">
        <v>319</v>
      </c>
      <c r="C131" s="57">
        <v>1</v>
      </c>
      <c r="D131" s="19" t="s">
        <v>16</v>
      </c>
      <c r="E131" s="20">
        <v>45</v>
      </c>
      <c r="F131" s="36" t="s">
        <v>16</v>
      </c>
      <c r="G131" s="36">
        <f>0.25+0.45+0.3+0.45+0.25</f>
        <v>1.7</v>
      </c>
      <c r="H131" s="36"/>
      <c r="I131" s="36"/>
      <c r="J131" s="15" t="s">
        <v>17</v>
      </c>
      <c r="K131" s="38">
        <f t="shared" si="13"/>
        <v>76.5</v>
      </c>
      <c r="L131" s="39" t="s">
        <v>467</v>
      </c>
      <c r="M131" s="12"/>
      <c r="N131" s="29"/>
    </row>
    <row r="132" spans="1:16" ht="18" customHeight="1">
      <c r="A132" s="26"/>
      <c r="B132" s="8" t="s">
        <v>320</v>
      </c>
      <c r="C132" s="57">
        <v>1</v>
      </c>
      <c r="D132" s="19" t="s">
        <v>16</v>
      </c>
      <c r="E132" s="20">
        <v>42</v>
      </c>
      <c r="F132" s="36" t="s">
        <v>16</v>
      </c>
      <c r="G132" s="36">
        <f t="shared" ref="G132:G133" si="15">0.25+0.45+0.3+0.45+0.25</f>
        <v>1.7</v>
      </c>
      <c r="H132" s="36"/>
      <c r="I132" s="36"/>
      <c r="J132" s="15" t="s">
        <v>17</v>
      </c>
      <c r="K132" s="38">
        <f t="shared" si="13"/>
        <v>71.400000000000006</v>
      </c>
      <c r="L132" s="39" t="s">
        <v>467</v>
      </c>
      <c r="M132" s="12"/>
      <c r="N132" s="29"/>
    </row>
    <row r="133" spans="1:16" ht="18" customHeight="1">
      <c r="A133" s="26"/>
      <c r="B133" s="8" t="s">
        <v>321</v>
      </c>
      <c r="C133" s="57">
        <v>1</v>
      </c>
      <c r="D133" s="19" t="s">
        <v>16</v>
      </c>
      <c r="E133" s="20">
        <v>40</v>
      </c>
      <c r="F133" s="36" t="s">
        <v>16</v>
      </c>
      <c r="G133" s="36">
        <f t="shared" si="15"/>
        <v>1.7</v>
      </c>
      <c r="H133" s="36"/>
      <c r="I133" s="36"/>
      <c r="J133" s="15" t="s">
        <v>17</v>
      </c>
      <c r="K133" s="38">
        <f t="shared" si="13"/>
        <v>68</v>
      </c>
      <c r="L133" s="39" t="s">
        <v>467</v>
      </c>
      <c r="M133" s="12"/>
      <c r="N133" s="29"/>
    </row>
    <row r="134" spans="1:16" s="70" customFormat="1" ht="18" customHeight="1">
      <c r="A134" s="63"/>
      <c r="B134" s="64"/>
      <c r="C134" s="65"/>
      <c r="D134" s="77"/>
      <c r="E134" s="67"/>
      <c r="F134" s="77"/>
      <c r="G134" s="67"/>
      <c r="H134" s="67"/>
      <c r="I134" s="67"/>
      <c r="J134" s="63" t="s">
        <v>17</v>
      </c>
      <c r="K134" s="78">
        <f>SUM(K126:K133)</f>
        <v>1471.1120000000001</v>
      </c>
      <c r="L134" s="79" t="s">
        <v>465</v>
      </c>
      <c r="M134" s="62" t="s">
        <v>29</v>
      </c>
      <c r="N134" s="69"/>
    </row>
    <row r="135" spans="1:16" s="8" customFormat="1" ht="18" customHeight="1">
      <c r="A135" s="2"/>
      <c r="D135" s="2"/>
      <c r="E135" s="21"/>
      <c r="F135" s="21"/>
      <c r="G135" s="21"/>
      <c r="H135" s="21"/>
      <c r="I135" s="55"/>
      <c r="J135" s="15" t="s">
        <v>17</v>
      </c>
      <c r="K135" s="60">
        <f>K134+K124</f>
        <v>2367.692</v>
      </c>
      <c r="L135" s="79" t="s">
        <v>465</v>
      </c>
      <c r="M135" s="6">
        <v>203.6</v>
      </c>
      <c r="N135" s="54">
        <f>ROUND(K135*M135,0)</f>
        <v>482062</v>
      </c>
    </row>
    <row r="136" spans="1:16" s="8" customFormat="1" ht="18" customHeight="1">
      <c r="A136" s="2"/>
      <c r="D136" s="2"/>
      <c r="E136" s="21"/>
      <c r="F136" s="21"/>
      <c r="G136" s="21"/>
      <c r="H136" s="21"/>
      <c r="I136" s="55"/>
      <c r="J136" s="55"/>
      <c r="K136" s="60"/>
      <c r="L136" s="3"/>
      <c r="M136" s="6"/>
      <c r="N136" s="54"/>
    </row>
    <row r="137" spans="1:16" s="8" customFormat="1" ht="18" customHeight="1">
      <c r="A137" s="51">
        <f>A118+1</f>
        <v>10</v>
      </c>
      <c r="B137" s="3" t="s">
        <v>326</v>
      </c>
      <c r="C137" s="82"/>
      <c r="D137" s="82"/>
      <c r="E137" s="73"/>
      <c r="F137" s="73"/>
      <c r="G137" s="73"/>
      <c r="H137" s="73"/>
      <c r="I137" s="73"/>
      <c r="J137" s="6"/>
      <c r="K137" s="73"/>
      <c r="L137" s="5"/>
      <c r="M137" s="6"/>
      <c r="N137" s="83"/>
      <c r="P137" s="6"/>
    </row>
    <row r="138" spans="1:16" s="8" customFormat="1" ht="18" customHeight="1">
      <c r="A138" s="2"/>
      <c r="B138" s="8" t="s">
        <v>332</v>
      </c>
      <c r="D138" s="19"/>
      <c r="E138" s="20"/>
      <c r="F138" s="19"/>
      <c r="G138" s="20"/>
      <c r="H138" s="19"/>
      <c r="I138" s="20"/>
      <c r="J138" s="21"/>
      <c r="K138" s="22"/>
      <c r="M138" s="21"/>
      <c r="N138" s="23"/>
    </row>
    <row r="139" spans="1:16" s="8" customFormat="1" ht="18" customHeight="1">
      <c r="A139" s="461" t="s">
        <v>473</v>
      </c>
      <c r="B139" s="8" t="s">
        <v>273</v>
      </c>
      <c r="C139" s="8">
        <v>1</v>
      </c>
      <c r="D139" s="19" t="s">
        <v>16</v>
      </c>
      <c r="E139" s="20">
        <f>19.35+19.45+22.35</f>
        <v>61.15</v>
      </c>
      <c r="F139" s="19"/>
      <c r="G139" s="20"/>
      <c r="H139" s="19" t="s">
        <v>16</v>
      </c>
      <c r="I139" s="20">
        <v>3</v>
      </c>
      <c r="J139" s="21" t="s">
        <v>17</v>
      </c>
      <c r="K139" s="22">
        <f t="shared" ref="K139:K141" si="16">ROUND(E139*C139*I139,3)</f>
        <v>183.45</v>
      </c>
      <c r="L139" s="8" t="s">
        <v>468</v>
      </c>
      <c r="M139" s="21"/>
      <c r="N139" s="23"/>
    </row>
    <row r="140" spans="1:16" s="8" customFormat="1" ht="18" customHeight="1">
      <c r="A140" s="461"/>
      <c r="B140" s="8" t="s">
        <v>274</v>
      </c>
      <c r="C140" s="8">
        <v>1</v>
      </c>
      <c r="D140" s="19" t="s">
        <v>16</v>
      </c>
      <c r="E140" s="20">
        <f>23.5+19.4+19.4+19.4+19.4+23.35+10+7.25+22.78+33.77</f>
        <v>198.25</v>
      </c>
      <c r="F140" s="19"/>
      <c r="G140" s="20"/>
      <c r="H140" s="19" t="s">
        <v>16</v>
      </c>
      <c r="I140" s="20">
        <v>3</v>
      </c>
      <c r="J140" s="21" t="s">
        <v>17</v>
      </c>
      <c r="K140" s="22">
        <f t="shared" si="16"/>
        <v>594.75</v>
      </c>
      <c r="L140" s="8" t="s">
        <v>468</v>
      </c>
      <c r="M140" s="21"/>
      <c r="N140" s="23"/>
    </row>
    <row r="141" spans="1:16" s="8" customFormat="1" ht="18" customHeight="1">
      <c r="A141" s="2"/>
      <c r="B141" s="8" t="s">
        <v>275</v>
      </c>
      <c r="C141" s="8">
        <v>1</v>
      </c>
      <c r="D141" s="19" t="s">
        <v>16</v>
      </c>
      <c r="E141" s="20">
        <f>19.3+19.3+12.3+20.65+24.3+11.47+19.25+26.75+19.3+19.3+19.3+14.15</f>
        <v>225.37000000000003</v>
      </c>
      <c r="F141" s="19"/>
      <c r="G141" s="20"/>
      <c r="H141" s="19" t="s">
        <v>16</v>
      </c>
      <c r="I141" s="20">
        <v>3</v>
      </c>
      <c r="J141" s="21" t="s">
        <v>17</v>
      </c>
      <c r="K141" s="22">
        <f t="shared" si="16"/>
        <v>676.11</v>
      </c>
      <c r="L141" s="8" t="s">
        <v>468</v>
      </c>
      <c r="M141" s="21"/>
      <c r="N141" s="23"/>
    </row>
    <row r="142" spans="1:16" s="8" customFormat="1" ht="18" customHeight="1">
      <c r="A142" s="2"/>
      <c r="B142" s="8" t="s">
        <v>276</v>
      </c>
      <c r="C142" s="8">
        <v>1</v>
      </c>
      <c r="D142" s="19" t="s">
        <v>16</v>
      </c>
      <c r="E142" s="20">
        <f>19.3+19.4+19.4+20.45+17.2+17.2</f>
        <v>112.95</v>
      </c>
      <c r="F142" s="19"/>
      <c r="G142" s="20"/>
      <c r="H142" s="19" t="s">
        <v>16</v>
      </c>
      <c r="I142" s="20">
        <v>3</v>
      </c>
      <c r="J142" s="21" t="s">
        <v>17</v>
      </c>
      <c r="K142" s="22">
        <f>ROUND(E142*C142*I142,3)</f>
        <v>338.85</v>
      </c>
      <c r="L142" s="8" t="s">
        <v>468</v>
      </c>
      <c r="M142" s="21"/>
      <c r="N142" s="23"/>
    </row>
    <row r="143" spans="1:16" s="8" customFormat="1" ht="18" customHeight="1">
      <c r="A143" s="2"/>
      <c r="B143" s="8" t="s">
        <v>324</v>
      </c>
      <c r="C143" s="24">
        <v>1</v>
      </c>
      <c r="D143" s="19" t="s">
        <v>16</v>
      </c>
      <c r="E143" s="20">
        <v>5</v>
      </c>
      <c r="F143" s="19"/>
      <c r="G143" s="20"/>
      <c r="H143" s="19" t="s">
        <v>16</v>
      </c>
      <c r="I143" s="20">
        <v>2.4</v>
      </c>
      <c r="J143" s="21" t="s">
        <v>17</v>
      </c>
      <c r="K143" s="22">
        <f>-ROUND(E143*C143*I143,3)</f>
        <v>-12</v>
      </c>
      <c r="L143" s="8" t="s">
        <v>468</v>
      </c>
      <c r="M143" s="21"/>
      <c r="N143" s="23"/>
    </row>
    <row r="144" spans="1:16" s="8" customFormat="1" ht="18" customHeight="1">
      <c r="A144" s="2"/>
      <c r="B144" s="8" t="s">
        <v>325</v>
      </c>
      <c r="C144" s="24">
        <v>1</v>
      </c>
      <c r="D144" s="19" t="s">
        <v>16</v>
      </c>
      <c r="E144" s="20">
        <v>4</v>
      </c>
      <c r="F144" s="19"/>
      <c r="G144" s="20"/>
      <c r="H144" s="19" t="s">
        <v>16</v>
      </c>
      <c r="I144" s="20">
        <v>2.4</v>
      </c>
      <c r="J144" s="21" t="s">
        <v>17</v>
      </c>
      <c r="K144" s="22">
        <f>-ROUND(E144*C144*I144,3)</f>
        <v>-9.6</v>
      </c>
      <c r="L144" s="8" t="s">
        <v>468</v>
      </c>
      <c r="M144" s="21"/>
      <c r="N144" s="23"/>
    </row>
    <row r="145" spans="1:17" s="8" customFormat="1" ht="18" customHeight="1">
      <c r="A145" s="2"/>
      <c r="B145" s="80"/>
      <c r="C145" s="2"/>
      <c r="D145" s="2"/>
      <c r="E145" s="20"/>
      <c r="F145" s="20"/>
      <c r="G145" s="20"/>
      <c r="H145" s="20"/>
      <c r="I145" s="20"/>
      <c r="J145" s="21" t="s">
        <v>17</v>
      </c>
      <c r="K145" s="85">
        <f>SUM(K139:K144)</f>
        <v>1771.56</v>
      </c>
      <c r="L145" s="3" t="s">
        <v>469</v>
      </c>
      <c r="M145" s="6">
        <f>81.2</f>
        <v>81.2</v>
      </c>
      <c r="N145" s="7">
        <f>ROUND(K145*M145,0)</f>
        <v>143851</v>
      </c>
      <c r="O145" s="5"/>
      <c r="P145" s="6"/>
      <c r="Q145" s="7"/>
    </row>
    <row r="146" spans="1:17" s="8" customFormat="1" ht="18" customHeight="1">
      <c r="A146" s="2"/>
      <c r="C146" s="24"/>
      <c r="D146" s="24"/>
      <c r="E146" s="20"/>
      <c r="F146" s="20"/>
      <c r="G146" s="20"/>
      <c r="H146" s="20"/>
      <c r="I146" s="20"/>
      <c r="J146" s="55"/>
      <c r="K146" s="86"/>
      <c r="M146" s="21"/>
      <c r="N146" s="23"/>
      <c r="P146" s="21"/>
    </row>
    <row r="147" spans="1:17" s="8" customFormat="1" ht="18" customHeight="1">
      <c r="A147" s="2"/>
      <c r="B147" s="3"/>
      <c r="C147" s="24"/>
      <c r="D147" s="24"/>
      <c r="E147" s="20"/>
      <c r="F147" s="20"/>
      <c r="G147" s="20"/>
      <c r="H147" s="20"/>
      <c r="I147" s="20"/>
      <c r="J147" s="55"/>
      <c r="K147" s="86"/>
      <c r="M147" s="6"/>
      <c r="N147" s="23"/>
    </row>
    <row r="148" spans="1:17" s="8" customFormat="1" ht="18" customHeight="1">
      <c r="A148" s="51">
        <f>A137+1</f>
        <v>11</v>
      </c>
      <c r="B148" s="3" t="s">
        <v>329</v>
      </c>
      <c r="C148" s="82"/>
      <c r="D148" s="82"/>
      <c r="E148" s="73"/>
      <c r="F148" s="73"/>
      <c r="G148" s="73"/>
      <c r="H148" s="73"/>
      <c r="I148" s="73"/>
      <c r="J148" s="21"/>
      <c r="K148" s="73"/>
      <c r="L148" s="5"/>
      <c r="M148" s="6"/>
      <c r="N148" s="23"/>
    </row>
    <row r="149" spans="1:17" s="3" customFormat="1" ht="18" customHeight="1">
      <c r="A149" s="2" t="s">
        <v>330</v>
      </c>
      <c r="B149" s="8" t="s">
        <v>327</v>
      </c>
      <c r="C149" s="8">
        <v>1</v>
      </c>
      <c r="D149" s="51" t="s">
        <v>16</v>
      </c>
      <c r="E149" s="20">
        <v>5.5</v>
      </c>
      <c r="F149" s="51" t="s">
        <v>16</v>
      </c>
      <c r="G149" s="20">
        <v>2.4</v>
      </c>
      <c r="H149" s="51" t="s">
        <v>34</v>
      </c>
      <c r="I149" s="20">
        <v>2</v>
      </c>
      <c r="J149" s="21" t="s">
        <v>17</v>
      </c>
      <c r="K149" s="22">
        <f>ROUND(G149*E149*C149*I149,3)</f>
        <v>26.4</v>
      </c>
      <c r="L149" s="8" t="s">
        <v>468</v>
      </c>
      <c r="M149" s="6"/>
      <c r="N149" s="7"/>
    </row>
    <row r="150" spans="1:17" s="3" customFormat="1" ht="18" customHeight="1">
      <c r="A150" s="2" t="s">
        <v>331</v>
      </c>
      <c r="B150" s="8" t="s">
        <v>328</v>
      </c>
      <c r="C150" s="8">
        <v>1</v>
      </c>
      <c r="D150" s="51" t="s">
        <v>16</v>
      </c>
      <c r="E150" s="20">
        <v>4</v>
      </c>
      <c r="F150" s="51" t="s">
        <v>16</v>
      </c>
      <c r="G150" s="20">
        <v>2.4</v>
      </c>
      <c r="H150" s="51" t="s">
        <v>34</v>
      </c>
      <c r="I150" s="20">
        <v>2</v>
      </c>
      <c r="J150" s="21" t="s">
        <v>17</v>
      </c>
      <c r="K150" s="22">
        <f>ROUND(G150*E150*C150*I150,3)</f>
        <v>19.2</v>
      </c>
      <c r="L150" s="8" t="s">
        <v>468</v>
      </c>
      <c r="M150" s="6"/>
      <c r="N150" s="7"/>
    </row>
    <row r="151" spans="1:17" s="3" customFormat="1" ht="18" customHeight="1">
      <c r="A151" s="2"/>
      <c r="B151" s="8"/>
      <c r="C151" s="8"/>
      <c r="D151" s="51"/>
      <c r="E151" s="20"/>
      <c r="F151" s="51"/>
      <c r="G151" s="20"/>
      <c r="H151" s="51"/>
      <c r="I151" s="20"/>
      <c r="J151" s="21" t="s">
        <v>17</v>
      </c>
      <c r="K151" s="25">
        <f>SUM(K149:K150)</f>
        <v>45.599999999999994</v>
      </c>
      <c r="L151" s="3" t="s">
        <v>469</v>
      </c>
      <c r="M151" s="6">
        <f>34.6+83.5</f>
        <v>118.1</v>
      </c>
      <c r="N151" s="7">
        <f>ROUND(K151*M151,0)</f>
        <v>5385</v>
      </c>
    </row>
    <row r="152" spans="1:17" s="3" customFormat="1" ht="18" customHeight="1">
      <c r="A152" s="2"/>
      <c r="B152" s="8"/>
      <c r="C152" s="8"/>
      <c r="D152" s="51"/>
      <c r="E152" s="20"/>
      <c r="F152" s="51"/>
      <c r="G152" s="20"/>
      <c r="H152" s="51"/>
      <c r="I152" s="20"/>
      <c r="J152" s="21"/>
      <c r="K152" s="25"/>
      <c r="M152" s="6"/>
      <c r="N152" s="7"/>
    </row>
    <row r="153" spans="1:17" s="8" customFormat="1" ht="96" customHeight="1">
      <c r="A153" s="51">
        <f>A148+1</f>
        <v>12</v>
      </c>
      <c r="B153" s="460" t="s">
        <v>294</v>
      </c>
      <c r="C153" s="460"/>
      <c r="D153" s="460"/>
      <c r="E153" s="460"/>
      <c r="F153" s="460"/>
      <c r="G153" s="460"/>
      <c r="H153" s="460"/>
      <c r="I153" s="460"/>
      <c r="J153" s="460"/>
      <c r="K153" s="6"/>
      <c r="L153" s="6"/>
      <c r="M153" s="6"/>
      <c r="N153" s="6"/>
    </row>
    <row r="154" spans="1:17" s="28" customFormat="1" ht="18" customHeight="1">
      <c r="A154" s="26"/>
      <c r="B154" s="31" t="s">
        <v>295</v>
      </c>
      <c r="C154" s="32"/>
      <c r="D154" s="9"/>
      <c r="E154" s="33"/>
      <c r="F154" s="15"/>
      <c r="G154" s="36"/>
      <c r="H154" s="15"/>
      <c r="I154" s="36"/>
      <c r="J154" s="15"/>
      <c r="K154" s="38"/>
      <c r="L154" s="39"/>
      <c r="M154" s="12"/>
      <c r="N154" s="29"/>
    </row>
    <row r="155" spans="1:17" s="28" customFormat="1" ht="18" customHeight="1">
      <c r="A155" s="26"/>
      <c r="B155" s="8" t="s">
        <v>273</v>
      </c>
      <c r="C155" s="8">
        <v>1</v>
      </c>
      <c r="D155" s="19" t="s">
        <v>16</v>
      </c>
      <c r="E155" s="20">
        <f>19.35+19.45+22.35</f>
        <v>61.15</v>
      </c>
      <c r="F155" s="15" t="s">
        <v>16</v>
      </c>
      <c r="G155" s="36">
        <v>3</v>
      </c>
      <c r="H155" s="15" t="s">
        <v>16</v>
      </c>
      <c r="I155" s="36">
        <v>0.3</v>
      </c>
      <c r="J155" s="15" t="s">
        <v>17</v>
      </c>
      <c r="K155" s="38">
        <f t="shared" ref="K155:K156" si="17">ROUND(C155*E155*G155*I155,3)</f>
        <v>55.034999999999997</v>
      </c>
      <c r="L155" s="39" t="s">
        <v>466</v>
      </c>
      <c r="M155" s="12"/>
      <c r="N155" s="29"/>
    </row>
    <row r="156" spans="1:17" s="28" customFormat="1" ht="18" customHeight="1">
      <c r="A156" s="26"/>
      <c r="B156" s="8" t="s">
        <v>274</v>
      </c>
      <c r="C156" s="8">
        <v>1</v>
      </c>
      <c r="D156" s="19" t="s">
        <v>16</v>
      </c>
      <c r="E156" s="20">
        <f>23.5+19.4+19.4+19.4+19.4+23.35+10+7.25+22.78+33.77</f>
        <v>198.25</v>
      </c>
      <c r="F156" s="15" t="s">
        <v>16</v>
      </c>
      <c r="G156" s="36">
        <v>3</v>
      </c>
      <c r="H156" s="15" t="s">
        <v>16</v>
      </c>
      <c r="I156" s="36">
        <v>0.3</v>
      </c>
      <c r="J156" s="15" t="s">
        <v>17</v>
      </c>
      <c r="K156" s="38">
        <f t="shared" si="17"/>
        <v>178.42500000000001</v>
      </c>
      <c r="L156" s="39" t="s">
        <v>466</v>
      </c>
      <c r="M156" s="12"/>
      <c r="N156" s="29"/>
    </row>
    <row r="157" spans="1:17" s="8" customFormat="1" ht="18" customHeight="1">
      <c r="A157" s="2"/>
      <c r="C157" s="24"/>
      <c r="D157" s="51"/>
      <c r="E157" s="21"/>
      <c r="F157" s="21"/>
      <c r="G157" s="21"/>
      <c r="H157" s="21"/>
      <c r="I157" s="21"/>
      <c r="J157" s="21" t="s">
        <v>17</v>
      </c>
      <c r="K157" s="81">
        <f>SUM(K155:K156)</f>
        <v>233.46</v>
      </c>
      <c r="L157" s="43" t="s">
        <v>464</v>
      </c>
      <c r="M157" s="6">
        <v>411.7</v>
      </c>
      <c r="N157" s="7">
        <f>ROUND(K157*M157,0)</f>
        <v>96115</v>
      </c>
    </row>
    <row r="158" spans="1:17" s="8" customFormat="1" ht="18" customHeight="1">
      <c r="A158" s="2"/>
      <c r="D158" s="2"/>
      <c r="E158" s="2"/>
      <c r="F158" s="2"/>
      <c r="G158" s="21"/>
      <c r="H158" s="21"/>
      <c r="I158" s="21"/>
      <c r="J158" s="21"/>
      <c r="K158" s="81"/>
      <c r="L158" s="61"/>
      <c r="M158" s="6"/>
      <c r="N158" s="7"/>
    </row>
    <row r="159" spans="1:17" s="8" customFormat="1" ht="86.25" customHeight="1">
      <c r="A159" s="51">
        <f>A153+1</f>
        <v>13</v>
      </c>
      <c r="B159" s="460" t="s">
        <v>296</v>
      </c>
      <c r="C159" s="460"/>
      <c r="D159" s="460"/>
      <c r="E159" s="460"/>
      <c r="F159" s="460"/>
      <c r="G159" s="460"/>
      <c r="H159" s="460"/>
      <c r="I159" s="460"/>
      <c r="J159" s="460"/>
      <c r="K159" s="460"/>
      <c r="M159" s="21"/>
      <c r="N159" s="87"/>
    </row>
    <row r="160" spans="1:17" s="8" customFormat="1" ht="18" customHeight="1">
      <c r="A160" s="2" t="s">
        <v>297</v>
      </c>
      <c r="B160" s="8" t="s">
        <v>298</v>
      </c>
      <c r="D160" s="2"/>
      <c r="E160" s="21"/>
      <c r="F160" s="2"/>
      <c r="G160" s="21"/>
      <c r="H160" s="21"/>
      <c r="I160" s="55"/>
      <c r="J160" s="21"/>
      <c r="K160" s="22"/>
      <c r="M160" s="21"/>
      <c r="N160" s="87"/>
    </row>
    <row r="161" spans="1:14" s="8" customFormat="1" ht="18" customHeight="1">
      <c r="A161" s="2"/>
      <c r="B161" s="8" t="s">
        <v>286</v>
      </c>
      <c r="C161" s="8">
        <v>1</v>
      </c>
      <c r="D161" s="2" t="s">
        <v>16</v>
      </c>
      <c r="E161" s="20">
        <v>65</v>
      </c>
      <c r="F161" s="2" t="s">
        <v>16</v>
      </c>
      <c r="G161" s="20">
        <v>4.5</v>
      </c>
      <c r="H161" s="2" t="s">
        <v>16</v>
      </c>
      <c r="I161" s="88">
        <v>0.15</v>
      </c>
      <c r="J161" s="21" t="s">
        <v>17</v>
      </c>
      <c r="K161" s="22">
        <f>I161*G161*E161*C161</f>
        <v>43.874999999999993</v>
      </c>
      <c r="L161" s="74" t="s">
        <v>20</v>
      </c>
      <c r="M161" s="53"/>
      <c r="N161" s="23"/>
    </row>
    <row r="162" spans="1:14" s="8" customFormat="1" ht="18" customHeight="1">
      <c r="A162" s="2"/>
      <c r="B162" s="8" t="s">
        <v>287</v>
      </c>
      <c r="C162" s="8">
        <v>1</v>
      </c>
      <c r="D162" s="2" t="s">
        <v>16</v>
      </c>
      <c r="E162" s="20">
        <v>18</v>
      </c>
      <c r="F162" s="2" t="s">
        <v>16</v>
      </c>
      <c r="G162" s="20">
        <v>4.5</v>
      </c>
      <c r="H162" s="2" t="s">
        <v>16</v>
      </c>
      <c r="I162" s="88">
        <v>0.15</v>
      </c>
      <c r="J162" s="21" t="s">
        <v>17</v>
      </c>
      <c r="K162" s="22">
        <f>I162*G162*E162*C162</f>
        <v>12.149999999999999</v>
      </c>
      <c r="L162" s="74" t="s">
        <v>20</v>
      </c>
      <c r="M162" s="53"/>
      <c r="N162" s="23"/>
    </row>
    <row r="163" spans="1:14" s="8" customFormat="1" ht="18" customHeight="1">
      <c r="A163" s="2"/>
      <c r="C163" s="82"/>
      <c r="D163" s="4"/>
      <c r="E163" s="6"/>
      <c r="F163" s="6"/>
      <c r="G163" s="6"/>
      <c r="H163" s="6"/>
      <c r="I163" s="6"/>
      <c r="J163" s="21" t="s">
        <v>17</v>
      </c>
      <c r="K163" s="85">
        <f>SUM(K161:K162)</f>
        <v>56.024999999999991</v>
      </c>
      <c r="L163" s="3" t="s">
        <v>20</v>
      </c>
      <c r="M163" s="6">
        <v>1310.4000000000001</v>
      </c>
      <c r="N163" s="7">
        <f>ROUND(K163*M163,0)</f>
        <v>73415</v>
      </c>
    </row>
    <row r="164" spans="1:14" s="8" customFormat="1" ht="18" customHeight="1">
      <c r="A164" s="2"/>
      <c r="C164" s="24"/>
      <c r="D164" s="51"/>
      <c r="E164" s="21"/>
      <c r="F164" s="21"/>
      <c r="G164" s="21"/>
      <c r="H164" s="21"/>
      <c r="I164" s="21"/>
      <c r="J164" s="21"/>
      <c r="K164" s="86" t="s">
        <v>299</v>
      </c>
      <c r="M164" s="21"/>
      <c r="N164" s="87"/>
    </row>
    <row r="165" spans="1:14" s="8" customFormat="1" ht="18" customHeight="1">
      <c r="A165" s="2">
        <f>A159+1</f>
        <v>14</v>
      </c>
      <c r="B165" s="3" t="s">
        <v>102</v>
      </c>
      <c r="C165" s="24"/>
      <c r="D165" s="51"/>
      <c r="E165" s="21"/>
      <c r="F165" s="21"/>
      <c r="G165" s="21"/>
      <c r="H165" s="21"/>
      <c r="I165" s="55"/>
      <c r="J165" s="55"/>
      <c r="K165" s="86"/>
      <c r="M165" s="21"/>
      <c r="N165" s="87"/>
    </row>
    <row r="166" spans="1:14" s="8" customFormat="1" ht="18" customHeight="1">
      <c r="A166" s="2" t="s">
        <v>103</v>
      </c>
      <c r="B166" s="8" t="s">
        <v>286</v>
      </c>
      <c r="C166" s="8">
        <v>1</v>
      </c>
      <c r="D166" s="2" t="s">
        <v>16</v>
      </c>
      <c r="E166" s="20">
        <v>65</v>
      </c>
      <c r="F166" s="2" t="s">
        <v>16</v>
      </c>
      <c r="G166" s="20">
        <v>4.5</v>
      </c>
      <c r="H166" s="2" t="s">
        <v>16</v>
      </c>
      <c r="I166" s="88">
        <v>0.2</v>
      </c>
      <c r="J166" s="21" t="s">
        <v>17</v>
      </c>
      <c r="K166" s="22">
        <f>I166*G166*E166*C166</f>
        <v>58.5</v>
      </c>
      <c r="L166" s="74" t="s">
        <v>20</v>
      </c>
      <c r="M166" s="53"/>
      <c r="N166" s="23"/>
    </row>
    <row r="167" spans="1:14" s="8" customFormat="1" ht="18" customHeight="1">
      <c r="A167" s="2"/>
      <c r="B167" s="8" t="s">
        <v>287</v>
      </c>
      <c r="C167" s="8">
        <v>1</v>
      </c>
      <c r="D167" s="2" t="s">
        <v>16</v>
      </c>
      <c r="E167" s="20">
        <v>18</v>
      </c>
      <c r="F167" s="2" t="s">
        <v>16</v>
      </c>
      <c r="G167" s="20">
        <v>4.5</v>
      </c>
      <c r="H167" s="2" t="s">
        <v>16</v>
      </c>
      <c r="I167" s="88">
        <v>0.2</v>
      </c>
      <c r="J167" s="21" t="s">
        <v>17</v>
      </c>
      <c r="K167" s="22">
        <f>I167*G167*E167*C167</f>
        <v>16.2</v>
      </c>
      <c r="L167" s="74" t="s">
        <v>20</v>
      </c>
      <c r="M167" s="53"/>
      <c r="N167" s="23"/>
    </row>
    <row r="168" spans="1:14" s="8" customFormat="1" ht="18" customHeight="1">
      <c r="A168" s="2"/>
      <c r="C168" s="82"/>
      <c r="D168" s="4"/>
      <c r="E168" s="6"/>
      <c r="F168" s="6"/>
      <c r="G168" s="6"/>
      <c r="H168" s="6"/>
      <c r="I168" s="6"/>
      <c r="J168" s="21" t="s">
        <v>17</v>
      </c>
      <c r="K168" s="85">
        <f>SUM(K166:K167)</f>
        <v>74.7</v>
      </c>
      <c r="L168" s="3" t="s">
        <v>20</v>
      </c>
      <c r="M168" s="6">
        <v>4420.8</v>
      </c>
      <c r="N168" s="7">
        <f>ROUND(K168*M168,0)</f>
        <v>330234</v>
      </c>
    </row>
    <row r="169" spans="1:14" s="8" customFormat="1" ht="18" customHeight="1">
      <c r="A169" s="2"/>
      <c r="C169" s="82"/>
      <c r="D169" s="4"/>
      <c r="E169" s="6"/>
      <c r="F169" s="6"/>
      <c r="G169" s="6"/>
      <c r="H169" s="6"/>
      <c r="I169" s="6"/>
      <c r="J169" s="21"/>
      <c r="K169" s="85"/>
      <c r="L169" s="3"/>
      <c r="M169" s="6"/>
      <c r="N169" s="7"/>
    </row>
    <row r="170" spans="1:14" s="89" customFormat="1" ht="18" customHeight="1">
      <c r="A170" s="51">
        <f>A165+1</f>
        <v>15</v>
      </c>
      <c r="B170" s="3" t="s">
        <v>300</v>
      </c>
      <c r="C170" s="8"/>
      <c r="D170" s="2"/>
      <c r="E170" s="21"/>
      <c r="F170" s="21"/>
      <c r="G170" s="21"/>
      <c r="H170" s="21"/>
      <c r="I170" s="21"/>
      <c r="J170" s="49"/>
      <c r="K170" s="81"/>
      <c r="L170" s="61"/>
      <c r="M170" s="6"/>
      <c r="N170" s="7"/>
    </row>
    <row r="171" spans="1:14" s="89" customFormat="1" ht="18" customHeight="1">
      <c r="A171" s="461" t="s">
        <v>301</v>
      </c>
      <c r="B171" s="8" t="s">
        <v>302</v>
      </c>
      <c r="C171" s="8"/>
      <c r="D171" s="2"/>
      <c r="E171" s="21"/>
      <c r="F171" s="21"/>
      <c r="G171" s="21"/>
      <c r="H171" s="21"/>
      <c r="I171" s="21"/>
      <c r="J171" s="49" t="s">
        <v>17</v>
      </c>
      <c r="K171" s="81">
        <v>8</v>
      </c>
      <c r="L171" s="61" t="s">
        <v>303</v>
      </c>
      <c r="M171" s="6">
        <v>2760</v>
      </c>
      <c r="N171" s="7">
        <f>ROUND(K171*M171,0)</f>
        <v>22080</v>
      </c>
    </row>
    <row r="172" spans="1:14" s="8" customFormat="1" ht="18" customHeight="1">
      <c r="A172" s="461"/>
      <c r="C172" s="90"/>
      <c r="D172" s="90"/>
      <c r="E172" s="21"/>
      <c r="F172" s="21"/>
      <c r="G172" s="21"/>
      <c r="H172" s="21"/>
      <c r="I172" s="55"/>
      <c r="J172" s="55"/>
      <c r="K172" s="81"/>
      <c r="L172" s="61"/>
      <c r="M172" s="6"/>
      <c r="N172" s="87"/>
    </row>
    <row r="173" spans="1:14" ht="18" customHeight="1">
      <c r="A173" s="26">
        <f>A170+1</f>
        <v>16</v>
      </c>
      <c r="B173" s="43" t="s">
        <v>304</v>
      </c>
      <c r="C173" s="40"/>
      <c r="E173" s="36"/>
      <c r="F173" s="36"/>
      <c r="G173" s="36"/>
      <c r="H173" s="36"/>
      <c r="I173" s="36"/>
      <c r="J173" s="36"/>
      <c r="K173" s="38"/>
      <c r="M173" s="12"/>
      <c r="N173" s="29"/>
    </row>
    <row r="174" spans="1:14" ht="18" customHeight="1">
      <c r="A174" s="26"/>
      <c r="B174" s="39" t="s">
        <v>305</v>
      </c>
      <c r="C174" s="40"/>
      <c r="E174" s="36"/>
      <c r="F174" s="36"/>
      <c r="G174" s="36"/>
      <c r="H174" s="36"/>
      <c r="I174" s="91"/>
      <c r="J174" s="15" t="s">
        <v>17</v>
      </c>
      <c r="K174" s="35">
        <f>I207</f>
        <v>236.02</v>
      </c>
      <c r="L174" s="43" t="s">
        <v>20</v>
      </c>
      <c r="M174" s="12">
        <v>3057.09</v>
      </c>
      <c r="N174" s="45">
        <f>ROUND(M174*K174,0)</f>
        <v>721534</v>
      </c>
    </row>
    <row r="175" spans="1:14" ht="18" customHeight="1">
      <c r="A175" s="26"/>
      <c r="B175" s="39" t="s">
        <v>306</v>
      </c>
      <c r="C175" s="40"/>
      <c r="E175" s="36"/>
      <c r="F175" s="36"/>
      <c r="G175" s="36"/>
      <c r="H175" s="36"/>
      <c r="I175" s="91"/>
      <c r="J175" s="15" t="s">
        <v>17</v>
      </c>
      <c r="K175" s="35">
        <f>K207</f>
        <v>266.32</v>
      </c>
      <c r="L175" s="43" t="s">
        <v>20</v>
      </c>
      <c r="M175" s="12">
        <v>1951.04</v>
      </c>
      <c r="N175" s="45">
        <f>ROUND(M175*K175,0)</f>
        <v>519601</v>
      </c>
    </row>
    <row r="176" spans="1:14" ht="18" customHeight="1">
      <c r="A176" s="26"/>
      <c r="B176" s="39" t="s">
        <v>307</v>
      </c>
      <c r="C176" s="40"/>
      <c r="E176" s="36"/>
      <c r="F176" s="36"/>
      <c r="G176" s="36"/>
      <c r="H176" s="36"/>
      <c r="I176" s="91"/>
      <c r="J176" s="15" t="s">
        <v>17</v>
      </c>
      <c r="K176" s="92">
        <f>L207</f>
        <v>187677</v>
      </c>
      <c r="L176" s="43" t="s">
        <v>25</v>
      </c>
      <c r="M176" s="12">
        <v>940.97</v>
      </c>
      <c r="N176" s="45">
        <f>ROUND(M176*K176/1000,0)</f>
        <v>176598</v>
      </c>
    </row>
    <row r="177" spans="1:14" ht="18" customHeight="1">
      <c r="A177" s="26"/>
      <c r="B177" s="39" t="s">
        <v>308</v>
      </c>
      <c r="C177" s="40"/>
      <c r="E177" s="36"/>
      <c r="F177" s="36"/>
      <c r="G177" s="36"/>
      <c r="H177" s="36"/>
      <c r="I177" s="91"/>
      <c r="J177" s="15" t="s">
        <v>17</v>
      </c>
      <c r="K177" s="35">
        <f>M207</f>
        <v>355.95</v>
      </c>
      <c r="L177" s="43" t="s">
        <v>20</v>
      </c>
      <c r="M177" s="12">
        <v>310.43</v>
      </c>
      <c r="N177" s="45">
        <f>ROUND(M177*K177,0)</f>
        <v>110498</v>
      </c>
    </row>
    <row r="178" spans="1:14" s="8" customFormat="1" ht="18" customHeight="1">
      <c r="A178" s="2"/>
      <c r="B178" s="8" t="s">
        <v>309</v>
      </c>
      <c r="C178" s="24"/>
      <c r="D178" s="51"/>
      <c r="E178" s="21"/>
      <c r="F178" s="21"/>
      <c r="G178" s="21"/>
      <c r="H178" s="21"/>
      <c r="I178" s="21"/>
      <c r="J178" s="21" t="s">
        <v>17</v>
      </c>
      <c r="K178" s="60">
        <f>K157</f>
        <v>233.46</v>
      </c>
      <c r="L178" s="3" t="s">
        <v>39</v>
      </c>
      <c r="M178" s="6">
        <v>260.66000000000003</v>
      </c>
      <c r="N178" s="7">
        <f>ROUND(K178*M178,0)</f>
        <v>60854</v>
      </c>
    </row>
    <row r="179" spans="1:14" s="8" customFormat="1" ht="18" customHeight="1">
      <c r="A179" s="2"/>
      <c r="B179" s="8" t="s">
        <v>310</v>
      </c>
      <c r="C179" s="24"/>
      <c r="D179" s="51"/>
      <c r="E179" s="21"/>
      <c r="F179" s="21"/>
      <c r="G179" s="21"/>
      <c r="H179" s="21"/>
      <c r="I179" s="21"/>
      <c r="J179" s="21" t="s">
        <v>17</v>
      </c>
      <c r="K179" s="85">
        <f>K163</f>
        <v>56.024999999999991</v>
      </c>
      <c r="L179" s="3" t="s">
        <v>39</v>
      </c>
      <c r="M179" s="6">
        <v>1951.04</v>
      </c>
      <c r="N179" s="7">
        <f>ROUND(K179*M179,0)</f>
        <v>109307</v>
      </c>
    </row>
    <row r="180" spans="1:14" ht="18" customHeight="1">
      <c r="A180" s="26"/>
      <c r="B180" s="39"/>
      <c r="C180" s="40"/>
      <c r="E180" s="36"/>
      <c r="F180" s="36"/>
      <c r="G180" s="36"/>
      <c r="H180" s="36"/>
      <c r="I180" s="91"/>
      <c r="J180" s="91"/>
      <c r="K180" s="35"/>
      <c r="L180" s="43"/>
      <c r="M180" s="12"/>
      <c r="N180" s="29"/>
    </row>
    <row r="181" spans="1:14" ht="18" customHeight="1">
      <c r="A181" s="26">
        <f>A173+1</f>
        <v>17</v>
      </c>
      <c r="B181" s="43" t="s">
        <v>311</v>
      </c>
      <c r="C181" s="40"/>
      <c r="E181" s="36"/>
      <c r="F181" s="36"/>
      <c r="G181" s="36"/>
      <c r="H181" s="36"/>
      <c r="I181" s="36"/>
      <c r="J181" s="36"/>
      <c r="K181" s="35"/>
      <c r="L181" s="43"/>
      <c r="M181" s="12"/>
      <c r="N181" s="29"/>
    </row>
    <row r="182" spans="1:14" ht="18" customHeight="1">
      <c r="A182" s="26"/>
      <c r="B182" s="39" t="s">
        <v>312</v>
      </c>
      <c r="C182" s="40"/>
      <c r="E182" s="36"/>
      <c r="F182" s="36"/>
      <c r="G182" s="36"/>
      <c r="H182" s="36"/>
      <c r="I182" s="91"/>
      <c r="J182" s="15" t="s">
        <v>17</v>
      </c>
      <c r="K182" s="35">
        <f>G207</f>
        <v>3156.35</v>
      </c>
      <c r="L182" s="43" t="s">
        <v>313</v>
      </c>
      <c r="M182" s="12">
        <v>5.5</v>
      </c>
      <c r="N182" s="45">
        <f>ROUND(M182*K182,0)</f>
        <v>17360</v>
      </c>
    </row>
    <row r="183" spans="1:14" ht="18" customHeight="1">
      <c r="A183" s="26"/>
      <c r="B183" s="39" t="s">
        <v>314</v>
      </c>
      <c r="C183" s="40"/>
      <c r="E183" s="36"/>
      <c r="F183" s="36"/>
      <c r="G183" s="36"/>
      <c r="H183" s="36"/>
      <c r="I183" s="91"/>
      <c r="J183" s="15" t="s">
        <v>17</v>
      </c>
      <c r="K183" s="92">
        <f>L201</f>
        <v>82644</v>
      </c>
      <c r="L183" s="43" t="s">
        <v>25</v>
      </c>
      <c r="M183" s="12">
        <v>362.63</v>
      </c>
      <c r="N183" s="45">
        <f>ROUND(M183*K183/1000,0)</f>
        <v>29969</v>
      </c>
    </row>
    <row r="184" spans="1:14" ht="18" customHeight="1">
      <c r="A184" s="26"/>
      <c r="B184" s="40"/>
      <c r="C184" s="40"/>
      <c r="D184" s="40"/>
      <c r="E184" s="40"/>
      <c r="F184" s="40"/>
      <c r="G184" s="40"/>
      <c r="H184" s="40"/>
      <c r="I184" s="40"/>
      <c r="J184" s="40"/>
      <c r="K184" s="40"/>
      <c r="L184" s="40"/>
      <c r="M184" s="93" t="s">
        <v>43</v>
      </c>
      <c r="N184" s="47">
        <f>SUM(N4:N183)</f>
        <v>6606826</v>
      </c>
    </row>
    <row r="185" spans="1:14" ht="18" customHeight="1">
      <c r="A185" s="26"/>
      <c r="C185" s="8"/>
      <c r="D185" s="2"/>
      <c r="E185" s="21"/>
      <c r="F185" s="21"/>
      <c r="G185" s="21"/>
      <c r="H185" s="21"/>
      <c r="I185" s="21"/>
      <c r="J185" s="21"/>
      <c r="K185" s="53"/>
      <c r="L185" s="74"/>
      <c r="M185" s="94"/>
      <c r="N185" s="95"/>
    </row>
    <row r="186" spans="1:14" ht="18" customHeight="1">
      <c r="A186" s="26"/>
      <c r="C186" s="8"/>
      <c r="D186" s="2"/>
      <c r="E186" s="21"/>
      <c r="F186" s="21"/>
      <c r="G186" s="21"/>
      <c r="H186" s="21"/>
      <c r="I186" s="21"/>
      <c r="J186" s="21"/>
      <c r="K186" s="53"/>
      <c r="L186" s="74"/>
      <c r="M186" s="94"/>
      <c r="N186" s="95"/>
    </row>
    <row r="187" spans="1:14" ht="18" customHeight="1">
      <c r="A187" s="11"/>
      <c r="B187" s="39"/>
      <c r="C187" s="40"/>
      <c r="E187" s="36"/>
      <c r="F187" s="36"/>
      <c r="G187" s="36"/>
      <c r="H187" s="36"/>
      <c r="I187" s="91"/>
      <c r="J187" s="91"/>
      <c r="K187" s="35"/>
      <c r="L187" s="10"/>
      <c r="M187" s="12"/>
      <c r="N187" s="47"/>
    </row>
    <row r="188" spans="1:14" ht="18" customHeight="1">
      <c r="A188" s="11"/>
      <c r="B188" s="39"/>
      <c r="C188" s="40"/>
      <c r="E188" s="36"/>
      <c r="F188" s="36"/>
      <c r="G188" s="36"/>
      <c r="H188" s="36"/>
      <c r="I188" s="91"/>
      <c r="J188" s="91"/>
      <c r="K188" s="35"/>
      <c r="L188" s="10"/>
      <c r="M188" s="12"/>
      <c r="N188" s="47"/>
    </row>
    <row r="189" spans="1:14" ht="18" customHeight="1">
      <c r="A189" s="11"/>
      <c r="B189" s="39"/>
      <c r="C189" s="40"/>
      <c r="E189" s="36"/>
      <c r="F189" s="36"/>
      <c r="G189" s="36"/>
      <c r="H189" s="36"/>
      <c r="I189" s="91"/>
      <c r="J189" s="91"/>
      <c r="K189" s="35"/>
      <c r="L189" s="10"/>
      <c r="M189" s="12"/>
      <c r="N189" s="47"/>
    </row>
    <row r="190" spans="1:14" s="96" customFormat="1" ht="36" customHeight="1">
      <c r="A190" s="457" t="s">
        <v>315</v>
      </c>
      <c r="B190" s="457"/>
      <c r="C190" s="457"/>
      <c r="D190" s="458" t="s">
        <v>470</v>
      </c>
      <c r="E190" s="458"/>
      <c r="F190" s="458"/>
      <c r="G190" s="458"/>
      <c r="H190" s="458"/>
      <c r="I190" s="458"/>
      <c r="J190" s="458"/>
      <c r="K190" s="458"/>
      <c r="L190" s="459" t="s">
        <v>316</v>
      </c>
      <c r="M190" s="459"/>
      <c r="N190" s="459"/>
    </row>
    <row r="191" spans="1:14" ht="18" customHeight="1">
      <c r="A191" s="11"/>
      <c r="B191" s="39"/>
      <c r="C191" s="40"/>
      <c r="E191" s="36"/>
      <c r="F191" s="36"/>
      <c r="G191" s="36"/>
      <c r="H191" s="36"/>
      <c r="I191" s="91"/>
      <c r="J191" s="91"/>
      <c r="K191" s="35"/>
      <c r="L191" s="10"/>
      <c r="M191" s="12"/>
      <c r="N191" s="47"/>
    </row>
    <row r="192" spans="1:14" ht="18" customHeight="1">
      <c r="A192" s="11"/>
      <c r="B192" s="39"/>
      <c r="C192" s="40"/>
      <c r="E192" s="36"/>
      <c r="F192" s="36"/>
      <c r="G192" s="36"/>
      <c r="H192" s="36"/>
      <c r="I192" s="91"/>
      <c r="J192" s="91"/>
      <c r="K192" s="35"/>
      <c r="L192" s="10"/>
      <c r="M192" s="12"/>
      <c r="N192" s="47"/>
    </row>
    <row r="193" spans="1:14" ht="18" customHeight="1">
      <c r="A193" s="11"/>
      <c r="B193" s="39"/>
      <c r="C193" s="40"/>
      <c r="E193" s="36"/>
      <c r="F193" s="36"/>
      <c r="G193" s="36"/>
      <c r="H193" s="36"/>
      <c r="I193" s="91"/>
      <c r="J193" s="91"/>
      <c r="K193" s="35"/>
      <c r="L193" s="10"/>
      <c r="M193" s="12"/>
      <c r="N193" s="47"/>
    </row>
    <row r="194" spans="1:14" ht="18" customHeight="1">
      <c r="A194" s="11"/>
      <c r="B194" s="39"/>
      <c r="C194" s="40"/>
      <c r="E194" s="36"/>
      <c r="F194" s="36"/>
      <c r="G194" s="36"/>
      <c r="H194" s="36"/>
      <c r="I194" s="91"/>
      <c r="J194" s="91"/>
      <c r="K194" s="35"/>
      <c r="L194" s="10"/>
      <c r="M194" s="12"/>
      <c r="N194" s="47"/>
    </row>
    <row r="195" spans="1:14" ht="18" customHeight="1">
      <c r="A195" s="11"/>
      <c r="B195" s="39"/>
      <c r="C195" s="40"/>
      <c r="E195" s="36"/>
      <c r="F195" s="36"/>
      <c r="G195" s="36"/>
      <c r="H195" s="36"/>
      <c r="I195" s="91"/>
      <c r="J195" s="91"/>
      <c r="K195" s="35"/>
      <c r="L195" s="10"/>
      <c r="M195" s="12"/>
      <c r="N195" s="47"/>
    </row>
    <row r="196" spans="1:14" ht="18" customHeight="1">
      <c r="A196" s="11"/>
      <c r="B196" s="39"/>
      <c r="C196" s="40"/>
      <c r="E196" s="36"/>
      <c r="F196" s="36"/>
      <c r="G196" s="36"/>
      <c r="H196" s="36"/>
      <c r="I196" s="91"/>
      <c r="J196" s="91"/>
      <c r="K196" s="35"/>
      <c r="L196" s="10"/>
      <c r="M196" s="12"/>
      <c r="N196" s="47"/>
    </row>
    <row r="197" spans="1:14" ht="18" customHeight="1">
      <c r="A197" s="11"/>
      <c r="B197" s="39"/>
      <c r="C197" s="40"/>
      <c r="E197" s="36"/>
      <c r="F197" s="36"/>
      <c r="G197" s="36"/>
      <c r="H197" s="36"/>
      <c r="I197" s="91"/>
      <c r="J197" s="91"/>
      <c r="K197" s="35"/>
      <c r="L197" s="10"/>
      <c r="M197" s="12"/>
      <c r="N197" s="47"/>
    </row>
    <row r="198" spans="1:14" s="96" customFormat="1" ht="17.25" customHeight="1">
      <c r="A198" s="462" t="s">
        <v>45</v>
      </c>
      <c r="B198" s="462"/>
      <c r="C198" s="462"/>
      <c r="D198" s="462"/>
      <c r="E198" s="462"/>
      <c r="F198" s="462"/>
      <c r="G198" s="462"/>
      <c r="H198" s="462"/>
      <c r="I198" s="462"/>
      <c r="J198" s="462"/>
      <c r="K198" s="462"/>
      <c r="L198" s="462"/>
      <c r="M198" s="462"/>
      <c r="N198" s="462"/>
    </row>
    <row r="199" spans="1:14" s="70" customFormat="1" ht="18" customHeight="1">
      <c r="A199" s="97" t="s">
        <v>46</v>
      </c>
      <c r="B199" s="97" t="s">
        <v>47</v>
      </c>
      <c r="C199" s="97" t="s">
        <v>48</v>
      </c>
      <c r="D199" s="97"/>
      <c r="E199" s="97" t="s">
        <v>49</v>
      </c>
      <c r="F199" s="97"/>
      <c r="G199" s="97" t="s">
        <v>50</v>
      </c>
      <c r="H199" s="97"/>
      <c r="I199" s="97" t="s">
        <v>51</v>
      </c>
      <c r="J199" s="97"/>
      <c r="K199" s="97" t="s">
        <v>52</v>
      </c>
      <c r="L199" s="98" t="s">
        <v>53</v>
      </c>
      <c r="M199" s="99" t="s">
        <v>54</v>
      </c>
    </row>
    <row r="200" spans="1:14" s="70" customFormat="1" ht="18" customHeight="1">
      <c r="A200" s="63">
        <v>1</v>
      </c>
      <c r="B200" s="70" t="s">
        <v>55</v>
      </c>
      <c r="C200" s="100">
        <f>K50</f>
        <v>316.94</v>
      </c>
      <c r="D200" s="100"/>
      <c r="E200" s="101" t="s">
        <v>20</v>
      </c>
      <c r="F200" s="100"/>
      <c r="G200" s="101"/>
      <c r="H200" s="101"/>
      <c r="I200" s="101"/>
      <c r="J200" s="101"/>
      <c r="K200" s="101"/>
      <c r="L200" s="66"/>
      <c r="M200" s="102">
        <f>C200</f>
        <v>316.94</v>
      </c>
    </row>
    <row r="201" spans="1:14" s="70" customFormat="1" ht="18" customHeight="1">
      <c r="A201" s="63">
        <v>2</v>
      </c>
      <c r="B201" s="70" t="s">
        <v>56</v>
      </c>
      <c r="C201" s="100">
        <f>K68</f>
        <v>1536.1279999999999</v>
      </c>
      <c r="D201" s="100"/>
      <c r="E201" s="101" t="s">
        <v>24</v>
      </c>
      <c r="F201" s="100"/>
      <c r="G201" s="101"/>
      <c r="H201" s="101"/>
      <c r="I201" s="101"/>
      <c r="J201" s="101"/>
      <c r="K201" s="101"/>
      <c r="L201" s="66">
        <f>ROUND(C201*10.76*5,0)</f>
        <v>82644</v>
      </c>
      <c r="M201" s="102">
        <f>ROUND(L201/3*0.05/35.31,2)</f>
        <v>39.01</v>
      </c>
    </row>
    <row r="202" spans="1:14" s="70" customFormat="1" ht="18" customHeight="1">
      <c r="A202" s="63">
        <v>3</v>
      </c>
      <c r="B202" s="70" t="s">
        <v>57</v>
      </c>
      <c r="C202" s="100">
        <f>K75</f>
        <v>137.624</v>
      </c>
      <c r="D202" s="100"/>
      <c r="E202" s="101" t="s">
        <v>20</v>
      </c>
      <c r="F202" s="100"/>
      <c r="G202" s="101">
        <f>ROUND(C202*35.31*0.18,2)</f>
        <v>874.71</v>
      </c>
      <c r="H202" s="101"/>
      <c r="I202" s="101">
        <f>ROUND(G202*1.2*2/35.31,2)</f>
        <v>59.45</v>
      </c>
      <c r="J202" s="101"/>
      <c r="K202" s="101">
        <f>ROUND(I202*2,2)</f>
        <v>118.9</v>
      </c>
      <c r="L202" s="66"/>
      <c r="M202" s="102"/>
    </row>
    <row r="203" spans="1:14" s="103" customFormat="1" ht="18" customHeight="1">
      <c r="A203" s="63">
        <v>4</v>
      </c>
      <c r="B203" s="14" t="s">
        <v>106</v>
      </c>
      <c r="C203" s="28">
        <f>K168</f>
        <v>74.7</v>
      </c>
      <c r="D203" s="49"/>
      <c r="E203" s="49" t="s">
        <v>20</v>
      </c>
      <c r="F203" s="49"/>
      <c r="G203" s="49">
        <f>ROUND(C203*35.31*0.24,2)</f>
        <v>633.04</v>
      </c>
      <c r="H203" s="49"/>
      <c r="I203" s="49">
        <f>ROUND(G203*1.2*1.5/35.31,2)</f>
        <v>32.270000000000003</v>
      </c>
      <c r="J203" s="49"/>
      <c r="K203" s="49">
        <f>ROUND(I203*2,2)</f>
        <v>64.540000000000006</v>
      </c>
      <c r="L203" s="26"/>
      <c r="M203" s="49"/>
      <c r="N203" s="29"/>
    </row>
    <row r="204" spans="1:14" s="103" customFormat="1" ht="18" customHeight="1">
      <c r="A204" s="63">
        <v>5</v>
      </c>
      <c r="B204" s="14" t="s">
        <v>94</v>
      </c>
      <c r="C204" s="28">
        <f>K88</f>
        <v>220.34099999999995</v>
      </c>
      <c r="D204" s="49"/>
      <c r="E204" s="15" t="s">
        <v>20</v>
      </c>
      <c r="F204" s="15"/>
      <c r="G204" s="49">
        <f>ROUND(C204*35.31*0.0668,2)</f>
        <v>519.72</v>
      </c>
      <c r="H204" s="49"/>
      <c r="I204" s="49">
        <f>ROUND(G204*1.2*4/35.31,2)</f>
        <v>70.650000000000006</v>
      </c>
      <c r="J204" s="49"/>
      <c r="K204" s="49"/>
      <c r="L204" s="26">
        <f>ROUND(C204*35.31*13.5,0)</f>
        <v>105033</v>
      </c>
      <c r="M204" s="15"/>
      <c r="N204" s="29"/>
    </row>
    <row r="205" spans="1:14" s="103" customFormat="1" ht="18" customHeight="1">
      <c r="A205" s="63">
        <v>6</v>
      </c>
      <c r="B205" s="14" t="s">
        <v>92</v>
      </c>
      <c r="C205" s="28">
        <f>K99</f>
        <v>95.932000000000016</v>
      </c>
      <c r="D205" s="49"/>
      <c r="E205" s="49" t="s">
        <v>20</v>
      </c>
      <c r="F205" s="49"/>
      <c r="G205" s="49">
        <f>ROUND(C205*35.31*0.24,2)</f>
        <v>812.97</v>
      </c>
      <c r="H205" s="49"/>
      <c r="I205" s="49">
        <f>ROUND(G205*1.2*1.5/35.31,2)</f>
        <v>41.44</v>
      </c>
      <c r="J205" s="49"/>
      <c r="K205" s="49">
        <f>ROUND(I205*2,2)</f>
        <v>82.88</v>
      </c>
      <c r="L205" s="26"/>
      <c r="M205" s="49"/>
      <c r="N205" s="29"/>
    </row>
    <row r="206" spans="1:14" s="103" customFormat="1" ht="18" customHeight="1">
      <c r="A206" s="63">
        <v>7</v>
      </c>
      <c r="B206" s="14" t="s">
        <v>59</v>
      </c>
      <c r="C206" s="28">
        <f>K135</f>
        <v>2367.692</v>
      </c>
      <c r="D206" s="49"/>
      <c r="E206" s="15" t="s">
        <v>24</v>
      </c>
      <c r="F206" s="15"/>
      <c r="G206" s="49">
        <f>ROUND(C206*10.76*0.0124,2)</f>
        <v>315.91000000000003</v>
      </c>
      <c r="H206" s="49"/>
      <c r="I206" s="49">
        <f t="shared" ref="I206" si="18">ROUND(G206*1.2*3/35.31,2)</f>
        <v>32.21</v>
      </c>
      <c r="J206" s="49"/>
      <c r="K206" s="49"/>
      <c r="L206" s="15"/>
      <c r="M206" s="15"/>
      <c r="N206" s="29"/>
    </row>
    <row r="207" spans="1:14" s="70" customFormat="1" ht="18" customHeight="1">
      <c r="A207" s="97"/>
      <c r="E207" s="97" t="s">
        <v>23</v>
      </c>
      <c r="F207" s="104"/>
      <c r="G207" s="62">
        <f>SUM(G200:G206)</f>
        <v>3156.35</v>
      </c>
      <c r="H207" s="62"/>
      <c r="I207" s="62">
        <f>SUM(I200:I206)</f>
        <v>236.02</v>
      </c>
      <c r="J207" s="62"/>
      <c r="K207" s="62">
        <f>SUM(K200:K206)</f>
        <v>266.32</v>
      </c>
      <c r="L207" s="98">
        <f>SUM(L200:L206)</f>
        <v>187677</v>
      </c>
      <c r="M207" s="105">
        <f>SUM(M200:M206)</f>
        <v>355.95</v>
      </c>
    </row>
    <row r="208" spans="1:14" s="70" customFormat="1" ht="18" customHeight="1">
      <c r="A208" s="97"/>
      <c r="E208" s="97"/>
      <c r="F208" s="104"/>
      <c r="G208" s="62"/>
      <c r="H208" s="62"/>
      <c r="I208" s="62"/>
      <c r="J208" s="62"/>
      <c r="K208" s="62"/>
      <c r="L208" s="62"/>
      <c r="M208" s="98"/>
      <c r="N208" s="99"/>
    </row>
    <row r="209" spans="1:14" s="70" customFormat="1" ht="18" customHeight="1">
      <c r="A209" s="97"/>
      <c r="E209" s="97"/>
      <c r="F209" s="104"/>
      <c r="G209" s="62"/>
      <c r="H209" s="62"/>
      <c r="I209" s="62"/>
      <c r="J209" s="62"/>
      <c r="K209" s="62"/>
      <c r="L209" s="62"/>
      <c r="M209" s="98"/>
      <c r="N209" s="99"/>
    </row>
    <row r="210" spans="1:14" s="70" customFormat="1" ht="18" customHeight="1">
      <c r="A210" s="97"/>
      <c r="E210" s="97"/>
      <c r="F210" s="104"/>
      <c r="G210" s="62"/>
      <c r="H210" s="62"/>
      <c r="I210" s="62"/>
      <c r="J210" s="62"/>
      <c r="K210" s="62"/>
      <c r="L210" s="62"/>
      <c r="M210" s="98"/>
      <c r="N210" s="99"/>
    </row>
    <row r="211" spans="1:14" s="70" customFormat="1" ht="18" customHeight="1">
      <c r="A211" s="63"/>
      <c r="B211" s="64"/>
      <c r="C211" s="65"/>
      <c r="D211" s="66"/>
      <c r="E211" s="67"/>
      <c r="F211" s="67"/>
      <c r="G211" s="67"/>
      <c r="H211" s="67"/>
      <c r="I211" s="67"/>
      <c r="J211" s="67"/>
      <c r="K211" s="106"/>
      <c r="L211" s="107"/>
      <c r="M211" s="62"/>
      <c r="N211" s="69"/>
    </row>
    <row r="212" spans="1:14" s="70" customFormat="1" ht="18" customHeight="1">
      <c r="A212" s="63"/>
      <c r="B212" s="64"/>
      <c r="C212" s="65"/>
      <c r="D212" s="66"/>
      <c r="E212" s="67"/>
      <c r="F212" s="67"/>
      <c r="G212" s="67"/>
      <c r="H212" s="67"/>
      <c r="I212" s="67"/>
      <c r="J212" s="67"/>
      <c r="K212" s="106"/>
      <c r="L212" s="107"/>
      <c r="M212" s="62"/>
      <c r="N212" s="69"/>
    </row>
    <row r="213" spans="1:14" s="96" customFormat="1" ht="39.950000000000003" customHeight="1">
      <c r="A213" s="457" t="s">
        <v>315</v>
      </c>
      <c r="B213" s="457"/>
      <c r="C213" s="457"/>
      <c r="D213" s="458" t="s">
        <v>470</v>
      </c>
      <c r="E213" s="458"/>
      <c r="F213" s="458"/>
      <c r="G213" s="458"/>
      <c r="H213" s="458"/>
      <c r="I213" s="458"/>
      <c r="J213" s="458"/>
      <c r="K213" s="458"/>
      <c r="L213" s="459" t="s">
        <v>316</v>
      </c>
      <c r="M213" s="459"/>
      <c r="N213" s="459"/>
    </row>
    <row r="214" spans="1:14" s="70" customFormat="1" ht="15.75" customHeight="1">
      <c r="A214" s="97"/>
      <c r="E214" s="97"/>
      <c r="F214" s="104"/>
      <c r="G214" s="62"/>
      <c r="H214" s="62"/>
      <c r="I214" s="62"/>
      <c r="J214" s="62"/>
      <c r="K214" s="62"/>
      <c r="L214" s="62"/>
      <c r="M214" s="98"/>
      <c r="N214" s="99"/>
    </row>
    <row r="215" spans="1:14" s="70" customFormat="1" ht="15.75" customHeight="1">
      <c r="A215" s="97"/>
      <c r="E215" s="97"/>
      <c r="F215" s="104"/>
      <c r="G215" s="62"/>
      <c r="H215" s="62"/>
      <c r="I215" s="62"/>
      <c r="J215" s="62"/>
      <c r="K215" s="62"/>
      <c r="L215" s="62"/>
      <c r="M215" s="98"/>
      <c r="N215" s="99"/>
    </row>
    <row r="216" spans="1:14" s="70" customFormat="1" ht="15.75" customHeight="1">
      <c r="A216" s="97"/>
      <c r="E216" s="97"/>
      <c r="F216" s="104"/>
      <c r="G216" s="62"/>
      <c r="H216" s="62"/>
      <c r="I216" s="62"/>
      <c r="J216" s="62"/>
      <c r="K216" s="62"/>
      <c r="L216" s="62"/>
      <c r="M216" s="98"/>
      <c r="N216" s="99"/>
    </row>
    <row r="217" spans="1:14" s="70" customFormat="1" ht="15.75" customHeight="1">
      <c r="A217" s="97"/>
      <c r="E217" s="97"/>
      <c r="F217" s="104"/>
      <c r="G217" s="62"/>
      <c r="H217" s="62"/>
      <c r="I217" s="62"/>
      <c r="J217" s="62"/>
      <c r="K217" s="62"/>
      <c r="L217" s="62"/>
      <c r="M217" s="98"/>
      <c r="N217" s="99"/>
    </row>
    <row r="218" spans="1:14" s="70" customFormat="1" ht="15.75" customHeight="1">
      <c r="A218" s="97"/>
      <c r="E218" s="97"/>
      <c r="F218" s="104"/>
      <c r="G218" s="62"/>
      <c r="H218" s="62"/>
      <c r="I218" s="62"/>
      <c r="J218" s="62"/>
      <c r="K218" s="62"/>
      <c r="L218" s="62"/>
      <c r="M218" s="98"/>
      <c r="N218" s="99"/>
    </row>
    <row r="219" spans="1:14" s="15" customFormat="1" ht="14.25" customHeight="1">
      <c r="A219" s="11"/>
      <c r="C219" s="26"/>
      <c r="D219" s="26"/>
      <c r="E219" s="36"/>
      <c r="F219" s="36"/>
      <c r="G219" s="36"/>
      <c r="H219" s="36"/>
      <c r="I219" s="36"/>
      <c r="J219" s="36"/>
      <c r="K219" s="36"/>
      <c r="M219" s="12"/>
      <c r="N219" s="108"/>
    </row>
    <row r="220" spans="1:14" s="16" customFormat="1" ht="16.5" customHeight="1">
      <c r="A220" s="10"/>
      <c r="C220" s="14"/>
      <c r="D220" s="15"/>
      <c r="E220" s="12"/>
      <c r="F220" s="12"/>
      <c r="G220" s="12"/>
      <c r="H220" s="12"/>
      <c r="I220" s="109"/>
      <c r="J220" s="109"/>
      <c r="K220" s="92"/>
      <c r="L220" s="43"/>
      <c r="M220" s="12"/>
      <c r="N220" s="18"/>
    </row>
    <row r="221" spans="1:14" s="16" customFormat="1" ht="16.5" customHeight="1">
      <c r="A221" s="10"/>
      <c r="C221" s="14"/>
      <c r="D221" s="15"/>
      <c r="E221" s="12"/>
      <c r="F221" s="12"/>
      <c r="G221" s="12"/>
      <c r="H221" s="12"/>
      <c r="I221" s="109"/>
      <c r="J221" s="109"/>
      <c r="K221" s="92"/>
      <c r="L221" s="43"/>
      <c r="M221" s="12"/>
      <c r="N221" s="18"/>
    </row>
    <row r="222" spans="1:14" s="16" customFormat="1" ht="16.5" customHeight="1">
      <c r="A222" s="10"/>
      <c r="C222" s="14"/>
      <c r="D222" s="15"/>
      <c r="E222" s="12"/>
      <c r="F222" s="12"/>
      <c r="G222" s="12"/>
      <c r="H222" s="12"/>
      <c r="I222" s="109"/>
      <c r="J222" s="109"/>
      <c r="K222" s="92"/>
      <c r="L222" s="43"/>
      <c r="M222" s="12"/>
      <c r="N222" s="18"/>
    </row>
    <row r="223" spans="1:14" s="16" customFormat="1" ht="16.5" customHeight="1">
      <c r="A223" s="10"/>
      <c r="C223" s="14"/>
      <c r="D223" s="15"/>
      <c r="E223" s="12"/>
      <c r="F223" s="12"/>
      <c r="G223" s="12"/>
      <c r="H223" s="12"/>
      <c r="I223" s="109"/>
      <c r="J223" s="109"/>
      <c r="K223" s="92"/>
      <c r="L223" s="43"/>
      <c r="M223" s="12"/>
      <c r="N223" s="18"/>
    </row>
    <row r="224" spans="1:14" s="16" customFormat="1" ht="16.5" customHeight="1">
      <c r="A224" s="10"/>
      <c r="C224" s="14"/>
      <c r="D224" s="15"/>
      <c r="E224" s="12"/>
      <c r="F224" s="12"/>
      <c r="G224" s="12"/>
      <c r="H224" s="12"/>
      <c r="I224" s="109"/>
      <c r="J224" s="109"/>
      <c r="K224" s="92"/>
      <c r="L224" s="43"/>
      <c r="M224" s="12"/>
      <c r="N224" s="18"/>
    </row>
    <row r="225" spans="1:14" s="16" customFormat="1" ht="16.5" customHeight="1">
      <c r="A225" s="10"/>
      <c r="C225" s="14"/>
      <c r="D225" s="15"/>
      <c r="E225" s="12"/>
      <c r="F225" s="12"/>
      <c r="G225" s="12"/>
      <c r="H225" s="12"/>
      <c r="I225" s="109"/>
      <c r="J225" s="109"/>
      <c r="K225" s="92"/>
      <c r="L225" s="43"/>
      <c r="M225" s="12"/>
      <c r="N225" s="18"/>
    </row>
    <row r="226" spans="1:14" s="16" customFormat="1" ht="16.5" customHeight="1">
      <c r="A226" s="10"/>
      <c r="C226" s="14"/>
      <c r="D226" s="15"/>
      <c r="E226" s="12"/>
      <c r="F226" s="12"/>
      <c r="G226" s="12"/>
      <c r="H226" s="12"/>
      <c r="I226" s="109"/>
      <c r="J226" s="109"/>
      <c r="K226" s="92"/>
      <c r="L226" s="43"/>
      <c r="M226" s="12"/>
      <c r="N226" s="18"/>
    </row>
    <row r="227" spans="1:14" s="16" customFormat="1" ht="16.5" customHeight="1">
      <c r="A227" s="10"/>
      <c r="C227" s="14"/>
      <c r="D227" s="15"/>
      <c r="E227" s="12"/>
      <c r="F227" s="12"/>
      <c r="G227" s="12"/>
      <c r="H227" s="12"/>
      <c r="I227" s="109"/>
      <c r="J227" s="109"/>
      <c r="K227" s="92"/>
      <c r="L227" s="43"/>
      <c r="M227" s="12"/>
      <c r="N227" s="18"/>
    </row>
    <row r="228" spans="1:14" s="16" customFormat="1" ht="16.5" customHeight="1">
      <c r="A228" s="10"/>
      <c r="C228" s="14"/>
      <c r="D228" s="15"/>
      <c r="E228" s="12"/>
      <c r="F228" s="12"/>
      <c r="G228" s="12"/>
      <c r="H228" s="12"/>
      <c r="I228" s="109"/>
      <c r="J228" s="109"/>
      <c r="K228" s="92"/>
      <c r="L228" s="43"/>
      <c r="M228" s="12"/>
      <c r="N228" s="18"/>
    </row>
    <row r="229" spans="1:14" s="16" customFormat="1" ht="16.5" customHeight="1">
      <c r="A229" s="10"/>
      <c r="C229" s="14"/>
      <c r="D229" s="15"/>
      <c r="E229" s="12"/>
      <c r="F229" s="12"/>
      <c r="G229" s="12"/>
      <c r="H229" s="12"/>
      <c r="I229" s="109"/>
      <c r="J229" s="109"/>
      <c r="K229" s="92"/>
      <c r="L229" s="43"/>
      <c r="M229" s="12"/>
      <c r="N229" s="18"/>
    </row>
    <row r="230" spans="1:14" s="16" customFormat="1" ht="16.5" customHeight="1">
      <c r="A230" s="10"/>
      <c r="C230" s="14"/>
      <c r="D230" s="15"/>
      <c r="E230" s="12"/>
      <c r="F230" s="12"/>
      <c r="G230" s="12"/>
      <c r="H230" s="12"/>
      <c r="I230" s="109"/>
      <c r="J230" s="109"/>
      <c r="K230" s="92"/>
      <c r="L230" s="43"/>
      <c r="M230" s="12"/>
      <c r="N230" s="18"/>
    </row>
    <row r="231" spans="1:14" s="16" customFormat="1" ht="16.5" customHeight="1">
      <c r="A231" s="10"/>
      <c r="C231" s="14"/>
      <c r="D231" s="15"/>
      <c r="E231" s="12"/>
      <c r="F231" s="12"/>
      <c r="G231" s="12"/>
      <c r="H231" s="12"/>
      <c r="I231" s="109"/>
      <c r="J231" s="109"/>
      <c r="K231" s="92"/>
      <c r="L231" s="43"/>
      <c r="M231" s="12"/>
      <c r="N231" s="18"/>
    </row>
    <row r="232" spans="1:14" s="16" customFormat="1" ht="16.5" customHeight="1">
      <c r="A232" s="10"/>
      <c r="C232" s="14"/>
      <c r="D232" s="15"/>
      <c r="E232" s="12"/>
      <c r="F232" s="12"/>
      <c r="G232" s="12"/>
      <c r="H232" s="12"/>
      <c r="I232" s="109"/>
      <c r="J232" s="109"/>
      <c r="K232" s="92"/>
      <c r="L232" s="43"/>
      <c r="M232" s="12"/>
      <c r="N232" s="18"/>
    </row>
    <row r="233" spans="1:14" s="16" customFormat="1" ht="16.5" customHeight="1">
      <c r="A233" s="10"/>
      <c r="C233" s="14"/>
      <c r="D233" s="15"/>
      <c r="E233" s="12"/>
      <c r="F233" s="12"/>
      <c r="G233" s="12"/>
      <c r="H233" s="12"/>
      <c r="I233" s="109"/>
      <c r="J233" s="109"/>
      <c r="K233" s="92"/>
      <c r="L233" s="43"/>
      <c r="M233" s="12"/>
      <c r="N233" s="18"/>
    </row>
    <row r="234" spans="1:14" s="16" customFormat="1" ht="16.5" customHeight="1">
      <c r="A234" s="10"/>
      <c r="C234" s="14"/>
      <c r="D234" s="15"/>
      <c r="E234" s="12"/>
      <c r="F234" s="12"/>
      <c r="G234" s="12"/>
      <c r="H234" s="12"/>
      <c r="I234" s="109"/>
      <c r="J234" s="109"/>
      <c r="K234" s="92"/>
      <c r="L234" s="43"/>
      <c r="M234" s="12"/>
      <c r="N234" s="18"/>
    </row>
    <row r="235" spans="1:14" s="16" customFormat="1" ht="16.5" customHeight="1">
      <c r="A235" s="10"/>
      <c r="C235" s="14"/>
      <c r="D235" s="15"/>
      <c r="E235" s="12"/>
      <c r="F235" s="12"/>
      <c r="G235" s="12"/>
      <c r="H235" s="12"/>
      <c r="I235" s="109"/>
      <c r="J235" s="109"/>
      <c r="K235" s="92"/>
      <c r="L235" s="43"/>
      <c r="M235" s="12"/>
      <c r="N235" s="18"/>
    </row>
    <row r="236" spans="1:14" s="16" customFormat="1" ht="16.5" customHeight="1">
      <c r="A236" s="10"/>
      <c r="C236" s="14"/>
      <c r="D236" s="15"/>
      <c r="E236" s="12"/>
      <c r="F236" s="12"/>
      <c r="G236" s="12"/>
      <c r="H236" s="12"/>
      <c r="I236" s="109"/>
      <c r="J236" s="109"/>
      <c r="K236" s="92"/>
      <c r="L236" s="43"/>
      <c r="M236" s="12"/>
      <c r="N236" s="18"/>
    </row>
    <row r="237" spans="1:14" s="16" customFormat="1" ht="16.5" customHeight="1">
      <c r="A237" s="10"/>
      <c r="C237" s="14"/>
      <c r="D237" s="15"/>
      <c r="E237" s="12"/>
      <c r="F237" s="12"/>
      <c r="G237" s="12"/>
      <c r="H237" s="12"/>
      <c r="I237" s="109"/>
      <c r="J237" s="109"/>
      <c r="K237" s="92"/>
      <c r="L237" s="43"/>
      <c r="M237" s="12"/>
      <c r="N237" s="18"/>
    </row>
    <row r="238" spans="1:14" s="16" customFormat="1" ht="16.5" customHeight="1">
      <c r="A238" s="10"/>
      <c r="C238" s="14"/>
      <c r="D238" s="15"/>
      <c r="E238" s="12"/>
      <c r="F238" s="12"/>
      <c r="G238" s="12"/>
      <c r="H238" s="12"/>
      <c r="I238" s="109"/>
      <c r="J238" s="109"/>
      <c r="K238" s="92"/>
      <c r="L238" s="43"/>
      <c r="M238" s="12"/>
      <c r="N238" s="18"/>
    </row>
    <row r="239" spans="1:14" s="16" customFormat="1" ht="16.5" customHeight="1">
      <c r="A239" s="10"/>
      <c r="C239" s="14"/>
      <c r="D239" s="15"/>
      <c r="E239" s="12"/>
      <c r="F239" s="12"/>
      <c r="G239" s="12"/>
      <c r="H239" s="12"/>
      <c r="I239" s="109"/>
      <c r="J239" s="109"/>
      <c r="K239" s="92"/>
      <c r="L239" s="43"/>
      <c r="M239" s="12"/>
      <c r="N239" s="18"/>
    </row>
  </sheetData>
  <mergeCells count="21">
    <mergeCell ref="B153:J153"/>
    <mergeCell ref="A1:N1"/>
    <mergeCell ref="C5:K5"/>
    <mergeCell ref="B12:K12"/>
    <mergeCell ref="B32:J32"/>
    <mergeCell ref="B52:J52"/>
    <mergeCell ref="B70:J70"/>
    <mergeCell ref="B77:J77"/>
    <mergeCell ref="B90:J90"/>
    <mergeCell ref="B101:J101"/>
    <mergeCell ref="B106:J106"/>
    <mergeCell ref="A139:A140"/>
    <mergeCell ref="A213:C213"/>
    <mergeCell ref="D213:K213"/>
    <mergeCell ref="L213:N213"/>
    <mergeCell ref="B159:K159"/>
    <mergeCell ref="A171:A172"/>
    <mergeCell ref="A190:C190"/>
    <mergeCell ref="D190:K190"/>
    <mergeCell ref="L190:N190"/>
    <mergeCell ref="A198:N198"/>
  </mergeCells>
  <pageMargins left="0.27559055118110237" right="0.27559055118110237" top="0.19685039370078741" bottom="0.31496062992125984" header="0" footer="0.11811023622047244"/>
  <pageSetup scale="83" fitToHeight="0" orientation="portrait" r:id="rId1"/>
  <headerFooter>
    <oddFooter>&amp;C&amp;"Arial,Regular"&amp;10Page &amp;P of &amp;N &amp;R&amp;"Arial,Bold"&amp;10PLINTH PROTECTION &amp; DRAIN</oddFooter>
  </headerFooter>
  <drawing r:id="rId2"/>
</worksheet>
</file>

<file path=xl/worksheets/sheet2.xml><?xml version="1.0" encoding="utf-8"?>
<worksheet xmlns="http://schemas.openxmlformats.org/spreadsheetml/2006/main" xmlns:r="http://schemas.openxmlformats.org/officeDocument/2006/relationships">
  <sheetPr>
    <pageSetUpPr fitToPage="1"/>
  </sheetPr>
  <dimension ref="A1:N80"/>
  <sheetViews>
    <sheetView showWhiteSpace="0" view="pageBreakPreview" zoomScaleSheetLayoutView="100" workbookViewId="0">
      <selection sqref="A1:N1"/>
    </sheetView>
  </sheetViews>
  <sheetFormatPr defaultColWidth="4.140625" defaultRowHeight="13.5"/>
  <cols>
    <col min="1" max="1" width="8.7109375" style="272" customWidth="1"/>
    <col min="2" max="2" width="30.85546875" style="275" customWidth="1"/>
    <col min="3" max="3" width="7.28515625" style="273" customWidth="1"/>
    <col min="4" max="4" width="2.85546875" style="273" customWidth="1"/>
    <col min="5" max="5" width="7.28515625" style="274" customWidth="1"/>
    <col min="6" max="6" width="2.85546875" style="274" customWidth="1"/>
    <col min="7" max="7" width="8.28515625" style="274" customWidth="1"/>
    <col min="8" max="8" width="2.85546875" style="274" customWidth="1"/>
    <col min="9" max="9" width="6.85546875" style="274" customWidth="1"/>
    <col min="10" max="10" width="2.85546875" style="274" customWidth="1"/>
    <col min="11" max="11" width="9.28515625" style="60" customWidth="1"/>
    <col min="12" max="12" width="6.28515625" style="3" customWidth="1"/>
    <col min="13" max="13" width="10.42578125" style="6" customWidth="1"/>
    <col min="14" max="14" width="13.5703125" style="54" bestFit="1" customWidth="1"/>
    <col min="15" max="31" width="13" style="275" customWidth="1"/>
    <col min="32" max="16384" width="4.140625" style="275"/>
  </cols>
  <sheetData>
    <row r="1" spans="1:14" s="3" customFormat="1" ht="51.75" customHeight="1">
      <c r="A1" s="466" t="s">
        <v>665</v>
      </c>
      <c r="B1" s="466"/>
      <c r="C1" s="466"/>
      <c r="D1" s="466"/>
      <c r="E1" s="466"/>
      <c r="F1" s="466"/>
      <c r="G1" s="466"/>
      <c r="H1" s="466"/>
      <c r="I1" s="466"/>
      <c r="J1" s="466"/>
      <c r="K1" s="466"/>
      <c r="L1" s="466"/>
      <c r="M1" s="466"/>
      <c r="N1" s="466"/>
    </row>
    <row r="2" spans="1:14" ht="18" customHeight="1">
      <c r="B2" s="3"/>
    </row>
    <row r="3" spans="1:14" ht="18" customHeight="1">
      <c r="A3" s="5" t="s">
        <v>0</v>
      </c>
      <c r="B3" s="5" t="s">
        <v>1</v>
      </c>
      <c r="C3" s="4" t="s">
        <v>2</v>
      </c>
      <c r="D3" s="4"/>
      <c r="E3" s="6" t="s">
        <v>3</v>
      </c>
      <c r="F3" s="6"/>
      <c r="G3" s="6" t="s">
        <v>4</v>
      </c>
      <c r="H3" s="6"/>
      <c r="I3" s="6" t="s">
        <v>5</v>
      </c>
      <c r="J3" s="6"/>
      <c r="K3" s="6" t="s">
        <v>6</v>
      </c>
      <c r="L3" s="5" t="s">
        <v>107</v>
      </c>
      <c r="M3" s="6" t="s">
        <v>7</v>
      </c>
      <c r="N3" s="276" t="s">
        <v>638</v>
      </c>
    </row>
    <row r="4" spans="1:14" ht="18" customHeight="1">
      <c r="B4" s="3"/>
      <c r="C4" s="82"/>
      <c r="D4" s="82"/>
      <c r="E4" s="6" t="s">
        <v>9</v>
      </c>
      <c r="F4" s="6"/>
      <c r="G4" s="6" t="s">
        <v>9</v>
      </c>
      <c r="H4" s="6"/>
      <c r="I4" s="6" t="s">
        <v>9</v>
      </c>
      <c r="J4" s="6"/>
      <c r="K4" s="6"/>
      <c r="L4" s="5"/>
    </row>
    <row r="5" spans="1:14" ht="18" customHeight="1">
      <c r="A5" s="272">
        <v>1</v>
      </c>
      <c r="B5" s="275" t="s">
        <v>639</v>
      </c>
      <c r="C5" s="82"/>
      <c r="D5" s="82"/>
      <c r="E5" s="6"/>
      <c r="F5" s="6"/>
      <c r="G5" s="6"/>
      <c r="H5" s="6"/>
      <c r="I5" s="6"/>
      <c r="J5" s="6"/>
      <c r="K5" s="6"/>
      <c r="L5" s="5"/>
    </row>
    <row r="6" spans="1:14" ht="18" customHeight="1">
      <c r="A6" s="272" t="s">
        <v>569</v>
      </c>
      <c r="B6" s="275" t="s">
        <v>640</v>
      </c>
      <c r="I6" s="277"/>
      <c r="J6" s="278" t="s">
        <v>17</v>
      </c>
      <c r="K6" s="60">
        <v>3</v>
      </c>
      <c r="L6" s="3" t="s">
        <v>641</v>
      </c>
      <c r="M6" s="6">
        <v>355.42</v>
      </c>
      <c r="N6" s="54">
        <f>ROUND(K6*M6,0)</f>
        <v>1066</v>
      </c>
    </row>
    <row r="7" spans="1:14" ht="18" customHeight="1">
      <c r="I7" s="277"/>
      <c r="J7" s="277"/>
    </row>
    <row r="8" spans="1:14" ht="44.25" customHeight="1">
      <c r="A8" s="272">
        <f>A5+1</f>
        <v>2</v>
      </c>
      <c r="B8" s="467" t="s">
        <v>642</v>
      </c>
      <c r="C8" s="467"/>
      <c r="D8" s="467"/>
      <c r="E8" s="467"/>
      <c r="F8" s="467"/>
      <c r="G8" s="467"/>
      <c r="H8" s="467"/>
      <c r="I8" s="467"/>
      <c r="J8" s="467"/>
      <c r="K8" s="279"/>
      <c r="L8" s="279"/>
    </row>
    <row r="9" spans="1:14" ht="16.899999999999999" customHeight="1">
      <c r="A9" s="272" t="s">
        <v>643</v>
      </c>
      <c r="B9" s="275" t="s">
        <v>644</v>
      </c>
      <c r="I9" s="277"/>
      <c r="J9" s="278" t="s">
        <v>17</v>
      </c>
      <c r="K9" s="60">
        <v>95</v>
      </c>
      <c r="L9" s="3" t="s">
        <v>31</v>
      </c>
      <c r="M9" s="6">
        <v>388.7</v>
      </c>
      <c r="N9" s="54">
        <f>ROUND(K9*M9,0)</f>
        <v>36927</v>
      </c>
    </row>
    <row r="10" spans="1:14" ht="16.899999999999999" customHeight="1">
      <c r="I10" s="277"/>
      <c r="J10" s="277"/>
    </row>
    <row r="11" spans="1:14" ht="43.9" customHeight="1">
      <c r="A11" s="272">
        <f>A8+1</f>
        <v>3</v>
      </c>
      <c r="B11" s="467" t="s">
        <v>645</v>
      </c>
      <c r="C11" s="467"/>
      <c r="D11" s="467"/>
      <c r="E11" s="467"/>
      <c r="F11" s="467"/>
      <c r="G11" s="467"/>
      <c r="H11" s="467"/>
      <c r="I11" s="467"/>
      <c r="J11" s="467"/>
      <c r="K11" s="279"/>
      <c r="L11" s="279"/>
    </row>
    <row r="12" spans="1:14" ht="16.899999999999999" customHeight="1">
      <c r="A12" s="272" t="s">
        <v>643</v>
      </c>
      <c r="I12" s="277"/>
      <c r="J12" s="278" t="s">
        <v>17</v>
      </c>
      <c r="K12" s="60">
        <v>3</v>
      </c>
      <c r="L12" s="3" t="s">
        <v>31</v>
      </c>
      <c r="M12" s="6">
        <v>453.5</v>
      </c>
      <c r="N12" s="54">
        <f>ROUND(K12*M12,0)</f>
        <v>1361</v>
      </c>
    </row>
    <row r="13" spans="1:14" ht="16.899999999999999" customHeight="1">
      <c r="I13" s="277"/>
      <c r="J13" s="277"/>
    </row>
    <row r="14" spans="1:14" ht="42" customHeight="1">
      <c r="A14" s="272">
        <f>A11+1</f>
        <v>4</v>
      </c>
      <c r="B14" s="467" t="s">
        <v>646</v>
      </c>
      <c r="C14" s="467"/>
      <c r="D14" s="467"/>
      <c r="E14" s="467"/>
      <c r="F14" s="467"/>
      <c r="G14" s="467"/>
      <c r="H14" s="467"/>
      <c r="I14" s="467"/>
      <c r="J14" s="467"/>
      <c r="K14" s="279"/>
      <c r="L14" s="279"/>
    </row>
    <row r="15" spans="1:14" ht="16.899999999999999" customHeight="1">
      <c r="A15" s="272" t="s">
        <v>643</v>
      </c>
      <c r="B15" s="275" t="s">
        <v>647</v>
      </c>
      <c r="I15" s="277"/>
      <c r="J15" s="278" t="s">
        <v>17</v>
      </c>
      <c r="K15" s="60">
        <v>80</v>
      </c>
      <c r="L15" s="3" t="s">
        <v>31</v>
      </c>
      <c r="M15" s="6">
        <v>560</v>
      </c>
      <c r="N15" s="54">
        <f>ROUND(K15*M15,0)</f>
        <v>44800</v>
      </c>
    </row>
    <row r="16" spans="1:14" ht="16.899999999999999" customHeight="1">
      <c r="I16" s="277"/>
      <c r="J16" s="277"/>
    </row>
    <row r="17" spans="1:14" ht="42" customHeight="1">
      <c r="A17" s="272">
        <f>A14+1</f>
        <v>5</v>
      </c>
      <c r="B17" s="467" t="s">
        <v>648</v>
      </c>
      <c r="C17" s="467"/>
      <c r="D17" s="467"/>
      <c r="E17" s="467"/>
      <c r="F17" s="467"/>
      <c r="G17" s="467"/>
      <c r="H17" s="467"/>
      <c r="I17" s="467"/>
      <c r="J17" s="467"/>
      <c r="K17" s="279"/>
      <c r="L17" s="279"/>
    </row>
    <row r="18" spans="1:14" ht="16.899999999999999" customHeight="1">
      <c r="A18" s="272" t="s">
        <v>643</v>
      </c>
      <c r="I18" s="277"/>
      <c r="J18" s="278" t="s">
        <v>17</v>
      </c>
      <c r="K18" s="60">
        <v>15</v>
      </c>
      <c r="L18" s="3" t="s">
        <v>31</v>
      </c>
      <c r="M18" s="6">
        <v>840</v>
      </c>
      <c r="N18" s="54">
        <f>ROUND(K18*M18,0)</f>
        <v>12600</v>
      </c>
    </row>
    <row r="19" spans="1:14" ht="16.899999999999999" customHeight="1">
      <c r="I19" s="277"/>
      <c r="J19" s="277"/>
    </row>
    <row r="20" spans="1:14" ht="42.75" customHeight="1">
      <c r="A20" s="272">
        <f>A17+1</f>
        <v>6</v>
      </c>
      <c r="B20" s="467" t="s">
        <v>649</v>
      </c>
      <c r="C20" s="467"/>
      <c r="D20" s="467"/>
      <c r="E20" s="467"/>
      <c r="F20" s="467"/>
      <c r="G20" s="467"/>
      <c r="H20" s="467"/>
      <c r="I20" s="467"/>
      <c r="J20" s="467"/>
      <c r="K20" s="279"/>
      <c r="L20" s="279"/>
    </row>
    <row r="21" spans="1:14" ht="16.899999999999999" customHeight="1">
      <c r="A21" s="272">
        <v>24.8</v>
      </c>
      <c r="I21" s="277"/>
      <c r="J21" s="278" t="s">
        <v>17</v>
      </c>
      <c r="K21" s="60">
        <v>3</v>
      </c>
      <c r="L21" s="3" t="s">
        <v>20</v>
      </c>
      <c r="M21" s="6">
        <v>1225.0999999999999</v>
      </c>
      <c r="N21" s="54">
        <f>ROUND(K21*M21,0)</f>
        <v>3675</v>
      </c>
    </row>
    <row r="22" spans="1:14" ht="16.899999999999999" customHeight="1">
      <c r="I22" s="277"/>
      <c r="J22" s="277"/>
    </row>
    <row r="23" spans="1:14" ht="16.899999999999999" customHeight="1">
      <c r="A23" s="272">
        <f>A20+1</f>
        <v>7</v>
      </c>
      <c r="B23" s="275" t="s">
        <v>636</v>
      </c>
      <c r="K23" s="6"/>
      <c r="L23" s="5"/>
    </row>
    <row r="24" spans="1:14" ht="16.899999999999999" customHeight="1">
      <c r="I24" s="277"/>
      <c r="J24" s="278" t="s">
        <v>17</v>
      </c>
      <c r="K24" s="60">
        <v>2</v>
      </c>
      <c r="L24" s="3" t="s">
        <v>25</v>
      </c>
      <c r="M24" s="6">
        <v>248.2</v>
      </c>
      <c r="N24" s="54">
        <f>ROUND(K24*M24,0)</f>
        <v>496</v>
      </c>
    </row>
    <row r="25" spans="1:14" ht="16.899999999999999" customHeight="1">
      <c r="A25" s="272">
        <f>A23+1</f>
        <v>8</v>
      </c>
      <c r="B25" s="275" t="s">
        <v>637</v>
      </c>
      <c r="K25" s="6"/>
      <c r="L25" s="5"/>
    </row>
    <row r="26" spans="1:14" ht="16.899999999999999" customHeight="1">
      <c r="I26" s="277"/>
      <c r="J26" s="278" t="s">
        <v>17</v>
      </c>
      <c r="K26" s="60">
        <v>1</v>
      </c>
      <c r="L26" s="3" t="s">
        <v>25</v>
      </c>
      <c r="M26" s="6">
        <v>275</v>
      </c>
      <c r="N26" s="54">
        <f>ROUND(K26*M26,0)</f>
        <v>275</v>
      </c>
    </row>
    <row r="27" spans="1:14" ht="16.899999999999999" customHeight="1">
      <c r="I27" s="277"/>
      <c r="J27" s="277"/>
    </row>
    <row r="28" spans="1:14" ht="42" customHeight="1">
      <c r="A28" s="272">
        <f>A25+1</f>
        <v>9</v>
      </c>
      <c r="B28" s="467" t="s">
        <v>650</v>
      </c>
      <c r="C28" s="467"/>
      <c r="D28" s="467"/>
      <c r="E28" s="467"/>
      <c r="F28" s="467"/>
      <c r="G28" s="467"/>
      <c r="H28" s="467"/>
      <c r="I28" s="467"/>
      <c r="J28" s="467"/>
      <c r="K28" s="279"/>
      <c r="L28" s="279"/>
    </row>
    <row r="29" spans="1:14" ht="18" customHeight="1">
      <c r="B29" s="275" t="s">
        <v>651</v>
      </c>
      <c r="I29" s="277"/>
      <c r="J29" s="278" t="s">
        <v>17</v>
      </c>
      <c r="K29" s="60">
        <v>25</v>
      </c>
      <c r="L29" s="3" t="s">
        <v>31</v>
      </c>
      <c r="M29" s="6">
        <v>323.52999999999997</v>
      </c>
      <c r="N29" s="54">
        <f>ROUND(K29*M29,0)</f>
        <v>8088</v>
      </c>
    </row>
    <row r="30" spans="1:14" ht="18" customHeight="1">
      <c r="I30" s="277"/>
      <c r="J30" s="277"/>
    </row>
    <row r="31" spans="1:14" ht="18" customHeight="1">
      <c r="A31" s="272">
        <f>A28+1</f>
        <v>10</v>
      </c>
      <c r="B31" s="275" t="s">
        <v>652</v>
      </c>
      <c r="K31" s="6"/>
      <c r="L31" s="5"/>
    </row>
    <row r="32" spans="1:14" ht="18" customHeight="1">
      <c r="A32" s="272" t="s">
        <v>643</v>
      </c>
      <c r="I32" s="277"/>
      <c r="J32" s="278" t="s">
        <v>17</v>
      </c>
      <c r="K32" s="60">
        <v>1</v>
      </c>
      <c r="L32" s="3" t="s">
        <v>25</v>
      </c>
      <c r="M32" s="6">
        <v>1124.7</v>
      </c>
      <c r="N32" s="54">
        <f>ROUND(K32*M32,0)</f>
        <v>1125</v>
      </c>
    </row>
    <row r="33" spans="1:14" ht="18" customHeight="1">
      <c r="A33" s="272">
        <f>A31+1</f>
        <v>11</v>
      </c>
      <c r="B33" s="275" t="s">
        <v>653</v>
      </c>
      <c r="J33" s="278"/>
      <c r="K33" s="6"/>
      <c r="L33" s="5"/>
    </row>
    <row r="34" spans="1:14" ht="18" customHeight="1">
      <c r="I34" s="277"/>
      <c r="J34" s="278" t="s">
        <v>17</v>
      </c>
      <c r="K34" s="60">
        <v>1</v>
      </c>
      <c r="L34" s="3" t="s">
        <v>25</v>
      </c>
      <c r="M34" s="6">
        <v>633</v>
      </c>
      <c r="N34" s="54">
        <f>ROUND(K34*M34,0)</f>
        <v>633</v>
      </c>
    </row>
    <row r="35" spans="1:14" ht="18" customHeight="1">
      <c r="A35" s="272">
        <f>A33+1</f>
        <v>12</v>
      </c>
      <c r="B35" s="275" t="s">
        <v>654</v>
      </c>
      <c r="J35" s="278"/>
      <c r="K35" s="6"/>
      <c r="L35" s="5"/>
    </row>
    <row r="36" spans="1:14" ht="18" customHeight="1">
      <c r="A36" s="272" t="s">
        <v>643</v>
      </c>
      <c r="I36" s="277"/>
      <c r="J36" s="278" t="s">
        <v>17</v>
      </c>
      <c r="K36" s="60">
        <v>1</v>
      </c>
      <c r="L36" s="3" t="s">
        <v>25</v>
      </c>
      <c r="M36" s="6">
        <v>991.2</v>
      </c>
      <c r="N36" s="54">
        <f>ROUND(K36*M36,0)</f>
        <v>991</v>
      </c>
    </row>
    <row r="37" spans="1:14" ht="18" customHeight="1">
      <c r="I37" s="277"/>
      <c r="J37" s="278"/>
    </row>
    <row r="38" spans="1:14" ht="18" customHeight="1">
      <c r="A38" s="272">
        <f>A35+1</f>
        <v>13</v>
      </c>
      <c r="B38" s="275" t="s">
        <v>655</v>
      </c>
      <c r="J38" s="278"/>
      <c r="K38" s="6"/>
      <c r="L38" s="5"/>
    </row>
    <row r="39" spans="1:14" ht="18" customHeight="1">
      <c r="A39" s="272" t="s">
        <v>643</v>
      </c>
      <c r="I39" s="277"/>
      <c r="J39" s="278" t="s">
        <v>17</v>
      </c>
      <c r="K39" s="60">
        <v>20</v>
      </c>
      <c r="L39" s="3" t="s">
        <v>656</v>
      </c>
      <c r="M39" s="6">
        <v>545</v>
      </c>
      <c r="N39" s="54">
        <f>ROUND(K39*M39,0)</f>
        <v>10900</v>
      </c>
    </row>
    <row r="40" spans="1:14" ht="18" customHeight="1">
      <c r="A40" s="272">
        <f>A38+1</f>
        <v>14</v>
      </c>
      <c r="B40" s="275" t="s">
        <v>657</v>
      </c>
      <c r="J40" s="278"/>
      <c r="K40" s="6"/>
      <c r="L40" s="5"/>
    </row>
    <row r="41" spans="1:14" ht="18" customHeight="1">
      <c r="A41" s="272" t="s">
        <v>643</v>
      </c>
      <c r="I41" s="277"/>
      <c r="J41" s="278" t="s">
        <v>17</v>
      </c>
      <c r="K41" s="60">
        <v>1</v>
      </c>
      <c r="L41" s="3" t="s">
        <v>25</v>
      </c>
      <c r="M41" s="6">
        <v>3000</v>
      </c>
      <c r="N41" s="54">
        <f>ROUND(K41*M41,0)</f>
        <v>3000</v>
      </c>
    </row>
    <row r="42" spans="1:14" ht="18" customHeight="1">
      <c r="A42" s="272">
        <f>A40+1</f>
        <v>15</v>
      </c>
      <c r="B42" s="275" t="s">
        <v>658</v>
      </c>
      <c r="J42" s="278"/>
      <c r="K42" s="6"/>
      <c r="L42" s="5"/>
    </row>
    <row r="43" spans="1:14" ht="18" customHeight="1">
      <c r="A43" s="272" t="s">
        <v>643</v>
      </c>
      <c r="I43" s="277"/>
      <c r="J43" s="278" t="s">
        <v>17</v>
      </c>
      <c r="K43" s="60">
        <v>45</v>
      </c>
      <c r="L43" s="3" t="s">
        <v>31</v>
      </c>
      <c r="M43" s="6">
        <v>60</v>
      </c>
      <c r="N43" s="54">
        <f>ROUND(K43*M43,0)</f>
        <v>2700</v>
      </c>
    </row>
    <row r="44" spans="1:14" ht="18" customHeight="1">
      <c r="I44" s="277"/>
      <c r="J44" s="278"/>
    </row>
    <row r="45" spans="1:14" ht="18" customHeight="1">
      <c r="A45" s="272">
        <f>A42+1</f>
        <v>16</v>
      </c>
      <c r="B45" s="275" t="s">
        <v>659</v>
      </c>
      <c r="J45" s="278"/>
      <c r="K45" s="6"/>
      <c r="L45" s="5"/>
    </row>
    <row r="46" spans="1:14" ht="18" customHeight="1">
      <c r="A46" s="272" t="s">
        <v>643</v>
      </c>
      <c r="I46" s="277"/>
      <c r="J46" s="278" t="s">
        <v>17</v>
      </c>
      <c r="K46" s="60">
        <v>1</v>
      </c>
      <c r="L46" s="3" t="s">
        <v>25</v>
      </c>
      <c r="M46" s="6">
        <v>18000</v>
      </c>
      <c r="N46" s="54">
        <f>ROUND(K46*M46,0)</f>
        <v>18000</v>
      </c>
    </row>
    <row r="47" spans="1:14" ht="18" customHeight="1">
      <c r="I47" s="277"/>
      <c r="J47" s="277"/>
    </row>
    <row r="48" spans="1:14" ht="56.25" customHeight="1">
      <c r="A48" s="272">
        <f>A45+1</f>
        <v>17</v>
      </c>
      <c r="B48" s="467" t="s">
        <v>660</v>
      </c>
      <c r="C48" s="467"/>
      <c r="D48" s="467"/>
      <c r="E48" s="467"/>
      <c r="F48" s="467"/>
      <c r="G48" s="467"/>
      <c r="H48" s="467"/>
      <c r="I48" s="467"/>
      <c r="J48" s="467"/>
      <c r="K48" s="279"/>
      <c r="L48" s="279"/>
    </row>
    <row r="49" spans="1:14" ht="18" customHeight="1">
      <c r="A49" s="272" t="s">
        <v>643</v>
      </c>
      <c r="C49" s="275"/>
      <c r="D49" s="275"/>
      <c r="I49" s="277"/>
      <c r="J49" s="278" t="s">
        <v>17</v>
      </c>
      <c r="K49" s="81">
        <v>8</v>
      </c>
      <c r="L49" s="61" t="s">
        <v>661</v>
      </c>
      <c r="M49" s="6">
        <v>594.6</v>
      </c>
      <c r="N49" s="54">
        <f>ROUND(K49*M49,0)</f>
        <v>4757</v>
      </c>
    </row>
    <row r="50" spans="1:14" ht="18" customHeight="1">
      <c r="C50" s="275"/>
      <c r="D50" s="275"/>
      <c r="I50" s="277"/>
      <c r="J50" s="277"/>
      <c r="K50" s="81"/>
      <c r="L50" s="61"/>
    </row>
    <row r="51" spans="1:14" ht="50.1" customHeight="1">
      <c r="A51" s="272">
        <f>A48+1</f>
        <v>18</v>
      </c>
      <c r="B51" s="467" t="s">
        <v>662</v>
      </c>
      <c r="C51" s="467"/>
      <c r="D51" s="467"/>
      <c r="E51" s="467"/>
      <c r="F51" s="467"/>
      <c r="G51" s="467"/>
      <c r="H51" s="467"/>
      <c r="I51" s="467"/>
      <c r="J51" s="467"/>
      <c r="K51" s="279"/>
      <c r="L51" s="279"/>
    </row>
    <row r="52" spans="1:14" ht="18" customHeight="1">
      <c r="A52" s="272">
        <v>18.36</v>
      </c>
      <c r="C52" s="275"/>
      <c r="D52" s="275"/>
      <c r="I52" s="277"/>
      <c r="J52" s="278" t="s">
        <v>17</v>
      </c>
      <c r="K52" s="81">
        <v>1</v>
      </c>
      <c r="L52" s="61" t="s">
        <v>25</v>
      </c>
      <c r="M52" s="6">
        <v>6794</v>
      </c>
      <c r="N52" s="54">
        <f>ROUND(K52*M52,0)</f>
        <v>6794</v>
      </c>
    </row>
    <row r="53" spans="1:14" ht="15.75" customHeight="1">
      <c r="A53" s="272">
        <f>A51+1</f>
        <v>19</v>
      </c>
      <c r="B53" s="3" t="s">
        <v>351</v>
      </c>
      <c r="C53" s="280"/>
      <c r="D53" s="272"/>
      <c r="E53" s="272"/>
      <c r="F53" s="272"/>
      <c r="G53" s="278"/>
      <c r="H53" s="278"/>
      <c r="I53" s="278"/>
      <c r="J53" s="49"/>
      <c r="K53" s="278"/>
      <c r="L53" s="278"/>
      <c r="M53" s="278"/>
      <c r="N53" s="278"/>
    </row>
    <row r="54" spans="1:14" ht="15.75" customHeight="1">
      <c r="A54" s="272" t="s">
        <v>503</v>
      </c>
      <c r="B54" s="275" t="s">
        <v>353</v>
      </c>
      <c r="C54" s="280"/>
      <c r="D54" s="272"/>
      <c r="E54" s="272"/>
      <c r="F54" s="272"/>
      <c r="G54" s="278"/>
      <c r="H54" s="278"/>
      <c r="I54" s="278"/>
      <c r="J54" s="49" t="s">
        <v>17</v>
      </c>
      <c r="K54" s="81">
        <v>15</v>
      </c>
      <c r="L54" s="61" t="s">
        <v>31</v>
      </c>
      <c r="M54" s="6">
        <v>477.6</v>
      </c>
      <c r="N54" s="54">
        <f t="shared" ref="N54" si="0">ROUND(K54*M54,0)</f>
        <v>7164</v>
      </c>
    </row>
    <row r="55" spans="1:14" ht="18" customHeight="1">
      <c r="B55" s="3" t="s">
        <v>668</v>
      </c>
      <c r="M55" s="81" t="s">
        <v>43</v>
      </c>
      <c r="N55" s="54">
        <f>SUM(N6:N54)</f>
        <v>165352</v>
      </c>
    </row>
    <row r="56" spans="1:14" ht="18" customHeight="1">
      <c r="B56" s="3" t="s">
        <v>667</v>
      </c>
      <c r="M56" s="81" t="s">
        <v>43</v>
      </c>
      <c r="N56" s="54">
        <f>N55+N55</f>
        <v>330704</v>
      </c>
    </row>
    <row r="57" spans="1:14" ht="18" customHeight="1"/>
    <row r="58" spans="1:14" ht="18" customHeight="1"/>
    <row r="59" spans="1:14" ht="18" customHeight="1"/>
    <row r="60" spans="1:14" ht="18" customHeight="1"/>
    <row r="61" spans="1:14" s="118" customFormat="1" ht="45" customHeight="1">
      <c r="A61" s="468" t="s">
        <v>89</v>
      </c>
      <c r="B61" s="468"/>
      <c r="C61" s="468"/>
      <c r="D61" s="468" t="s">
        <v>90</v>
      </c>
      <c r="E61" s="468"/>
      <c r="F61" s="468"/>
      <c r="G61" s="468"/>
      <c r="H61" s="468"/>
      <c r="I61" s="468"/>
      <c r="J61" s="468"/>
      <c r="K61" s="468" t="s">
        <v>91</v>
      </c>
      <c r="L61" s="468"/>
      <c r="M61" s="468"/>
      <c r="N61" s="468"/>
    </row>
    <row r="62" spans="1:14" ht="16.899999999999999" customHeight="1"/>
    <row r="63" spans="1:14" ht="16.899999999999999" customHeight="1"/>
    <row r="64" spans="1:14" ht="16.899999999999999" customHeight="1"/>
    <row r="65" spans="2:14" ht="16.899999999999999" customHeight="1"/>
    <row r="66" spans="2:14" s="272" customFormat="1" ht="16.899999999999999" customHeight="1">
      <c r="B66" s="275"/>
      <c r="C66" s="273"/>
      <c r="D66" s="273"/>
      <c r="E66" s="274"/>
      <c r="F66" s="274"/>
      <c r="G66" s="274"/>
      <c r="H66" s="274"/>
      <c r="I66" s="274"/>
      <c r="J66" s="274"/>
      <c r="K66" s="60"/>
      <c r="L66" s="3"/>
      <c r="M66" s="6"/>
      <c r="N66" s="54"/>
    </row>
    <row r="67" spans="2:14" s="272" customFormat="1" ht="16.899999999999999" customHeight="1">
      <c r="B67" s="275"/>
      <c r="C67" s="273"/>
      <c r="D67" s="273"/>
      <c r="E67" s="274"/>
      <c r="F67" s="274"/>
      <c r="G67" s="274"/>
      <c r="H67" s="274"/>
      <c r="I67" s="274"/>
      <c r="J67" s="274"/>
      <c r="K67" s="60"/>
      <c r="L67" s="3"/>
      <c r="M67" s="6"/>
      <c r="N67" s="54"/>
    </row>
    <row r="68" spans="2:14" s="272" customFormat="1" ht="16.899999999999999" customHeight="1">
      <c r="B68" s="275"/>
      <c r="C68" s="273"/>
      <c r="D68" s="273"/>
      <c r="E68" s="274"/>
      <c r="F68" s="274"/>
      <c r="G68" s="274"/>
      <c r="H68" s="274"/>
      <c r="I68" s="274"/>
      <c r="J68" s="274"/>
      <c r="K68" s="60"/>
      <c r="L68" s="3"/>
      <c r="M68" s="6"/>
      <c r="N68" s="54"/>
    </row>
    <row r="69" spans="2:14" s="272" customFormat="1" ht="16.899999999999999" customHeight="1">
      <c r="B69" s="275"/>
      <c r="C69" s="273"/>
      <c r="D69" s="273"/>
      <c r="E69" s="274"/>
      <c r="F69" s="274"/>
      <c r="G69" s="274"/>
      <c r="H69" s="274"/>
      <c r="I69" s="274"/>
      <c r="J69" s="274"/>
      <c r="K69" s="60"/>
      <c r="L69" s="3"/>
      <c r="M69" s="6"/>
      <c r="N69" s="54"/>
    </row>
    <row r="70" spans="2:14" s="272" customFormat="1" ht="16.899999999999999" customHeight="1">
      <c r="B70" s="275"/>
      <c r="C70" s="273"/>
      <c r="D70" s="273"/>
      <c r="E70" s="274"/>
      <c r="F70" s="274"/>
      <c r="G70" s="274"/>
      <c r="H70" s="274"/>
      <c r="I70" s="274"/>
      <c r="J70" s="274"/>
      <c r="K70" s="60"/>
      <c r="L70" s="3"/>
      <c r="M70" s="6"/>
      <c r="N70" s="54"/>
    </row>
    <row r="71" spans="2:14" s="272" customFormat="1" ht="16.899999999999999" customHeight="1">
      <c r="B71" s="275"/>
      <c r="C71" s="273"/>
      <c r="D71" s="273"/>
      <c r="E71" s="274"/>
      <c r="F71" s="274"/>
      <c r="G71" s="274"/>
      <c r="H71" s="274"/>
      <c r="I71" s="274"/>
      <c r="J71" s="274"/>
      <c r="K71" s="60"/>
      <c r="L71" s="3"/>
      <c r="M71" s="6"/>
      <c r="N71" s="54"/>
    </row>
    <row r="72" spans="2:14" s="272" customFormat="1" ht="16.899999999999999" customHeight="1">
      <c r="B72" s="275"/>
      <c r="C72" s="273"/>
      <c r="D72" s="273"/>
      <c r="E72" s="274"/>
      <c r="F72" s="274"/>
      <c r="G72" s="274"/>
      <c r="H72" s="274"/>
      <c r="I72" s="274"/>
      <c r="J72" s="274"/>
      <c r="K72" s="60"/>
      <c r="L72" s="3"/>
      <c r="M72" s="6"/>
      <c r="N72" s="54"/>
    </row>
    <row r="73" spans="2:14" s="272" customFormat="1" ht="16.899999999999999" customHeight="1">
      <c r="B73" s="275"/>
      <c r="C73" s="273"/>
      <c r="D73" s="273"/>
      <c r="E73" s="274"/>
      <c r="F73" s="274"/>
      <c r="G73" s="274"/>
      <c r="H73" s="274"/>
      <c r="I73" s="274"/>
      <c r="J73" s="274"/>
      <c r="K73" s="60"/>
      <c r="L73" s="3"/>
      <c r="M73" s="6"/>
      <c r="N73" s="54"/>
    </row>
    <row r="74" spans="2:14" s="272" customFormat="1" ht="16.899999999999999" customHeight="1">
      <c r="B74" s="275"/>
      <c r="C74" s="273"/>
      <c r="D74" s="273"/>
      <c r="E74" s="274"/>
      <c r="F74" s="274"/>
      <c r="G74" s="274"/>
      <c r="H74" s="274"/>
      <c r="I74" s="274"/>
      <c r="J74" s="274"/>
      <c r="K74" s="60"/>
      <c r="L74" s="3"/>
      <c r="M74" s="6"/>
      <c r="N74" s="54"/>
    </row>
    <row r="75" spans="2:14" s="272" customFormat="1" ht="16.899999999999999" customHeight="1">
      <c r="B75" s="275"/>
      <c r="C75" s="273"/>
      <c r="D75" s="273"/>
      <c r="E75" s="274"/>
      <c r="F75" s="274"/>
      <c r="G75" s="274"/>
      <c r="H75" s="274"/>
      <c r="I75" s="274"/>
      <c r="J75" s="274"/>
      <c r="K75" s="60"/>
      <c r="L75" s="3"/>
      <c r="M75" s="6"/>
      <c r="N75" s="54"/>
    </row>
    <row r="76" spans="2:14" s="272" customFormat="1" ht="16.899999999999999" customHeight="1">
      <c r="B76" s="275"/>
      <c r="C76" s="273"/>
      <c r="D76" s="273"/>
      <c r="E76" s="274"/>
      <c r="F76" s="274"/>
      <c r="G76" s="274"/>
      <c r="H76" s="274"/>
      <c r="I76" s="274"/>
      <c r="J76" s="274"/>
      <c r="K76" s="60"/>
      <c r="L76" s="3"/>
      <c r="M76" s="6"/>
      <c r="N76" s="54"/>
    </row>
    <row r="77" spans="2:14" s="272" customFormat="1" ht="16.899999999999999" customHeight="1">
      <c r="B77" s="275"/>
      <c r="C77" s="273"/>
      <c r="D77" s="273"/>
      <c r="E77" s="274"/>
      <c r="F77" s="274"/>
      <c r="G77" s="274"/>
      <c r="H77" s="274"/>
      <c r="I77" s="274"/>
      <c r="J77" s="274"/>
      <c r="K77" s="60"/>
      <c r="L77" s="3"/>
      <c r="M77" s="6"/>
      <c r="N77" s="54"/>
    </row>
    <row r="78" spans="2:14" s="272" customFormat="1" ht="16.899999999999999" customHeight="1">
      <c r="B78" s="275"/>
      <c r="C78" s="273"/>
      <c r="D78" s="273"/>
      <c r="E78" s="274"/>
      <c r="F78" s="274"/>
      <c r="G78" s="274"/>
      <c r="H78" s="274"/>
      <c r="I78" s="274"/>
      <c r="J78" s="274"/>
      <c r="K78" s="60"/>
      <c r="L78" s="3"/>
      <c r="M78" s="6"/>
      <c r="N78" s="54"/>
    </row>
    <row r="79" spans="2:14" s="272" customFormat="1" ht="16.899999999999999" customHeight="1">
      <c r="B79" s="275"/>
      <c r="C79" s="273"/>
      <c r="D79" s="273"/>
      <c r="E79" s="274"/>
      <c r="F79" s="274"/>
      <c r="G79" s="274"/>
      <c r="H79" s="274"/>
      <c r="I79" s="274"/>
      <c r="J79" s="274"/>
      <c r="K79" s="60"/>
      <c r="L79" s="3"/>
      <c r="M79" s="6"/>
      <c r="N79" s="54"/>
    </row>
    <row r="80" spans="2:14" s="272" customFormat="1" ht="16.899999999999999" customHeight="1">
      <c r="B80" s="275"/>
      <c r="C80" s="273"/>
      <c r="D80" s="273"/>
      <c r="E80" s="274"/>
      <c r="F80" s="274"/>
      <c r="G80" s="274"/>
      <c r="H80" s="274"/>
      <c r="I80" s="274"/>
      <c r="J80" s="274"/>
      <c r="K80" s="60"/>
      <c r="L80" s="3"/>
      <c r="M80" s="6"/>
      <c r="N80" s="54"/>
    </row>
  </sheetData>
  <mergeCells count="12">
    <mergeCell ref="A1:N1"/>
    <mergeCell ref="B8:J8"/>
    <mergeCell ref="B51:J51"/>
    <mergeCell ref="A61:C61"/>
    <mergeCell ref="D61:J61"/>
    <mergeCell ref="K61:N61"/>
    <mergeCell ref="B11:J11"/>
    <mergeCell ref="B14:J14"/>
    <mergeCell ref="B17:J17"/>
    <mergeCell ref="B20:J20"/>
    <mergeCell ref="B28:J28"/>
    <mergeCell ref="B48:J48"/>
  </mergeCells>
  <pageMargins left="0.3" right="0.3" top="0.3" bottom="0.5" header="0" footer="0.25"/>
  <pageSetup scale="83" fitToHeight="0" orientation="portrait" r:id="rId1"/>
  <headerFooter>
    <oddHeader>&amp;C</oddHeader>
    <oddFooter>&amp;C&amp;"Arial,Regular"&amp;10Page &amp;P of &amp;N &amp;R&amp;"Arial,Bold"&amp;10Submerssible</oddFooter>
  </headerFooter>
  <drawing r:id="rId2"/>
</worksheet>
</file>

<file path=xl/worksheets/sheet3.xml><?xml version="1.0" encoding="utf-8"?>
<worksheet xmlns="http://schemas.openxmlformats.org/spreadsheetml/2006/main" xmlns:r="http://schemas.openxmlformats.org/officeDocument/2006/relationships">
  <dimension ref="A1:J113"/>
  <sheetViews>
    <sheetView tabSelected="1" view="pageBreakPreview" topLeftCell="A97" zoomScaleSheetLayoutView="100" workbookViewId="0">
      <selection activeCell="J7" sqref="J7"/>
    </sheetView>
  </sheetViews>
  <sheetFormatPr defaultRowHeight="12.75"/>
  <cols>
    <col min="1" max="1" width="6.5703125" style="393" customWidth="1"/>
    <col min="2" max="2" width="10" style="419" customWidth="1"/>
    <col min="3" max="3" width="51.28515625" style="393" customWidth="1"/>
    <col min="4" max="4" width="8.42578125" style="393" customWidth="1"/>
    <col min="5" max="5" width="10.5703125" style="393" hidden="1" customWidth="1"/>
    <col min="6" max="6" width="6.28515625" style="393" hidden="1" customWidth="1"/>
    <col min="7" max="7" width="7.7109375" style="393" hidden="1" customWidth="1"/>
    <col min="8" max="8" width="9.7109375" style="393" customWidth="1"/>
    <col min="9" max="9" width="8.42578125" style="393" customWidth="1"/>
    <col min="10" max="10" width="14.42578125" style="453" customWidth="1"/>
    <col min="11" max="16384" width="9.140625" style="393"/>
  </cols>
  <sheetData>
    <row r="1" spans="1:10" s="378" customFormat="1" ht="20.100000000000001" customHeight="1">
      <c r="A1" s="471" t="s">
        <v>753</v>
      </c>
      <c r="B1" s="471"/>
      <c r="C1" s="471"/>
      <c r="D1" s="471"/>
      <c r="E1" s="471"/>
      <c r="F1" s="471"/>
      <c r="G1" s="471"/>
      <c r="H1" s="471"/>
      <c r="I1" s="471"/>
      <c r="J1" s="471"/>
    </row>
    <row r="2" spans="1:10" s="378" customFormat="1" ht="49.5" customHeight="1">
      <c r="A2" s="472" t="s">
        <v>844</v>
      </c>
      <c r="B2" s="472"/>
      <c r="C2" s="472"/>
      <c r="D2" s="472"/>
      <c r="E2" s="472"/>
      <c r="F2" s="472"/>
      <c r="G2" s="472"/>
      <c r="H2" s="472"/>
      <c r="I2" s="472"/>
      <c r="J2" s="472"/>
    </row>
    <row r="3" spans="1:10" s="384" customFormat="1" ht="23.25" customHeight="1">
      <c r="A3" s="382" t="s">
        <v>323</v>
      </c>
      <c r="B3" s="434" t="s">
        <v>760</v>
      </c>
      <c r="C3" s="382" t="s">
        <v>761</v>
      </c>
      <c r="D3" s="382" t="s">
        <v>107</v>
      </c>
      <c r="E3" s="382" t="s">
        <v>785</v>
      </c>
      <c r="F3" s="382" t="s">
        <v>108</v>
      </c>
      <c r="G3" s="382" t="s">
        <v>786</v>
      </c>
      <c r="H3" s="382" t="s">
        <v>762</v>
      </c>
      <c r="I3" s="382" t="s">
        <v>7</v>
      </c>
      <c r="J3" s="450" t="s">
        <v>8</v>
      </c>
    </row>
    <row r="4" spans="1:10" ht="94.5">
      <c r="A4" s="426">
        <v>1</v>
      </c>
      <c r="B4" s="427" t="s">
        <v>27</v>
      </c>
      <c r="C4" s="406" t="s">
        <v>763</v>
      </c>
      <c r="D4" s="427" t="s">
        <v>39</v>
      </c>
      <c r="E4" s="428">
        <v>344.22</v>
      </c>
      <c r="F4" s="428">
        <v>132.44</v>
      </c>
      <c r="G4" s="428"/>
      <c r="H4" s="390">
        <v>476.66</v>
      </c>
      <c r="I4" s="429">
        <v>360.7</v>
      </c>
      <c r="J4" s="451">
        <f t="shared" ref="J4:J7" si="0">ROUND(I4*H4,0)</f>
        <v>171931</v>
      </c>
    </row>
    <row r="5" spans="1:10" ht="40.5">
      <c r="A5" s="426">
        <v>2</v>
      </c>
      <c r="B5" s="429">
        <v>2.2799999999999998</v>
      </c>
      <c r="C5" s="406" t="s">
        <v>764</v>
      </c>
      <c r="D5" s="427" t="s">
        <v>39</v>
      </c>
      <c r="E5" s="428">
        <v>68.138000000000005</v>
      </c>
      <c r="F5" s="428">
        <v>7.88</v>
      </c>
      <c r="G5" s="428"/>
      <c r="H5" s="390">
        <v>76.018000000000001</v>
      </c>
      <c r="I5" s="429">
        <v>287.3</v>
      </c>
      <c r="J5" s="451">
        <f t="shared" si="0"/>
        <v>21840</v>
      </c>
    </row>
    <row r="6" spans="1:10" ht="57" customHeight="1">
      <c r="A6" s="426">
        <v>3</v>
      </c>
      <c r="B6" s="429">
        <v>11.72</v>
      </c>
      <c r="C6" s="406" t="s">
        <v>765</v>
      </c>
      <c r="D6" s="427" t="s">
        <v>766</v>
      </c>
      <c r="E6" s="428">
        <v>908.5</v>
      </c>
      <c r="F6" s="428">
        <v>38.840000000000003</v>
      </c>
      <c r="G6" s="428">
        <v>5.12</v>
      </c>
      <c r="H6" s="390">
        <v>952.46</v>
      </c>
      <c r="I6" s="429">
        <v>283.3</v>
      </c>
      <c r="J6" s="451">
        <f t="shared" si="0"/>
        <v>269832</v>
      </c>
    </row>
    <row r="7" spans="1:10" ht="71.25" customHeight="1">
      <c r="A7" s="426">
        <v>4</v>
      </c>
      <c r="B7" s="427" t="s">
        <v>30</v>
      </c>
      <c r="C7" s="406" t="s">
        <v>767</v>
      </c>
      <c r="D7" s="427" t="s">
        <v>39</v>
      </c>
      <c r="E7" s="428">
        <v>65.47</v>
      </c>
      <c r="F7" s="428">
        <v>5.92</v>
      </c>
      <c r="G7" s="428">
        <v>1.87</v>
      </c>
      <c r="H7" s="390">
        <v>73.260000000000005</v>
      </c>
      <c r="I7" s="429">
        <v>3998.1</v>
      </c>
      <c r="J7" s="451">
        <f t="shared" si="0"/>
        <v>292901</v>
      </c>
    </row>
    <row r="8" spans="1:10" ht="40.5">
      <c r="A8" s="426">
        <v>5</v>
      </c>
      <c r="B8" s="427" t="s">
        <v>788</v>
      </c>
      <c r="C8" s="406" t="s">
        <v>787</v>
      </c>
      <c r="D8" s="427" t="s">
        <v>39</v>
      </c>
      <c r="E8" s="428">
        <v>194.24999999999997</v>
      </c>
      <c r="F8" s="428"/>
      <c r="G8" s="428"/>
      <c r="H8" s="390">
        <v>194.24999999999997</v>
      </c>
      <c r="I8" s="429">
        <v>4819.8999999999996</v>
      </c>
      <c r="J8" s="451">
        <f t="shared" ref="J8" si="1">ROUND(I8*H8,0)</f>
        <v>936266</v>
      </c>
    </row>
    <row r="9" spans="1:10" ht="67.5">
      <c r="A9" s="426">
        <v>6</v>
      </c>
      <c r="B9" s="427" t="s">
        <v>66</v>
      </c>
      <c r="C9" s="406" t="s">
        <v>805</v>
      </c>
      <c r="D9" s="427" t="s">
        <v>39</v>
      </c>
      <c r="E9" s="428">
        <v>86.055000000000007</v>
      </c>
      <c r="F9" s="428">
        <v>7.4</v>
      </c>
      <c r="G9" s="428"/>
      <c r="H9" s="390">
        <v>93.455000000000013</v>
      </c>
      <c r="I9" s="429">
        <v>5670</v>
      </c>
      <c r="J9" s="451">
        <f t="shared" ref="J9" si="2">ROUND(I9*H9,0)</f>
        <v>529890</v>
      </c>
    </row>
    <row r="10" spans="1:10" ht="17.100000000000001" customHeight="1">
      <c r="A10" s="426">
        <v>7</v>
      </c>
      <c r="B10" s="414"/>
      <c r="C10" s="406" t="s">
        <v>97</v>
      </c>
      <c r="D10" s="405"/>
      <c r="E10" s="405"/>
      <c r="F10" s="405"/>
      <c r="G10" s="405"/>
      <c r="H10" s="390"/>
      <c r="I10" s="405"/>
      <c r="J10" s="451"/>
    </row>
    <row r="11" spans="1:10" ht="17.100000000000001" customHeight="1">
      <c r="A11" s="405"/>
      <c r="B11" s="322" t="s">
        <v>67</v>
      </c>
      <c r="C11" s="323" t="s">
        <v>64</v>
      </c>
      <c r="D11" s="427" t="s">
        <v>63</v>
      </c>
      <c r="E11" s="428">
        <v>1118.72</v>
      </c>
      <c r="F11" s="428">
        <v>133.19999999999999</v>
      </c>
      <c r="G11" s="428"/>
      <c r="H11" s="390">
        <v>1251.92</v>
      </c>
      <c r="I11" s="429">
        <v>94.5</v>
      </c>
      <c r="J11" s="451">
        <f t="shared" ref="J11:J12" si="3">ROUND(I11*H11,0)</f>
        <v>118306</v>
      </c>
    </row>
    <row r="12" spans="1:10" ht="17.100000000000001" customHeight="1">
      <c r="A12" s="405"/>
      <c r="B12" s="322" t="s">
        <v>104</v>
      </c>
      <c r="C12" s="323" t="s">
        <v>105</v>
      </c>
      <c r="D12" s="427" t="s">
        <v>63</v>
      </c>
      <c r="E12" s="428">
        <v>4474.8599999999997</v>
      </c>
      <c r="F12" s="428">
        <v>532.79999999999995</v>
      </c>
      <c r="G12" s="428"/>
      <c r="H12" s="390">
        <v>5007.66</v>
      </c>
      <c r="I12" s="429">
        <v>92.6</v>
      </c>
      <c r="J12" s="451">
        <f t="shared" si="3"/>
        <v>463709</v>
      </c>
    </row>
    <row r="13" spans="1:10" ht="17.100000000000001" customHeight="1">
      <c r="A13" s="426">
        <v>8</v>
      </c>
      <c r="B13" s="414"/>
      <c r="C13" s="406" t="s">
        <v>98</v>
      </c>
      <c r="D13" s="405"/>
      <c r="E13" s="405"/>
      <c r="F13" s="405"/>
      <c r="G13" s="405"/>
      <c r="H13" s="390"/>
      <c r="I13" s="405"/>
      <c r="J13" s="451"/>
    </row>
    <row r="14" spans="1:10" ht="17.100000000000001" customHeight="1">
      <c r="A14" s="405"/>
      <c r="B14" s="322" t="s">
        <v>334</v>
      </c>
      <c r="C14" s="348" t="s">
        <v>789</v>
      </c>
      <c r="D14" s="427" t="s">
        <v>766</v>
      </c>
      <c r="E14" s="427">
        <v>444.7</v>
      </c>
      <c r="F14" s="427">
        <v>41.64</v>
      </c>
      <c r="G14" s="428"/>
      <c r="H14" s="390">
        <v>486.34</v>
      </c>
      <c r="I14" s="429">
        <v>404.7</v>
      </c>
      <c r="J14" s="451">
        <f t="shared" ref="J14" si="4">ROUND(I14*H14,0)</f>
        <v>196822</v>
      </c>
    </row>
    <row r="15" spans="1:10" ht="17.100000000000001" customHeight="1">
      <c r="A15" s="426">
        <v>9</v>
      </c>
      <c r="B15" s="427" t="s">
        <v>111</v>
      </c>
      <c r="C15" s="406" t="s">
        <v>431</v>
      </c>
      <c r="D15" s="427" t="s">
        <v>766</v>
      </c>
      <c r="E15" s="428">
        <v>1459.6600000000003</v>
      </c>
      <c r="F15" s="427">
        <v>162.08000000000001</v>
      </c>
      <c r="G15" s="428"/>
      <c r="H15" s="390">
        <v>1621.7400000000002</v>
      </c>
      <c r="I15" s="429">
        <v>203.6</v>
      </c>
      <c r="J15" s="451">
        <f>ROUND(I15*H15,0)</f>
        <v>330186</v>
      </c>
    </row>
    <row r="16" spans="1:10" ht="30" customHeight="1">
      <c r="A16" s="426">
        <v>10</v>
      </c>
      <c r="B16" s="427" t="s">
        <v>790</v>
      </c>
      <c r="C16" s="406" t="s">
        <v>326</v>
      </c>
      <c r="D16" s="427" t="s">
        <v>766</v>
      </c>
      <c r="E16" s="428">
        <v>1709.4</v>
      </c>
      <c r="F16" s="428"/>
      <c r="G16" s="428"/>
      <c r="H16" s="390">
        <v>1709.4</v>
      </c>
      <c r="I16" s="429">
        <v>81.2</v>
      </c>
      <c r="J16" s="451">
        <f>ROUND(I16*H16,0)</f>
        <v>138803</v>
      </c>
    </row>
    <row r="17" spans="1:10" ht="81">
      <c r="A17" s="426">
        <v>11</v>
      </c>
      <c r="B17" s="427" t="s">
        <v>809</v>
      </c>
      <c r="C17" s="406" t="s">
        <v>769</v>
      </c>
      <c r="D17" s="427" t="s">
        <v>766</v>
      </c>
      <c r="E17" s="428">
        <v>45.599999999999994</v>
      </c>
      <c r="F17" s="428"/>
      <c r="G17" s="427"/>
      <c r="H17" s="390">
        <v>45.599999999999994</v>
      </c>
      <c r="I17" s="429">
        <v>83.5</v>
      </c>
      <c r="J17" s="451">
        <f>ROUND(I17*H17,0)</f>
        <v>3808</v>
      </c>
    </row>
    <row r="18" spans="1:10" ht="68.25" customHeight="1">
      <c r="A18" s="426">
        <v>12</v>
      </c>
      <c r="B18" s="427" t="s">
        <v>103</v>
      </c>
      <c r="C18" s="406" t="s">
        <v>792</v>
      </c>
      <c r="D18" s="427" t="s">
        <v>39</v>
      </c>
      <c r="E18" s="428">
        <v>50.219999999999992</v>
      </c>
      <c r="F18" s="428"/>
      <c r="G18" s="428"/>
      <c r="H18" s="390">
        <v>50.219999999999992</v>
      </c>
      <c r="I18" s="429">
        <v>4420.8</v>
      </c>
      <c r="J18" s="451">
        <f t="shared" ref="J18:J19" si="5">ROUND(I18*H18,0)</f>
        <v>222013</v>
      </c>
    </row>
    <row r="19" spans="1:10" ht="67.5">
      <c r="A19" s="426">
        <v>13</v>
      </c>
      <c r="B19" s="427" t="s">
        <v>804</v>
      </c>
      <c r="C19" s="348" t="s">
        <v>803</v>
      </c>
      <c r="D19" s="427" t="s">
        <v>31</v>
      </c>
      <c r="E19" s="428">
        <v>12</v>
      </c>
      <c r="F19" s="427"/>
      <c r="G19" s="428"/>
      <c r="H19" s="390">
        <v>12</v>
      </c>
      <c r="I19" s="429">
        <v>1725</v>
      </c>
      <c r="J19" s="451">
        <f t="shared" si="5"/>
        <v>20700</v>
      </c>
    </row>
    <row r="20" spans="1:10" ht="40.5">
      <c r="A20" s="426">
        <v>14</v>
      </c>
      <c r="B20" s="439" t="s">
        <v>506</v>
      </c>
      <c r="C20" s="440" t="s">
        <v>505</v>
      </c>
      <c r="D20" s="427" t="s">
        <v>766</v>
      </c>
      <c r="E20" s="428">
        <v>106.31</v>
      </c>
      <c r="F20" s="428"/>
      <c r="G20" s="427"/>
      <c r="H20" s="390">
        <v>106.31</v>
      </c>
      <c r="I20" s="429">
        <v>30.7</v>
      </c>
      <c r="J20" s="451">
        <f>ROUND(I20*H20,0)</f>
        <v>3264</v>
      </c>
    </row>
    <row r="21" spans="1:10" s="275" customFormat="1" ht="54">
      <c r="A21" s="426">
        <v>15</v>
      </c>
      <c r="B21" s="439">
        <v>15.25</v>
      </c>
      <c r="C21" s="440" t="s">
        <v>811</v>
      </c>
      <c r="D21" s="427" t="s">
        <v>766</v>
      </c>
      <c r="E21" s="322">
        <v>106.31</v>
      </c>
      <c r="F21" s="322"/>
      <c r="G21" s="322"/>
      <c r="H21" s="390">
        <v>106.31</v>
      </c>
      <c r="I21" s="342">
        <v>106.7</v>
      </c>
      <c r="J21" s="452">
        <f t="shared" ref="J21:J32" si="6">ROUND(I21*H21,0)</f>
        <v>11343</v>
      </c>
    </row>
    <row r="22" spans="1:10" s="275" customFormat="1" ht="41.25" customHeight="1">
      <c r="A22" s="426">
        <v>16</v>
      </c>
      <c r="B22" s="439">
        <v>15.56</v>
      </c>
      <c r="C22" s="440" t="s">
        <v>508</v>
      </c>
      <c r="D22" s="322" t="s">
        <v>766</v>
      </c>
      <c r="E22" s="322">
        <v>118.47</v>
      </c>
      <c r="F22" s="322"/>
      <c r="G22" s="322"/>
      <c r="H22" s="390">
        <v>118.47</v>
      </c>
      <c r="I22" s="342">
        <v>21.7</v>
      </c>
      <c r="J22" s="452">
        <f t="shared" si="6"/>
        <v>2571</v>
      </c>
    </row>
    <row r="23" spans="1:10" s="272" customFormat="1" ht="70.5" customHeight="1">
      <c r="A23" s="426">
        <v>17</v>
      </c>
      <c r="B23" s="439">
        <v>11.37</v>
      </c>
      <c r="C23" s="440" t="s">
        <v>812</v>
      </c>
      <c r="D23" s="445" t="s">
        <v>24</v>
      </c>
      <c r="E23" s="445">
        <v>106.31</v>
      </c>
      <c r="F23" s="445"/>
      <c r="G23" s="445"/>
      <c r="H23" s="390">
        <v>106.31</v>
      </c>
      <c r="I23" s="443">
        <v>686.8</v>
      </c>
      <c r="J23" s="452">
        <f t="shared" si="6"/>
        <v>73014</v>
      </c>
    </row>
    <row r="24" spans="1:10" s="272" customFormat="1" ht="95.25" customHeight="1">
      <c r="A24" s="426">
        <v>18</v>
      </c>
      <c r="B24" s="439">
        <v>11.36</v>
      </c>
      <c r="C24" s="440" t="s">
        <v>813</v>
      </c>
      <c r="D24" s="445" t="s">
        <v>24</v>
      </c>
      <c r="E24" s="445">
        <v>55.8</v>
      </c>
      <c r="F24" s="445"/>
      <c r="G24" s="445"/>
      <c r="H24" s="390">
        <v>55.8</v>
      </c>
      <c r="I24" s="443">
        <v>795</v>
      </c>
      <c r="J24" s="452">
        <f t="shared" si="6"/>
        <v>44361</v>
      </c>
    </row>
    <row r="25" spans="1:10" s="275" customFormat="1" ht="94.5">
      <c r="A25" s="426">
        <v>19</v>
      </c>
      <c r="B25" s="439" t="s">
        <v>565</v>
      </c>
      <c r="C25" s="440" t="s">
        <v>814</v>
      </c>
      <c r="D25" s="322" t="s">
        <v>766</v>
      </c>
      <c r="E25" s="322">
        <v>16.399999999999999</v>
      </c>
      <c r="F25" s="322"/>
      <c r="G25" s="322"/>
      <c r="H25" s="390">
        <v>16.399999999999999</v>
      </c>
      <c r="I25" s="342">
        <v>1641.5</v>
      </c>
      <c r="J25" s="452">
        <f t="shared" si="6"/>
        <v>26921</v>
      </c>
    </row>
    <row r="26" spans="1:10" s="275" customFormat="1" ht="15.75" customHeight="1">
      <c r="A26" s="426">
        <v>20</v>
      </c>
      <c r="B26" s="439" t="s">
        <v>808</v>
      </c>
      <c r="C26" s="440" t="s">
        <v>114</v>
      </c>
      <c r="D26" s="322" t="s">
        <v>766</v>
      </c>
      <c r="E26" s="322">
        <v>93.74</v>
      </c>
      <c r="F26" s="322"/>
      <c r="G26" s="322"/>
      <c r="H26" s="390">
        <v>93.74</v>
      </c>
      <c r="I26" s="342">
        <v>723.8</v>
      </c>
      <c r="J26" s="452">
        <f>ROUND(I26*H26,0)</f>
        <v>67849</v>
      </c>
    </row>
    <row r="27" spans="1:10" s="275" customFormat="1" ht="15.75" customHeight="1">
      <c r="A27" s="426">
        <v>21</v>
      </c>
      <c r="B27" s="439"/>
      <c r="C27" s="440" t="s">
        <v>264</v>
      </c>
      <c r="D27" s="322"/>
      <c r="E27" s="322"/>
      <c r="F27" s="322"/>
      <c r="G27" s="322"/>
      <c r="H27" s="325"/>
      <c r="I27" s="342"/>
      <c r="J27" s="452"/>
    </row>
    <row r="28" spans="1:10" s="275" customFormat="1" ht="15.75" customHeight="1">
      <c r="A28" s="438"/>
      <c r="B28" s="439"/>
      <c r="C28" s="440" t="s">
        <v>88</v>
      </c>
      <c r="D28" s="322" t="s">
        <v>794</v>
      </c>
      <c r="E28" s="325">
        <v>12</v>
      </c>
      <c r="F28" s="322"/>
      <c r="G28" s="322"/>
      <c r="H28" s="390">
        <v>12</v>
      </c>
      <c r="I28" s="342">
        <v>479.7</v>
      </c>
      <c r="J28" s="452">
        <f>ROUND(I28*H28,0)</f>
        <v>5756</v>
      </c>
    </row>
    <row r="29" spans="1:10" s="275" customFormat="1" ht="15.75" customHeight="1">
      <c r="A29" s="438"/>
      <c r="B29" s="439"/>
      <c r="C29" s="440" t="s">
        <v>815</v>
      </c>
      <c r="D29" s="322" t="s">
        <v>794</v>
      </c>
      <c r="E29" s="325">
        <v>12</v>
      </c>
      <c r="F29" s="322"/>
      <c r="G29" s="322"/>
      <c r="H29" s="390">
        <v>12</v>
      </c>
      <c r="I29" s="342">
        <v>532.45000000000005</v>
      </c>
      <c r="J29" s="452">
        <f>ROUND(I29*H29,0)</f>
        <v>6389</v>
      </c>
    </row>
    <row r="30" spans="1:10" s="272" customFormat="1" ht="177" customHeight="1">
      <c r="A30" s="426">
        <v>22</v>
      </c>
      <c r="B30" s="439" t="s">
        <v>810</v>
      </c>
      <c r="C30" s="448" t="s">
        <v>839</v>
      </c>
      <c r="D30" s="322" t="s">
        <v>766</v>
      </c>
      <c r="E30" s="325">
        <v>162.94</v>
      </c>
      <c r="F30" s="444"/>
      <c r="G30" s="444"/>
      <c r="H30" s="390">
        <v>162.94</v>
      </c>
      <c r="I30" s="441">
        <v>472.5</v>
      </c>
      <c r="J30" s="452">
        <f t="shared" si="6"/>
        <v>76989</v>
      </c>
    </row>
    <row r="31" spans="1:10" s="275" customFormat="1" ht="48" customHeight="1">
      <c r="A31" s="426">
        <v>23</v>
      </c>
      <c r="B31" s="449">
        <v>13.8</v>
      </c>
      <c r="C31" s="440" t="s">
        <v>816</v>
      </c>
      <c r="D31" s="446" t="s">
        <v>766</v>
      </c>
      <c r="E31" s="446">
        <v>338.57</v>
      </c>
      <c r="F31" s="446"/>
      <c r="G31" s="446"/>
      <c r="H31" s="390">
        <v>338.57</v>
      </c>
      <c r="I31" s="441">
        <v>9.6999999999999993</v>
      </c>
      <c r="J31" s="452">
        <f t="shared" si="6"/>
        <v>3284</v>
      </c>
    </row>
    <row r="32" spans="1:10" s="275" customFormat="1" ht="27">
      <c r="A32" s="426">
        <v>24</v>
      </c>
      <c r="B32" s="439" t="s">
        <v>840</v>
      </c>
      <c r="C32" s="440" t="s">
        <v>807</v>
      </c>
      <c r="D32" s="322" t="s">
        <v>766</v>
      </c>
      <c r="E32" s="322">
        <v>338.57</v>
      </c>
      <c r="F32" s="322"/>
      <c r="G32" s="322"/>
      <c r="H32" s="390">
        <v>338.57</v>
      </c>
      <c r="I32" s="342">
        <v>78.599999999999994</v>
      </c>
      <c r="J32" s="452">
        <f t="shared" si="6"/>
        <v>26612</v>
      </c>
    </row>
    <row r="33" spans="1:10" s="275" customFormat="1" ht="67.5">
      <c r="A33" s="438">
        <v>25</v>
      </c>
      <c r="B33" s="439">
        <v>14.81</v>
      </c>
      <c r="C33" s="440" t="s">
        <v>475</v>
      </c>
      <c r="D33" s="322" t="s">
        <v>794</v>
      </c>
      <c r="E33" s="325">
        <v>5</v>
      </c>
      <c r="F33" s="322"/>
      <c r="G33" s="322"/>
      <c r="H33" s="390">
        <v>5</v>
      </c>
      <c r="I33" s="342">
        <v>136.4</v>
      </c>
      <c r="J33" s="452">
        <f t="shared" ref="J33:J66" si="7">ROUND(I33*H33,0)</f>
        <v>682</v>
      </c>
    </row>
    <row r="34" spans="1:10" s="275" customFormat="1" ht="67.5">
      <c r="A34" s="438">
        <v>26</v>
      </c>
      <c r="B34" s="439">
        <v>9.9600000000000009</v>
      </c>
      <c r="C34" s="440" t="s">
        <v>817</v>
      </c>
      <c r="D34" s="322" t="s">
        <v>794</v>
      </c>
      <c r="E34" s="325">
        <v>20</v>
      </c>
      <c r="F34" s="322"/>
      <c r="G34" s="322"/>
      <c r="H34" s="390">
        <v>20</v>
      </c>
      <c r="I34" s="342">
        <v>235.5</v>
      </c>
      <c r="J34" s="452">
        <f t="shared" si="7"/>
        <v>4710</v>
      </c>
    </row>
    <row r="35" spans="1:10" s="275" customFormat="1" ht="67.5">
      <c r="A35" s="438">
        <v>27</v>
      </c>
      <c r="B35" s="439">
        <v>9.9700000000000006</v>
      </c>
      <c r="C35" s="440" t="s">
        <v>818</v>
      </c>
      <c r="D35" s="325" t="s">
        <v>794</v>
      </c>
      <c r="E35" s="325">
        <v>20</v>
      </c>
      <c r="F35" s="325"/>
      <c r="G35" s="325"/>
      <c r="H35" s="390">
        <v>20</v>
      </c>
      <c r="I35" s="447">
        <v>111.4</v>
      </c>
      <c r="J35" s="452">
        <f t="shared" si="7"/>
        <v>2228</v>
      </c>
    </row>
    <row r="36" spans="1:10" s="275" customFormat="1" ht="40.5">
      <c r="A36" s="438">
        <v>28</v>
      </c>
      <c r="B36" s="439" t="s">
        <v>369</v>
      </c>
      <c r="C36" s="440" t="s">
        <v>819</v>
      </c>
      <c r="D36" s="322" t="s">
        <v>794</v>
      </c>
      <c r="E36" s="325">
        <v>18</v>
      </c>
      <c r="F36" s="322"/>
      <c r="G36" s="322"/>
      <c r="H36" s="390">
        <v>18</v>
      </c>
      <c r="I36" s="342">
        <v>57.1</v>
      </c>
      <c r="J36" s="452">
        <f t="shared" si="7"/>
        <v>1028</v>
      </c>
    </row>
    <row r="37" spans="1:10" s="275" customFormat="1" ht="28.7" customHeight="1">
      <c r="A37" s="438">
        <v>29</v>
      </c>
      <c r="B37" s="439">
        <v>18.489999999999998</v>
      </c>
      <c r="C37" s="440" t="s">
        <v>820</v>
      </c>
      <c r="D37" s="322" t="s">
        <v>641</v>
      </c>
      <c r="E37" s="325">
        <v>40</v>
      </c>
      <c r="F37" s="322"/>
      <c r="G37" s="322"/>
      <c r="H37" s="390">
        <v>40</v>
      </c>
      <c r="I37" s="342">
        <v>434.2</v>
      </c>
      <c r="J37" s="452">
        <f t="shared" si="7"/>
        <v>17368</v>
      </c>
    </row>
    <row r="38" spans="1:10" s="275" customFormat="1" ht="28.7" customHeight="1">
      <c r="A38" s="438">
        <v>30</v>
      </c>
      <c r="B38" s="439" t="s">
        <v>478</v>
      </c>
      <c r="C38" s="440" t="s">
        <v>821</v>
      </c>
      <c r="D38" s="322" t="s">
        <v>641</v>
      </c>
      <c r="E38" s="325">
        <v>40</v>
      </c>
      <c r="F38" s="322"/>
      <c r="G38" s="322"/>
      <c r="H38" s="390">
        <v>40</v>
      </c>
      <c r="I38" s="342">
        <v>594.79999999999995</v>
      </c>
      <c r="J38" s="452">
        <f t="shared" si="7"/>
        <v>23792</v>
      </c>
    </row>
    <row r="39" spans="1:10" s="275" customFormat="1" ht="15.75" customHeight="1">
      <c r="A39" s="438">
        <v>31</v>
      </c>
      <c r="B39" s="439" t="s">
        <v>822</v>
      </c>
      <c r="C39" s="440" t="s">
        <v>823</v>
      </c>
      <c r="D39" s="322" t="s">
        <v>794</v>
      </c>
      <c r="E39" s="325">
        <v>10</v>
      </c>
      <c r="F39" s="322"/>
      <c r="G39" s="322"/>
      <c r="H39" s="390">
        <v>10</v>
      </c>
      <c r="I39" s="342">
        <v>715.1</v>
      </c>
      <c r="J39" s="452">
        <f t="shared" si="7"/>
        <v>7151</v>
      </c>
    </row>
    <row r="40" spans="1:10" s="275" customFormat="1" ht="27">
      <c r="A40" s="438">
        <v>32</v>
      </c>
      <c r="B40" s="439" t="s">
        <v>481</v>
      </c>
      <c r="C40" s="440" t="s">
        <v>824</v>
      </c>
      <c r="D40" s="322" t="s">
        <v>641</v>
      </c>
      <c r="E40" s="325">
        <v>20</v>
      </c>
      <c r="F40" s="322"/>
      <c r="G40" s="322"/>
      <c r="H40" s="390">
        <v>20</v>
      </c>
      <c r="I40" s="342">
        <v>91</v>
      </c>
      <c r="J40" s="452">
        <f t="shared" si="7"/>
        <v>1820</v>
      </c>
    </row>
    <row r="41" spans="1:10" s="275" customFormat="1" ht="27">
      <c r="A41" s="438">
        <v>33</v>
      </c>
      <c r="B41" s="439" t="s">
        <v>345</v>
      </c>
      <c r="C41" s="440" t="s">
        <v>825</v>
      </c>
      <c r="D41" s="322" t="s">
        <v>641</v>
      </c>
      <c r="E41" s="325">
        <v>6</v>
      </c>
      <c r="F41" s="322"/>
      <c r="G41" s="322"/>
      <c r="H41" s="390">
        <v>6</v>
      </c>
      <c r="I41" s="342">
        <v>4470.8999999999996</v>
      </c>
      <c r="J41" s="452">
        <f t="shared" si="7"/>
        <v>26825</v>
      </c>
    </row>
    <row r="42" spans="1:10" s="272" customFormat="1" ht="94.5">
      <c r="A42" s="438">
        <v>34</v>
      </c>
      <c r="B42" s="439" t="s">
        <v>483</v>
      </c>
      <c r="C42" s="440" t="s">
        <v>826</v>
      </c>
      <c r="D42" s="322" t="s">
        <v>641</v>
      </c>
      <c r="E42" s="325">
        <v>4</v>
      </c>
      <c r="F42" s="322"/>
      <c r="G42" s="322"/>
      <c r="H42" s="390">
        <v>4</v>
      </c>
      <c r="I42" s="342">
        <v>5390.6</v>
      </c>
      <c r="J42" s="452">
        <f t="shared" si="7"/>
        <v>21562</v>
      </c>
    </row>
    <row r="43" spans="1:10" s="272" customFormat="1" ht="94.5">
      <c r="A43" s="438">
        <v>35</v>
      </c>
      <c r="B43" s="439" t="s">
        <v>485</v>
      </c>
      <c r="C43" s="440" t="s">
        <v>827</v>
      </c>
      <c r="D43" s="444" t="s">
        <v>794</v>
      </c>
      <c r="E43" s="325">
        <v>4</v>
      </c>
      <c r="F43" s="444"/>
      <c r="G43" s="444"/>
      <c r="H43" s="390">
        <v>4</v>
      </c>
      <c r="I43" s="441">
        <v>3694.3</v>
      </c>
      <c r="J43" s="452">
        <f t="shared" si="7"/>
        <v>14777</v>
      </c>
    </row>
    <row r="44" spans="1:10" s="272" customFormat="1" ht="27">
      <c r="A44" s="438">
        <v>36</v>
      </c>
      <c r="B44" s="439" t="s">
        <v>828</v>
      </c>
      <c r="C44" s="440" t="s">
        <v>829</v>
      </c>
      <c r="D44" s="444" t="s">
        <v>794</v>
      </c>
      <c r="E44" s="325">
        <v>20</v>
      </c>
      <c r="F44" s="444"/>
      <c r="G44" s="444"/>
      <c r="H44" s="390">
        <v>20</v>
      </c>
      <c r="I44" s="441">
        <v>1380</v>
      </c>
      <c r="J44" s="452">
        <f t="shared" si="7"/>
        <v>27600</v>
      </c>
    </row>
    <row r="45" spans="1:10" s="275" customFormat="1" ht="15.75" customHeight="1">
      <c r="A45" s="438">
        <v>37</v>
      </c>
      <c r="B45" s="439"/>
      <c r="C45" s="440" t="s">
        <v>830</v>
      </c>
      <c r="D45" s="322"/>
      <c r="E45" s="322"/>
      <c r="F45" s="322"/>
      <c r="G45" s="322"/>
      <c r="H45" s="325"/>
      <c r="I45" s="342"/>
      <c r="J45" s="452">
        <f t="shared" si="7"/>
        <v>0</v>
      </c>
    </row>
    <row r="46" spans="1:10" s="275" customFormat="1" ht="15.75" customHeight="1">
      <c r="A46" s="438"/>
      <c r="B46" s="439" t="s">
        <v>496</v>
      </c>
      <c r="C46" s="440" t="s">
        <v>831</v>
      </c>
      <c r="D46" s="322" t="s">
        <v>31</v>
      </c>
      <c r="E46" s="325">
        <v>66</v>
      </c>
      <c r="F46" s="322"/>
      <c r="G46" s="322"/>
      <c r="H46" s="390">
        <v>66</v>
      </c>
      <c r="I46" s="342">
        <v>257.5</v>
      </c>
      <c r="J46" s="452">
        <f t="shared" si="7"/>
        <v>16995</v>
      </c>
    </row>
    <row r="47" spans="1:10" s="275" customFormat="1" ht="15.75" customHeight="1">
      <c r="A47" s="438"/>
      <c r="B47" s="439" t="s">
        <v>497</v>
      </c>
      <c r="C47" s="440" t="s">
        <v>832</v>
      </c>
      <c r="D47" s="322" t="s">
        <v>794</v>
      </c>
      <c r="E47" s="325">
        <v>8</v>
      </c>
      <c r="F47" s="322"/>
      <c r="G47" s="322"/>
      <c r="H47" s="390">
        <v>8</v>
      </c>
      <c r="I47" s="342">
        <v>193.4</v>
      </c>
      <c r="J47" s="452">
        <f t="shared" si="7"/>
        <v>1547</v>
      </c>
    </row>
    <row r="48" spans="1:10" s="275" customFormat="1" ht="15.75" customHeight="1">
      <c r="A48" s="438"/>
      <c r="B48" s="439" t="s">
        <v>498</v>
      </c>
      <c r="C48" s="440" t="s">
        <v>833</v>
      </c>
      <c r="D48" s="322" t="s">
        <v>794</v>
      </c>
      <c r="E48" s="325">
        <v>8</v>
      </c>
      <c r="F48" s="322"/>
      <c r="G48" s="322"/>
      <c r="H48" s="390">
        <v>8</v>
      </c>
      <c r="I48" s="342">
        <v>132</v>
      </c>
      <c r="J48" s="452">
        <f t="shared" si="7"/>
        <v>1056</v>
      </c>
    </row>
    <row r="49" spans="1:10" s="275" customFormat="1" ht="15.75" customHeight="1">
      <c r="A49" s="438"/>
      <c r="B49" s="439" t="s">
        <v>499</v>
      </c>
      <c r="C49" s="440" t="s">
        <v>834</v>
      </c>
      <c r="D49" s="322" t="s">
        <v>794</v>
      </c>
      <c r="E49" s="325">
        <v>8</v>
      </c>
      <c r="F49" s="322"/>
      <c r="G49" s="322"/>
      <c r="H49" s="390">
        <v>8</v>
      </c>
      <c r="I49" s="342">
        <v>115.95</v>
      </c>
      <c r="J49" s="452">
        <f t="shared" si="7"/>
        <v>928</v>
      </c>
    </row>
    <row r="50" spans="1:10" s="275" customFormat="1" ht="15.75" customHeight="1">
      <c r="A50" s="438"/>
      <c r="B50" s="439" t="s">
        <v>501</v>
      </c>
      <c r="C50" s="440" t="s">
        <v>835</v>
      </c>
      <c r="D50" s="322" t="s">
        <v>794</v>
      </c>
      <c r="E50" s="325">
        <v>24</v>
      </c>
      <c r="F50" s="322"/>
      <c r="G50" s="322"/>
      <c r="H50" s="390">
        <v>24</v>
      </c>
      <c r="I50" s="342">
        <v>182.72</v>
      </c>
      <c r="J50" s="452">
        <f t="shared" si="7"/>
        <v>4385</v>
      </c>
    </row>
    <row r="51" spans="1:10" s="275" customFormat="1" ht="27">
      <c r="A51" s="438">
        <v>38</v>
      </c>
      <c r="B51" s="439"/>
      <c r="C51" s="440" t="s">
        <v>836</v>
      </c>
      <c r="D51" s="342"/>
      <c r="E51" s="342"/>
      <c r="F51" s="342"/>
      <c r="G51" s="342"/>
      <c r="H51" s="390"/>
      <c r="I51" s="342"/>
      <c r="J51" s="452"/>
    </row>
    <row r="52" spans="1:10" s="275" customFormat="1" ht="15.75" customHeight="1">
      <c r="A52" s="438"/>
      <c r="B52" s="439" t="s">
        <v>837</v>
      </c>
      <c r="C52" s="440" t="s">
        <v>348</v>
      </c>
      <c r="D52" s="442" t="s">
        <v>31</v>
      </c>
      <c r="E52" s="443">
        <v>21</v>
      </c>
      <c r="F52" s="442"/>
      <c r="G52" s="442"/>
      <c r="H52" s="390">
        <v>21</v>
      </c>
      <c r="I52" s="443">
        <v>278.2</v>
      </c>
      <c r="J52" s="452">
        <f t="shared" si="7"/>
        <v>5842</v>
      </c>
    </row>
    <row r="53" spans="1:10" s="275" customFormat="1" ht="15.75" customHeight="1">
      <c r="A53" s="438"/>
      <c r="B53" s="439" t="s">
        <v>838</v>
      </c>
      <c r="C53" s="440" t="s">
        <v>350</v>
      </c>
      <c r="D53" s="442" t="s">
        <v>31</v>
      </c>
      <c r="E53" s="443">
        <v>24</v>
      </c>
      <c r="F53" s="442"/>
      <c r="G53" s="442"/>
      <c r="H53" s="390">
        <v>24</v>
      </c>
      <c r="I53" s="443">
        <v>463.1</v>
      </c>
      <c r="J53" s="452">
        <f t="shared" si="7"/>
        <v>11114</v>
      </c>
    </row>
    <row r="54" spans="1:10" s="275" customFormat="1" ht="27">
      <c r="A54" s="438">
        <v>39</v>
      </c>
      <c r="B54" s="439"/>
      <c r="C54" s="440" t="s">
        <v>351</v>
      </c>
      <c r="D54" s="322"/>
      <c r="E54" s="325"/>
      <c r="F54" s="322"/>
      <c r="G54" s="322"/>
      <c r="H54" s="390"/>
      <c r="I54" s="342"/>
      <c r="J54" s="452"/>
    </row>
    <row r="55" spans="1:10" s="275" customFormat="1" ht="15.75" customHeight="1">
      <c r="A55" s="438"/>
      <c r="B55" s="439" t="s">
        <v>503</v>
      </c>
      <c r="C55" s="440" t="s">
        <v>353</v>
      </c>
      <c r="D55" s="322" t="s">
        <v>794</v>
      </c>
      <c r="E55" s="325">
        <v>36</v>
      </c>
      <c r="F55" s="322"/>
      <c r="G55" s="322"/>
      <c r="H55" s="390">
        <v>36</v>
      </c>
      <c r="I55" s="342">
        <v>477.6</v>
      </c>
      <c r="J55" s="452">
        <f t="shared" si="7"/>
        <v>17194</v>
      </c>
    </row>
    <row r="56" spans="1:10" s="275" customFormat="1" ht="27">
      <c r="A56" s="438">
        <v>40</v>
      </c>
      <c r="B56" s="439"/>
      <c r="C56" s="440" t="s">
        <v>346</v>
      </c>
      <c r="D56" s="322"/>
      <c r="E56" s="322"/>
      <c r="F56" s="322"/>
      <c r="G56" s="322"/>
      <c r="H56" s="390"/>
      <c r="I56" s="342"/>
      <c r="J56" s="452"/>
    </row>
    <row r="57" spans="1:10" s="275" customFormat="1" ht="15.75" customHeight="1">
      <c r="A57" s="438"/>
      <c r="B57" s="439" t="s">
        <v>28</v>
      </c>
      <c r="C57" s="440" t="s">
        <v>354</v>
      </c>
      <c r="D57" s="322"/>
      <c r="E57" s="322"/>
      <c r="F57" s="322"/>
      <c r="G57" s="322"/>
      <c r="H57" s="390"/>
      <c r="I57" s="342"/>
      <c r="J57" s="452"/>
    </row>
    <row r="58" spans="1:10" s="275" customFormat="1" ht="15.75" customHeight="1">
      <c r="A58" s="438"/>
      <c r="B58" s="439" t="s">
        <v>355</v>
      </c>
      <c r="C58" s="440" t="s">
        <v>356</v>
      </c>
      <c r="D58" s="322" t="s">
        <v>794</v>
      </c>
      <c r="E58" s="325">
        <v>4</v>
      </c>
      <c r="F58" s="322"/>
      <c r="G58" s="322"/>
      <c r="H58" s="390">
        <v>4</v>
      </c>
      <c r="I58" s="342">
        <v>80.3</v>
      </c>
      <c r="J58" s="452">
        <f t="shared" si="7"/>
        <v>321</v>
      </c>
    </row>
    <row r="59" spans="1:10" s="275" customFormat="1" ht="15.75" customHeight="1">
      <c r="A59" s="438"/>
      <c r="B59" s="439" t="s">
        <v>357</v>
      </c>
      <c r="C59" s="440" t="s">
        <v>358</v>
      </c>
      <c r="D59" s="322" t="s">
        <v>794</v>
      </c>
      <c r="E59" s="325">
        <v>3</v>
      </c>
      <c r="F59" s="322"/>
      <c r="G59" s="322"/>
      <c r="H59" s="390">
        <v>3</v>
      </c>
      <c r="I59" s="342">
        <v>128.80000000000001</v>
      </c>
      <c r="J59" s="452">
        <f t="shared" si="7"/>
        <v>386</v>
      </c>
    </row>
    <row r="60" spans="1:10" s="275" customFormat="1" ht="15.75" customHeight="1">
      <c r="A60" s="438"/>
      <c r="B60" s="439" t="s">
        <v>29</v>
      </c>
      <c r="C60" s="440" t="s">
        <v>359</v>
      </c>
      <c r="D60" s="322"/>
      <c r="E60" s="325"/>
      <c r="F60" s="322"/>
      <c r="G60" s="322"/>
      <c r="H60" s="390"/>
      <c r="I60" s="342"/>
      <c r="J60" s="452"/>
    </row>
    <row r="61" spans="1:10" s="275" customFormat="1" ht="15.75" customHeight="1">
      <c r="A61" s="438"/>
      <c r="B61" s="439" t="s">
        <v>360</v>
      </c>
      <c r="C61" s="440" t="s">
        <v>356</v>
      </c>
      <c r="D61" s="322" t="s">
        <v>794</v>
      </c>
      <c r="E61" s="325">
        <v>4</v>
      </c>
      <c r="F61" s="322"/>
      <c r="G61" s="322"/>
      <c r="H61" s="390">
        <v>4</v>
      </c>
      <c r="I61" s="342">
        <v>87</v>
      </c>
      <c r="J61" s="452">
        <f t="shared" si="7"/>
        <v>348</v>
      </c>
    </row>
    <row r="62" spans="1:10" s="275" customFormat="1" ht="15.75" customHeight="1">
      <c r="A62" s="438"/>
      <c r="B62" s="439" t="s">
        <v>361</v>
      </c>
      <c r="C62" s="440" t="s">
        <v>358</v>
      </c>
      <c r="D62" s="322" t="s">
        <v>794</v>
      </c>
      <c r="E62" s="325">
        <v>3</v>
      </c>
      <c r="F62" s="322"/>
      <c r="G62" s="322"/>
      <c r="H62" s="390">
        <v>3</v>
      </c>
      <c r="I62" s="342">
        <v>140.5</v>
      </c>
      <c r="J62" s="452">
        <f t="shared" si="7"/>
        <v>422</v>
      </c>
    </row>
    <row r="63" spans="1:10" s="275" customFormat="1" ht="15.75" customHeight="1">
      <c r="A63" s="438"/>
      <c r="B63" s="439" t="s">
        <v>75</v>
      </c>
      <c r="C63" s="440" t="s">
        <v>362</v>
      </c>
      <c r="D63" s="322"/>
      <c r="E63" s="325"/>
      <c r="F63" s="322"/>
      <c r="G63" s="322"/>
      <c r="H63" s="390"/>
      <c r="I63" s="342"/>
      <c r="J63" s="452"/>
    </row>
    <row r="64" spans="1:10" s="275" customFormat="1" ht="15.75" customHeight="1">
      <c r="A64" s="438"/>
      <c r="B64" s="439" t="s">
        <v>363</v>
      </c>
      <c r="C64" s="440" t="s">
        <v>356</v>
      </c>
      <c r="D64" s="322" t="s">
        <v>794</v>
      </c>
      <c r="E64" s="325">
        <v>4</v>
      </c>
      <c r="F64" s="322"/>
      <c r="G64" s="322"/>
      <c r="H64" s="390">
        <v>4</v>
      </c>
      <c r="I64" s="342">
        <v>234.1</v>
      </c>
      <c r="J64" s="452">
        <f t="shared" si="7"/>
        <v>936</v>
      </c>
    </row>
    <row r="65" spans="1:10" s="275" customFormat="1" ht="15.75" customHeight="1">
      <c r="A65" s="438"/>
      <c r="B65" s="439" t="s">
        <v>364</v>
      </c>
      <c r="C65" s="440" t="s">
        <v>358</v>
      </c>
      <c r="D65" s="322" t="s">
        <v>794</v>
      </c>
      <c r="E65" s="325">
        <v>3</v>
      </c>
      <c r="F65" s="322"/>
      <c r="G65" s="322"/>
      <c r="H65" s="390">
        <v>3</v>
      </c>
      <c r="I65" s="342">
        <v>394.7</v>
      </c>
      <c r="J65" s="452">
        <f t="shared" si="7"/>
        <v>1184</v>
      </c>
    </row>
    <row r="66" spans="1:10" s="275" customFormat="1" ht="163.5" customHeight="1">
      <c r="A66" s="438">
        <v>41</v>
      </c>
      <c r="B66" s="439" t="s">
        <v>375</v>
      </c>
      <c r="C66" s="448" t="s">
        <v>841</v>
      </c>
      <c r="D66" s="322" t="s">
        <v>794</v>
      </c>
      <c r="E66" s="325">
        <v>2</v>
      </c>
      <c r="F66" s="322"/>
      <c r="G66" s="322"/>
      <c r="H66" s="390">
        <v>2</v>
      </c>
      <c r="I66" s="342">
        <v>6849.9</v>
      </c>
      <c r="J66" s="452">
        <f t="shared" si="7"/>
        <v>13700</v>
      </c>
    </row>
    <row r="67" spans="1:10" ht="40.5">
      <c r="A67" s="426">
        <v>42</v>
      </c>
      <c r="B67" s="427" t="s">
        <v>788</v>
      </c>
      <c r="C67" s="406" t="s">
        <v>793</v>
      </c>
      <c r="D67" s="427" t="s">
        <v>39</v>
      </c>
      <c r="E67" s="415"/>
      <c r="F67" s="428">
        <v>37.44</v>
      </c>
      <c r="G67" s="428"/>
      <c r="H67" s="390">
        <v>37.44</v>
      </c>
      <c r="I67" s="429">
        <v>5017.8999999999996</v>
      </c>
      <c r="J67" s="451">
        <f t="shared" ref="J67" si="8">ROUND(I67*H67,0)</f>
        <v>187870</v>
      </c>
    </row>
    <row r="68" spans="1:10" ht="17.100000000000001" customHeight="1">
      <c r="A68" s="426">
        <v>43</v>
      </c>
      <c r="B68" s="427" t="s">
        <v>68</v>
      </c>
      <c r="C68" s="406" t="s">
        <v>112</v>
      </c>
      <c r="D68" s="427" t="s">
        <v>766</v>
      </c>
      <c r="E68" s="428">
        <v>24.3</v>
      </c>
      <c r="F68" s="427">
        <v>8.8800000000000008</v>
      </c>
      <c r="G68" s="428"/>
      <c r="H68" s="390">
        <v>33.18</v>
      </c>
      <c r="I68" s="429">
        <v>1186.8</v>
      </c>
      <c r="J68" s="451">
        <f>ROUND(I68*H68,0)</f>
        <v>39378</v>
      </c>
    </row>
    <row r="69" spans="1:10" ht="27">
      <c r="A69" s="426">
        <v>44</v>
      </c>
      <c r="B69" s="427" t="s">
        <v>679</v>
      </c>
      <c r="C69" s="348" t="s">
        <v>639</v>
      </c>
      <c r="D69" s="427" t="s">
        <v>794</v>
      </c>
      <c r="E69" s="428">
        <v>24</v>
      </c>
      <c r="F69" s="427"/>
      <c r="G69" s="428">
        <v>2</v>
      </c>
      <c r="H69" s="390">
        <v>26</v>
      </c>
      <c r="I69" s="429">
        <v>355.42</v>
      </c>
      <c r="J69" s="451">
        <f>ROUND(I69*H69,0)</f>
        <v>9241</v>
      </c>
    </row>
    <row r="70" spans="1:10" ht="54">
      <c r="A70" s="426">
        <v>45</v>
      </c>
      <c r="B70" s="427" t="s">
        <v>704</v>
      </c>
      <c r="C70" s="348" t="s">
        <v>642</v>
      </c>
      <c r="D70" s="427" t="s">
        <v>31</v>
      </c>
      <c r="E70" s="428">
        <v>180</v>
      </c>
      <c r="F70" s="427"/>
      <c r="G70" s="428"/>
      <c r="H70" s="390">
        <v>180</v>
      </c>
      <c r="I70" s="429">
        <v>486.8</v>
      </c>
      <c r="J70" s="451">
        <f t="shared" ref="J70:J73" si="9">ROUND(I70*H70,0)</f>
        <v>87624</v>
      </c>
    </row>
    <row r="71" spans="1:10" ht="67.5">
      <c r="A71" s="426">
        <v>46</v>
      </c>
      <c r="B71" s="427" t="s">
        <v>707</v>
      </c>
      <c r="C71" s="348" t="s">
        <v>646</v>
      </c>
      <c r="D71" s="427" t="s">
        <v>31</v>
      </c>
      <c r="E71" s="428">
        <v>20</v>
      </c>
      <c r="F71" s="427"/>
      <c r="G71" s="428"/>
      <c r="H71" s="390">
        <v>20</v>
      </c>
      <c r="I71" s="429">
        <v>546.1</v>
      </c>
      <c r="J71" s="451">
        <f t="shared" si="9"/>
        <v>10922</v>
      </c>
    </row>
    <row r="72" spans="1:10" ht="67.5">
      <c r="A72" s="426">
        <v>47</v>
      </c>
      <c r="B72" s="427" t="s">
        <v>709</v>
      </c>
      <c r="C72" s="348" t="s">
        <v>646</v>
      </c>
      <c r="D72" s="427" t="s">
        <v>31</v>
      </c>
      <c r="E72" s="428">
        <v>160</v>
      </c>
      <c r="F72" s="427"/>
      <c r="G72" s="428"/>
      <c r="H72" s="390">
        <v>160</v>
      </c>
      <c r="I72" s="429">
        <v>573.1</v>
      </c>
      <c r="J72" s="451">
        <f t="shared" si="9"/>
        <v>91696</v>
      </c>
    </row>
    <row r="73" spans="1:10" ht="71.25" customHeight="1">
      <c r="A73" s="426">
        <v>48</v>
      </c>
      <c r="B73" s="427">
        <v>24.8</v>
      </c>
      <c r="C73" s="406" t="s">
        <v>649</v>
      </c>
      <c r="D73" s="427" t="s">
        <v>39</v>
      </c>
      <c r="E73" s="428">
        <v>8</v>
      </c>
      <c r="F73" s="428"/>
      <c r="G73" s="428"/>
      <c r="H73" s="390">
        <v>8</v>
      </c>
      <c r="I73" s="429">
        <v>1343.2</v>
      </c>
      <c r="J73" s="451">
        <f t="shared" si="9"/>
        <v>10746</v>
      </c>
    </row>
    <row r="74" spans="1:10" ht="17.100000000000001" customHeight="1">
      <c r="A74" s="426">
        <v>49</v>
      </c>
      <c r="B74" s="427"/>
      <c r="C74" s="348" t="s">
        <v>637</v>
      </c>
      <c r="D74" s="427" t="s">
        <v>794</v>
      </c>
      <c r="E74" s="428">
        <v>2</v>
      </c>
      <c r="F74" s="427"/>
      <c r="G74" s="428"/>
      <c r="H74" s="390">
        <v>2</v>
      </c>
      <c r="I74" s="429">
        <v>275</v>
      </c>
      <c r="J74" s="451">
        <f>ROUND(I74*H74,0)</f>
        <v>550</v>
      </c>
    </row>
    <row r="75" spans="1:10" ht="54">
      <c r="A75" s="426">
        <v>50</v>
      </c>
      <c r="B75" s="427" t="s">
        <v>714</v>
      </c>
      <c r="C75" s="348" t="s">
        <v>650</v>
      </c>
      <c r="D75" s="427" t="s">
        <v>31</v>
      </c>
      <c r="E75" s="428">
        <v>40</v>
      </c>
      <c r="F75" s="427"/>
      <c r="G75" s="428"/>
      <c r="H75" s="390">
        <v>40</v>
      </c>
      <c r="I75" s="429">
        <v>538.4</v>
      </c>
      <c r="J75" s="451">
        <f t="shared" ref="J75:J78" si="10">ROUND(I75*H75,0)</f>
        <v>21536</v>
      </c>
    </row>
    <row r="76" spans="1:10" ht="27">
      <c r="A76" s="426">
        <v>51</v>
      </c>
      <c r="B76" s="427" t="s">
        <v>716</v>
      </c>
      <c r="C76" s="348" t="s">
        <v>652</v>
      </c>
      <c r="D76" s="427" t="s">
        <v>794</v>
      </c>
      <c r="E76" s="428">
        <v>2</v>
      </c>
      <c r="F76" s="427"/>
      <c r="G76" s="428"/>
      <c r="H76" s="390">
        <v>2</v>
      </c>
      <c r="I76" s="429">
        <v>210.7</v>
      </c>
      <c r="J76" s="451">
        <f t="shared" si="10"/>
        <v>421</v>
      </c>
    </row>
    <row r="77" spans="1:10" ht="17.100000000000001" customHeight="1">
      <c r="A77" s="426">
        <v>52</v>
      </c>
      <c r="B77" s="427" t="s">
        <v>718</v>
      </c>
      <c r="C77" s="348" t="s">
        <v>654</v>
      </c>
      <c r="D77" s="427" t="s">
        <v>794</v>
      </c>
      <c r="E77" s="428">
        <v>2</v>
      </c>
      <c r="F77" s="427"/>
      <c r="G77" s="428"/>
      <c r="H77" s="390">
        <v>2</v>
      </c>
      <c r="I77" s="429">
        <v>1531.4</v>
      </c>
      <c r="J77" s="451">
        <f t="shared" si="10"/>
        <v>3063</v>
      </c>
    </row>
    <row r="78" spans="1:10" ht="27">
      <c r="A78" s="426">
        <v>53</v>
      </c>
      <c r="B78" s="427" t="s">
        <v>679</v>
      </c>
      <c r="C78" s="348" t="s">
        <v>657</v>
      </c>
      <c r="D78" s="427" t="s">
        <v>794</v>
      </c>
      <c r="E78" s="428">
        <v>2</v>
      </c>
      <c r="F78" s="427"/>
      <c r="G78" s="428"/>
      <c r="H78" s="390">
        <v>2</v>
      </c>
      <c r="I78" s="429">
        <v>1050</v>
      </c>
      <c r="J78" s="451">
        <f t="shared" si="10"/>
        <v>2100</v>
      </c>
    </row>
    <row r="79" spans="1:10" ht="17.100000000000001" customHeight="1">
      <c r="A79" s="426">
        <v>54</v>
      </c>
      <c r="B79" s="427" t="s">
        <v>714</v>
      </c>
      <c r="C79" s="348" t="s">
        <v>658</v>
      </c>
      <c r="D79" s="427" t="s">
        <v>31</v>
      </c>
      <c r="E79" s="428">
        <v>90</v>
      </c>
      <c r="F79" s="427"/>
      <c r="G79" s="428"/>
      <c r="H79" s="390">
        <v>90</v>
      </c>
      <c r="I79" s="429">
        <v>35</v>
      </c>
      <c r="J79" s="451">
        <f t="shared" ref="J79:J82" si="11">ROUND(I79*H79,0)</f>
        <v>3150</v>
      </c>
    </row>
    <row r="80" spans="1:10" ht="27">
      <c r="A80" s="426">
        <v>55</v>
      </c>
      <c r="B80" s="427" t="s">
        <v>716</v>
      </c>
      <c r="C80" s="348" t="s">
        <v>659</v>
      </c>
      <c r="D80" s="427" t="s">
        <v>794</v>
      </c>
      <c r="E80" s="428">
        <v>2</v>
      </c>
      <c r="F80" s="427"/>
      <c r="G80" s="428"/>
      <c r="H80" s="390">
        <v>2</v>
      </c>
      <c r="I80" s="429">
        <v>16800</v>
      </c>
      <c r="J80" s="451">
        <f t="shared" si="11"/>
        <v>33600</v>
      </c>
    </row>
    <row r="81" spans="1:10" ht="108">
      <c r="A81" s="426">
        <v>56</v>
      </c>
      <c r="B81" s="427">
        <v>24.12</v>
      </c>
      <c r="C81" s="348" t="s">
        <v>733</v>
      </c>
      <c r="D81" s="427" t="s">
        <v>31</v>
      </c>
      <c r="E81" s="428">
        <v>16</v>
      </c>
      <c r="F81" s="427"/>
      <c r="G81" s="428"/>
      <c r="H81" s="390">
        <v>16</v>
      </c>
      <c r="I81" s="429">
        <v>916.8</v>
      </c>
      <c r="J81" s="451">
        <f t="shared" si="11"/>
        <v>14669</v>
      </c>
    </row>
    <row r="82" spans="1:10" ht="96.75" customHeight="1">
      <c r="A82" s="426">
        <v>57</v>
      </c>
      <c r="B82" s="427">
        <v>18.32</v>
      </c>
      <c r="C82" s="348" t="s">
        <v>735</v>
      </c>
      <c r="D82" s="427" t="s">
        <v>794</v>
      </c>
      <c r="E82" s="428">
        <v>4</v>
      </c>
      <c r="F82" s="427"/>
      <c r="G82" s="428"/>
      <c r="H82" s="390">
        <v>4</v>
      </c>
      <c r="I82" s="429">
        <v>1177.9000000000001</v>
      </c>
      <c r="J82" s="451">
        <f t="shared" si="11"/>
        <v>4712</v>
      </c>
    </row>
    <row r="83" spans="1:10" ht="94.5">
      <c r="A83" s="426">
        <v>58</v>
      </c>
      <c r="B83" s="414" t="s">
        <v>738</v>
      </c>
      <c r="C83" s="406" t="s">
        <v>806</v>
      </c>
      <c r="D83" s="427" t="s">
        <v>766</v>
      </c>
      <c r="E83" s="428"/>
      <c r="F83" s="428"/>
      <c r="G83" s="428">
        <v>40.319702602230485</v>
      </c>
      <c r="H83" s="390">
        <v>40.319702602230485</v>
      </c>
      <c r="I83" s="429">
        <v>1501.3</v>
      </c>
      <c r="J83" s="451">
        <f>ROUND(I83*H83,0)</f>
        <v>60532</v>
      </c>
    </row>
    <row r="84" spans="1:10" ht="30" customHeight="1">
      <c r="A84" s="426">
        <v>59</v>
      </c>
      <c r="B84" s="435" t="s">
        <v>796</v>
      </c>
      <c r="C84" s="406" t="s">
        <v>768</v>
      </c>
      <c r="D84" s="427" t="s">
        <v>31</v>
      </c>
      <c r="E84" s="428"/>
      <c r="F84" s="428"/>
      <c r="G84" s="428">
        <v>45</v>
      </c>
      <c r="H84" s="390">
        <v>45</v>
      </c>
      <c r="I84" s="429">
        <v>589.20000000000005</v>
      </c>
      <c r="J84" s="451">
        <f>ROUND(I84*H84,0)</f>
        <v>26514</v>
      </c>
    </row>
    <row r="85" spans="1:10" ht="27">
      <c r="A85" s="426">
        <v>60</v>
      </c>
      <c r="B85" s="427" t="s">
        <v>788</v>
      </c>
      <c r="C85" s="406" t="s">
        <v>797</v>
      </c>
      <c r="D85" s="427" t="s">
        <v>39</v>
      </c>
      <c r="E85" s="428"/>
      <c r="F85" s="428"/>
      <c r="G85" s="428">
        <v>22.54</v>
      </c>
      <c r="H85" s="390">
        <v>22.54</v>
      </c>
      <c r="I85" s="429">
        <v>689</v>
      </c>
      <c r="J85" s="451">
        <f t="shared" ref="J85:J86" si="12">ROUND(I85*H85,0)</f>
        <v>15530</v>
      </c>
    </row>
    <row r="86" spans="1:10" ht="40.5">
      <c r="A86" s="426">
        <v>61</v>
      </c>
      <c r="B86" s="427" t="s">
        <v>685</v>
      </c>
      <c r="C86" s="406" t="s">
        <v>787</v>
      </c>
      <c r="D86" s="427" t="s">
        <v>39</v>
      </c>
      <c r="E86" s="428"/>
      <c r="F86" s="428"/>
      <c r="G86" s="428">
        <v>1.32</v>
      </c>
      <c r="H86" s="390">
        <v>1.32</v>
      </c>
      <c r="I86" s="429">
        <v>5750.8</v>
      </c>
      <c r="J86" s="451">
        <f t="shared" si="12"/>
        <v>7591</v>
      </c>
    </row>
    <row r="87" spans="1:10" ht="54">
      <c r="A87" s="426">
        <v>62</v>
      </c>
      <c r="B87" s="427" t="s">
        <v>440</v>
      </c>
      <c r="C87" s="406" t="s">
        <v>559</v>
      </c>
      <c r="D87" s="427" t="s">
        <v>63</v>
      </c>
      <c r="E87" s="428"/>
      <c r="F87" s="428"/>
      <c r="G87" s="428">
        <v>83.75</v>
      </c>
      <c r="H87" s="390">
        <v>83.75</v>
      </c>
      <c r="I87" s="429">
        <v>144.5</v>
      </c>
      <c r="J87" s="451">
        <f>ROUND(I87*H87,0)</f>
        <v>12102</v>
      </c>
    </row>
    <row r="88" spans="1:10" ht="42" customHeight="1">
      <c r="A88" s="426">
        <v>63</v>
      </c>
      <c r="B88" s="435">
        <v>41582</v>
      </c>
      <c r="C88" s="406" t="s">
        <v>549</v>
      </c>
      <c r="D88" s="427" t="s">
        <v>766</v>
      </c>
      <c r="E88" s="428">
        <v>118.47</v>
      </c>
      <c r="F88" s="428"/>
      <c r="G88" s="428">
        <v>57.32</v>
      </c>
      <c r="H88" s="390">
        <v>175.79</v>
      </c>
      <c r="I88" s="429">
        <v>141.5</v>
      </c>
      <c r="J88" s="451">
        <f>ROUND(I88*H88,0)</f>
        <v>24874</v>
      </c>
    </row>
    <row r="89" spans="1:10" ht="30" customHeight="1">
      <c r="A89" s="426">
        <v>64</v>
      </c>
      <c r="B89" s="436" t="s">
        <v>690</v>
      </c>
      <c r="C89" s="406" t="s">
        <v>110</v>
      </c>
      <c r="D89" s="427" t="s">
        <v>766</v>
      </c>
      <c r="E89" s="428"/>
      <c r="F89" s="428"/>
      <c r="G89" s="428">
        <v>54.63</v>
      </c>
      <c r="H89" s="390">
        <v>54.63</v>
      </c>
      <c r="I89" s="429">
        <v>182</v>
      </c>
      <c r="J89" s="451">
        <f>ROUND(I89*H89,0)</f>
        <v>9943</v>
      </c>
    </row>
    <row r="90" spans="1:10" ht="40.5">
      <c r="A90" s="426">
        <v>65</v>
      </c>
      <c r="B90" s="436" t="s">
        <v>692</v>
      </c>
      <c r="C90" s="406" t="s">
        <v>798</v>
      </c>
      <c r="D90" s="427" t="s">
        <v>766</v>
      </c>
      <c r="E90" s="428"/>
      <c r="F90" s="428"/>
      <c r="G90" s="428">
        <v>57.32</v>
      </c>
      <c r="H90" s="390">
        <v>57.32</v>
      </c>
      <c r="I90" s="429">
        <v>119.8</v>
      </c>
      <c r="J90" s="451">
        <f>ROUND(I90*H90,0)</f>
        <v>6867</v>
      </c>
    </row>
    <row r="91" spans="1:10" ht="17.100000000000001" customHeight="1">
      <c r="A91" s="426">
        <v>66</v>
      </c>
      <c r="B91" s="427">
        <v>18.149999999999999</v>
      </c>
      <c r="C91" s="348" t="s">
        <v>476</v>
      </c>
      <c r="D91" s="427" t="s">
        <v>794</v>
      </c>
      <c r="E91" s="428"/>
      <c r="F91" s="427"/>
      <c r="G91" s="428">
        <v>6</v>
      </c>
      <c r="H91" s="390">
        <v>6</v>
      </c>
      <c r="I91" s="429">
        <v>328</v>
      </c>
      <c r="J91" s="451">
        <f t="shared" ref="J91" si="13">ROUND(I91*H91,0)</f>
        <v>1968</v>
      </c>
    </row>
    <row r="92" spans="1:10" ht="27">
      <c r="A92" s="426">
        <v>67</v>
      </c>
      <c r="B92" s="427" t="s">
        <v>695</v>
      </c>
      <c r="C92" s="348" t="s">
        <v>799</v>
      </c>
      <c r="D92" s="427" t="s">
        <v>794</v>
      </c>
      <c r="E92" s="428"/>
      <c r="F92" s="427"/>
      <c r="G92" s="428">
        <v>1</v>
      </c>
      <c r="H92" s="390">
        <v>1</v>
      </c>
      <c r="I92" s="429">
        <v>3500</v>
      </c>
      <c r="J92" s="451">
        <f t="shared" ref="J92" si="14">ROUND(I92*H92,0)</f>
        <v>3500</v>
      </c>
    </row>
    <row r="93" spans="1:10" ht="27">
      <c r="A93" s="426">
        <v>68</v>
      </c>
      <c r="B93" s="427" t="s">
        <v>842</v>
      </c>
      <c r="C93" s="348" t="s">
        <v>800</v>
      </c>
      <c r="D93" s="427" t="s">
        <v>31</v>
      </c>
      <c r="E93" s="428"/>
      <c r="F93" s="427"/>
      <c r="G93" s="428">
        <v>5.0030487804878057</v>
      </c>
      <c r="H93" s="390">
        <v>5.0030487804878057</v>
      </c>
      <c r="I93" s="429">
        <v>656</v>
      </c>
      <c r="J93" s="451">
        <f t="shared" ref="J93:J95" si="15">ROUND(I93*H93,0)</f>
        <v>3282</v>
      </c>
    </row>
    <row r="94" spans="1:10" ht="27">
      <c r="A94" s="426">
        <v>69</v>
      </c>
      <c r="B94" s="427" t="s">
        <v>842</v>
      </c>
      <c r="C94" s="348" t="s">
        <v>801</v>
      </c>
      <c r="D94" s="427" t="s">
        <v>794</v>
      </c>
      <c r="E94" s="428"/>
      <c r="F94" s="427"/>
      <c r="G94" s="428">
        <v>3</v>
      </c>
      <c r="H94" s="390">
        <v>3</v>
      </c>
      <c r="I94" s="429">
        <v>599</v>
      </c>
      <c r="J94" s="451">
        <f t="shared" si="15"/>
        <v>1797</v>
      </c>
    </row>
    <row r="95" spans="1:10" ht="17.100000000000001" customHeight="1">
      <c r="A95" s="426">
        <v>70</v>
      </c>
      <c r="B95" s="427" t="s">
        <v>842</v>
      </c>
      <c r="C95" s="348" t="s">
        <v>802</v>
      </c>
      <c r="D95" s="427" t="s">
        <v>794</v>
      </c>
      <c r="E95" s="428"/>
      <c r="F95" s="427"/>
      <c r="G95" s="428">
        <v>3</v>
      </c>
      <c r="H95" s="390">
        <v>3</v>
      </c>
      <c r="I95" s="429">
        <v>348</v>
      </c>
      <c r="J95" s="451">
        <f t="shared" si="15"/>
        <v>1044</v>
      </c>
    </row>
    <row r="96" spans="1:10" ht="17.100000000000001" customHeight="1">
      <c r="A96" s="426">
        <v>71</v>
      </c>
      <c r="B96" s="414"/>
      <c r="C96" s="406" t="s">
        <v>773</v>
      </c>
      <c r="D96" s="405"/>
      <c r="E96" s="405"/>
      <c r="F96" s="405"/>
      <c r="G96" s="405"/>
      <c r="H96" s="390"/>
      <c r="I96" s="405"/>
      <c r="J96" s="451"/>
    </row>
    <row r="97" spans="1:10" ht="17.100000000000001" customHeight="1">
      <c r="A97" s="405"/>
      <c r="B97" s="427" t="s">
        <v>774</v>
      </c>
      <c r="C97" s="406" t="s">
        <v>775</v>
      </c>
      <c r="D97" s="427" t="s">
        <v>39</v>
      </c>
      <c r="E97" s="428">
        <v>174.06</v>
      </c>
      <c r="F97" s="428">
        <v>19.96</v>
      </c>
      <c r="G97" s="428">
        <v>2.9</v>
      </c>
      <c r="H97" s="390">
        <v>196.92000000000002</v>
      </c>
      <c r="I97" s="429">
        <v>3057.09</v>
      </c>
      <c r="J97" s="451">
        <f t="shared" ref="J97:J102" si="16">ROUND(I97*H97,0)</f>
        <v>602002</v>
      </c>
    </row>
    <row r="98" spans="1:10" ht="17.100000000000001" customHeight="1">
      <c r="A98" s="405"/>
      <c r="B98" s="427" t="s">
        <v>776</v>
      </c>
      <c r="C98" s="406" t="s">
        <v>777</v>
      </c>
      <c r="D98" s="427" t="s">
        <v>39</v>
      </c>
      <c r="E98" s="428">
        <v>174.3</v>
      </c>
      <c r="F98" s="428">
        <v>11.52</v>
      </c>
      <c r="G98" s="428">
        <v>0.74</v>
      </c>
      <c r="H98" s="390">
        <v>186.56000000000003</v>
      </c>
      <c r="I98" s="429">
        <v>1951.04</v>
      </c>
      <c r="J98" s="451">
        <f t="shared" si="16"/>
        <v>363986</v>
      </c>
    </row>
    <row r="99" spans="1:10" ht="17.100000000000001" customHeight="1">
      <c r="A99" s="405"/>
      <c r="B99" s="427" t="s">
        <v>778</v>
      </c>
      <c r="C99" s="406" t="s">
        <v>779</v>
      </c>
      <c r="D99" s="437">
        <v>0</v>
      </c>
      <c r="E99" s="428">
        <v>133505</v>
      </c>
      <c r="F99" s="428">
        <v>19100</v>
      </c>
      <c r="G99" s="428">
        <v>2571</v>
      </c>
      <c r="H99" s="390">
        <v>155176</v>
      </c>
      <c r="I99" s="429">
        <v>940.97</v>
      </c>
      <c r="J99" s="451">
        <f>ROUND(I99*H99/1000,0)</f>
        <v>146016</v>
      </c>
    </row>
    <row r="100" spans="1:10" ht="17.100000000000001" customHeight="1">
      <c r="A100" s="405"/>
      <c r="B100" s="427" t="s">
        <v>774</v>
      </c>
      <c r="C100" s="406" t="s">
        <v>780</v>
      </c>
      <c r="D100" s="427" t="s">
        <v>39</v>
      </c>
      <c r="E100" s="428">
        <v>76.448000000000008</v>
      </c>
      <c r="F100" s="428">
        <v>8.24</v>
      </c>
      <c r="G100" s="428"/>
      <c r="H100" s="390">
        <v>84.688000000000002</v>
      </c>
      <c r="I100" s="429">
        <v>310.43</v>
      </c>
      <c r="J100" s="451">
        <f t="shared" si="16"/>
        <v>26290</v>
      </c>
    </row>
    <row r="101" spans="1:10" ht="17.100000000000001" customHeight="1">
      <c r="A101" s="426">
        <v>72</v>
      </c>
      <c r="B101" s="414"/>
      <c r="C101" s="406" t="s">
        <v>41</v>
      </c>
      <c r="D101" s="405"/>
      <c r="E101" s="428"/>
      <c r="F101" s="428"/>
      <c r="G101" s="428"/>
      <c r="H101" s="390"/>
      <c r="I101" s="405"/>
      <c r="J101" s="451"/>
    </row>
    <row r="102" spans="1:10" ht="17.100000000000001" customHeight="1">
      <c r="A102" s="405"/>
      <c r="B102" s="427" t="s">
        <v>774</v>
      </c>
      <c r="C102" s="406" t="s">
        <v>781</v>
      </c>
      <c r="D102" s="427" t="s">
        <v>782</v>
      </c>
      <c r="E102" s="428">
        <v>2261.7600000000002</v>
      </c>
      <c r="F102" s="428">
        <v>210.32</v>
      </c>
      <c r="G102" s="428">
        <v>35</v>
      </c>
      <c r="H102" s="390">
        <v>2507.0800000000004</v>
      </c>
      <c r="I102" s="429">
        <v>5.5</v>
      </c>
      <c r="J102" s="451">
        <f t="shared" si="16"/>
        <v>13789</v>
      </c>
    </row>
    <row r="103" spans="1:10" ht="17.100000000000001" customHeight="1">
      <c r="A103" s="405"/>
      <c r="B103" s="427" t="s">
        <v>776</v>
      </c>
      <c r="C103" s="406" t="s">
        <v>779</v>
      </c>
      <c r="D103" s="437">
        <v>0</v>
      </c>
      <c r="E103" s="428">
        <v>29326</v>
      </c>
      <c r="F103" s="428">
        <v>19100</v>
      </c>
      <c r="G103" s="428">
        <v>2571</v>
      </c>
      <c r="H103" s="390">
        <v>50997</v>
      </c>
      <c r="I103" s="429">
        <v>362.63</v>
      </c>
      <c r="J103" s="451">
        <f>ROUND(I103*H103/1000,0)</f>
        <v>18493</v>
      </c>
    </row>
    <row r="104" spans="1:10" ht="17.100000000000001" customHeight="1">
      <c r="A104" s="405"/>
      <c r="B104" s="414"/>
      <c r="C104" s="405"/>
      <c r="D104" s="476" t="s">
        <v>43</v>
      </c>
      <c r="E104" s="477"/>
      <c r="F104" s="477"/>
      <c r="G104" s="477"/>
      <c r="H104" s="477"/>
      <c r="I104" s="478"/>
      <c r="J104" s="454">
        <f>SUM(J4:J103)-378</f>
        <v>6158281</v>
      </c>
    </row>
    <row r="105" spans="1:10" ht="30" customHeight="1">
      <c r="A105" s="405"/>
      <c r="B105" s="414"/>
      <c r="C105" s="405"/>
      <c r="D105" s="473" t="s">
        <v>843</v>
      </c>
      <c r="E105" s="474"/>
      <c r="F105" s="474"/>
      <c r="G105" s="474"/>
      <c r="H105" s="474"/>
      <c r="I105" s="475"/>
      <c r="J105" s="454">
        <v>6047432</v>
      </c>
    </row>
    <row r="106" spans="1:10" ht="17.100000000000001" customHeight="1">
      <c r="A106" s="405"/>
      <c r="B106" s="414"/>
      <c r="C106" s="405"/>
      <c r="D106" s="479" t="s">
        <v>783</v>
      </c>
      <c r="E106" s="480"/>
      <c r="F106" s="480"/>
      <c r="G106" s="480"/>
      <c r="H106" s="480"/>
      <c r="I106" s="481"/>
      <c r="J106" s="455">
        <f>J105*5.36%</f>
        <v>324142.35519999999</v>
      </c>
    </row>
    <row r="107" spans="1:10" ht="17.100000000000001" customHeight="1">
      <c r="A107" s="469"/>
      <c r="B107" s="469"/>
      <c r="C107" s="469"/>
      <c r="D107" s="469"/>
      <c r="E107" s="469"/>
      <c r="F107" s="469"/>
      <c r="G107" s="469"/>
      <c r="H107" s="469"/>
      <c r="I107" s="456" t="s">
        <v>43</v>
      </c>
      <c r="J107" s="454">
        <f>SUM(J105:J106)</f>
        <v>6371574.3552000001</v>
      </c>
    </row>
    <row r="108" spans="1:10" ht="17.100000000000001" customHeight="1"/>
    <row r="109" spans="1:10" ht="17.100000000000001" customHeight="1"/>
    <row r="110" spans="1:10" ht="17.100000000000001" customHeight="1"/>
    <row r="111" spans="1:10" ht="17.100000000000001" customHeight="1"/>
    <row r="112" spans="1:10" ht="17.100000000000001" customHeight="1">
      <c r="E112" s="421"/>
      <c r="F112" s="421"/>
      <c r="G112" s="421"/>
      <c r="H112" s="470" t="s">
        <v>91</v>
      </c>
      <c r="I112" s="470"/>
      <c r="J112" s="470"/>
    </row>
    <row r="113" spans="4:10" ht="17.100000000000001" customHeight="1">
      <c r="D113" s="421"/>
      <c r="E113" s="421"/>
      <c r="F113" s="421"/>
      <c r="G113" s="421"/>
      <c r="H113" s="470"/>
      <c r="I113" s="470"/>
      <c r="J113" s="470"/>
    </row>
  </sheetData>
  <mergeCells count="7">
    <mergeCell ref="A107:H107"/>
    <mergeCell ref="H112:J113"/>
    <mergeCell ref="A1:J1"/>
    <mergeCell ref="A2:J2"/>
    <mergeCell ref="D105:I105"/>
    <mergeCell ref="D104:I104"/>
    <mergeCell ref="D106:I106"/>
  </mergeCells>
  <dataValidations count="3">
    <dataValidation type="textLength" showInputMessage="1" showErrorMessage="1" errorTitle="Maximum length limit Exceded" error="Item description should be in between 1 to 4999 characters" sqref="C66">
      <formula1>1</formula1>
      <formula2>49999</formula2>
    </dataValidation>
    <dataValidation showInputMessage="1" showErrorMessage="1" errorTitle="Alert" error="Item Code is required" sqref="B66"/>
    <dataValidation type="list" showInputMessage="1" showErrorMessage="1" errorTitle="Required Field" error="Please Select Unit" sqref="D66 F66:G66">
      <formula1>OFFSET(Units,0,0,COUNTA(INDIRECT("Units")),1)</formula1>
    </dataValidation>
  </dataValidations>
  <pageMargins left="0.39370078740157483" right="0.39370078740157483" top="0.19685039370078741" bottom="0.39370078740157483" header="0" footer="0.19685039370078741"/>
  <pageSetup paperSize="9" scale="87" orientation="portrait" r:id="rId1"/>
  <headerFooter>
    <oddFooter xml:space="preserve">&amp;C&amp;"Century Gothic,Regular"&amp;10Page &amp;P of &amp;N </oddFooter>
  </headerFooter>
  <drawing r:id="rId2"/>
</worksheet>
</file>

<file path=xl/worksheets/sheet4.xml><?xml version="1.0" encoding="utf-8"?>
<worksheet xmlns="http://schemas.openxmlformats.org/spreadsheetml/2006/main" xmlns:r="http://schemas.openxmlformats.org/officeDocument/2006/relationships">
  <dimension ref="A1:J71"/>
  <sheetViews>
    <sheetView view="pageBreakPreview" zoomScaleSheetLayoutView="100" workbookViewId="0">
      <selection activeCell="C73" sqref="C73"/>
    </sheetView>
  </sheetViews>
  <sheetFormatPr defaultRowHeight="12.75"/>
  <cols>
    <col min="1" max="1" width="6.5703125" style="393" customWidth="1"/>
    <col min="2" max="2" width="10" style="419" customWidth="1"/>
    <col min="3" max="3" width="51.28515625" style="393" customWidth="1"/>
    <col min="4" max="4" width="8.42578125" style="393" customWidth="1"/>
    <col min="5" max="6" width="10" style="393" customWidth="1"/>
    <col min="7" max="7" width="9.42578125" style="393" customWidth="1"/>
    <col min="8" max="8" width="9.7109375" style="393" customWidth="1"/>
    <col min="9" max="9" width="8.42578125" style="393" customWidth="1"/>
    <col min="10" max="10" width="14.42578125" style="420" customWidth="1"/>
    <col min="11" max="16384" width="9.140625" style="393"/>
  </cols>
  <sheetData>
    <row r="1" spans="1:10" s="378" customFormat="1" ht="20.100000000000001" customHeight="1">
      <c r="A1" s="471" t="s">
        <v>753</v>
      </c>
      <c r="B1" s="471"/>
      <c r="C1" s="471"/>
      <c r="D1" s="471"/>
      <c r="E1" s="471"/>
      <c r="F1" s="471"/>
      <c r="G1" s="471"/>
      <c r="H1" s="471"/>
      <c r="I1" s="471"/>
      <c r="J1" s="471"/>
    </row>
    <row r="2" spans="1:10" s="378" customFormat="1" ht="49.5" customHeight="1">
      <c r="A2" s="472" t="s">
        <v>784</v>
      </c>
      <c r="B2" s="472"/>
      <c r="C2" s="472"/>
      <c r="D2" s="472"/>
      <c r="E2" s="472"/>
      <c r="F2" s="472"/>
      <c r="G2" s="472"/>
      <c r="H2" s="472"/>
      <c r="I2" s="472"/>
      <c r="J2" s="472"/>
    </row>
    <row r="3" spans="1:10" s="378" customFormat="1" ht="18" customHeight="1">
      <c r="A3" s="482" t="s">
        <v>754</v>
      </c>
      <c r="B3" s="482"/>
      <c r="C3" s="379" t="e">
        <f>J65</f>
        <v>#REF!</v>
      </c>
      <c r="D3" s="483" t="s">
        <v>755</v>
      </c>
      <c r="E3" s="483"/>
      <c r="F3" s="483"/>
      <c r="G3" s="483"/>
      <c r="H3" s="483"/>
      <c r="I3" s="483"/>
      <c r="J3" s="483"/>
    </row>
    <row r="4" spans="1:10" s="378" customFormat="1" ht="18" customHeight="1">
      <c r="A4" s="482" t="s">
        <v>756</v>
      </c>
      <c r="B4" s="482"/>
      <c r="C4" s="379" t="e">
        <f>ROUND(C3*2%,-2)</f>
        <v>#REF!</v>
      </c>
      <c r="D4" s="482" t="s">
        <v>757</v>
      </c>
      <c r="E4" s="482"/>
      <c r="F4" s="482"/>
      <c r="G4" s="482"/>
      <c r="H4" s="482"/>
      <c r="I4" s="482"/>
      <c r="J4" s="482"/>
    </row>
    <row r="5" spans="1:10" s="378" customFormat="1" ht="50.1" customHeight="1">
      <c r="A5" s="482" t="s">
        <v>758</v>
      </c>
      <c r="B5" s="482"/>
      <c r="C5" s="482"/>
      <c r="D5" s="482" t="s">
        <v>759</v>
      </c>
      <c r="E5" s="482"/>
      <c r="F5" s="482"/>
      <c r="G5" s="482"/>
      <c r="H5" s="482"/>
      <c r="I5" s="482"/>
      <c r="J5" s="482"/>
    </row>
    <row r="6" spans="1:10" s="384" customFormat="1" ht="23.25" customHeight="1">
      <c r="A6" s="380" t="s">
        <v>323</v>
      </c>
      <c r="B6" s="381" t="s">
        <v>760</v>
      </c>
      <c r="C6" s="380" t="s">
        <v>761</v>
      </c>
      <c r="D6" s="380" t="s">
        <v>107</v>
      </c>
      <c r="E6" s="380" t="s">
        <v>785</v>
      </c>
      <c r="F6" s="380" t="s">
        <v>108</v>
      </c>
      <c r="G6" s="380" t="s">
        <v>786</v>
      </c>
      <c r="H6" s="382" t="s">
        <v>762</v>
      </c>
      <c r="I6" s="380" t="s">
        <v>7</v>
      </c>
      <c r="J6" s="383" t="s">
        <v>8</v>
      </c>
    </row>
    <row r="7" spans="1:10" ht="94.5">
      <c r="A7" s="385">
        <v>1</v>
      </c>
      <c r="B7" s="386" t="s">
        <v>27</v>
      </c>
      <c r="C7" s="387" t="s">
        <v>763</v>
      </c>
      <c r="D7" s="386" t="s">
        <v>39</v>
      </c>
      <c r="E7" s="388" t="e">
        <f>#REF!</f>
        <v>#REF!</v>
      </c>
      <c r="F7" s="389" t="e">
        <f>#REF!*4</f>
        <v>#REF!</v>
      </c>
      <c r="G7" s="389"/>
      <c r="H7" s="390" t="e">
        <f>SUM(E7:G7)</f>
        <v>#REF!</v>
      </c>
      <c r="I7" s="391">
        <v>360.7</v>
      </c>
      <c r="J7" s="392" t="e">
        <f t="shared" ref="J7:J13" si="0">ROUND(I7*H7,0)</f>
        <v>#REF!</v>
      </c>
    </row>
    <row r="8" spans="1:10" ht="40.5">
      <c r="A8" s="385">
        <f>A7+1</f>
        <v>2</v>
      </c>
      <c r="B8" s="394">
        <v>2.2799999999999998</v>
      </c>
      <c r="C8" s="387" t="s">
        <v>764</v>
      </c>
      <c r="D8" s="386" t="s">
        <v>39</v>
      </c>
      <c r="E8" s="388" t="e">
        <f>#REF!</f>
        <v>#REF!</v>
      </c>
      <c r="F8" s="389" t="e">
        <f>#REF!*4</f>
        <v>#REF!</v>
      </c>
      <c r="G8" s="389"/>
      <c r="H8" s="390" t="e">
        <f t="shared" ref="H8:H62" si="1">SUM(E8:G8)</f>
        <v>#REF!</v>
      </c>
      <c r="I8" s="391">
        <v>287.3</v>
      </c>
      <c r="J8" s="392" t="e">
        <f t="shared" si="0"/>
        <v>#REF!</v>
      </c>
    </row>
    <row r="9" spans="1:10" ht="57" customHeight="1">
      <c r="A9" s="385">
        <f t="shared" ref="A9:A54" si="2">A8+1</f>
        <v>3</v>
      </c>
      <c r="B9" s="394">
        <v>11.72</v>
      </c>
      <c r="C9" s="387" t="s">
        <v>765</v>
      </c>
      <c r="D9" s="386" t="s">
        <v>766</v>
      </c>
      <c r="E9" s="388" t="e">
        <f>#REF!</f>
        <v>#REF!</v>
      </c>
      <c r="F9" s="389" t="e">
        <f>#REF!*4</f>
        <v>#REF!</v>
      </c>
      <c r="G9" s="389" t="e">
        <f>#REF!</f>
        <v>#REF!</v>
      </c>
      <c r="H9" s="390" t="e">
        <f t="shared" si="1"/>
        <v>#REF!</v>
      </c>
      <c r="I9" s="391">
        <v>283.3</v>
      </c>
      <c r="J9" s="392" t="e">
        <f t="shared" si="0"/>
        <v>#REF!</v>
      </c>
    </row>
    <row r="10" spans="1:10" ht="71.25" customHeight="1">
      <c r="A10" s="385">
        <f t="shared" si="2"/>
        <v>4</v>
      </c>
      <c r="B10" s="386" t="s">
        <v>30</v>
      </c>
      <c r="C10" s="387" t="s">
        <v>767</v>
      </c>
      <c r="D10" s="386" t="s">
        <v>39</v>
      </c>
      <c r="E10" s="388" t="e">
        <f>#REF!</f>
        <v>#REF!</v>
      </c>
      <c r="F10" s="389" t="e">
        <f>#REF!*4</f>
        <v>#REF!</v>
      </c>
      <c r="G10" s="389" t="e">
        <f>#REF!</f>
        <v>#REF!</v>
      </c>
      <c r="H10" s="390" t="e">
        <f t="shared" si="1"/>
        <v>#REF!</v>
      </c>
      <c r="I10" s="391">
        <v>3998.1</v>
      </c>
      <c r="J10" s="392" t="e">
        <f t="shared" si="0"/>
        <v>#REF!</v>
      </c>
    </row>
    <row r="11" spans="1:10" ht="40.5">
      <c r="A11" s="385">
        <f t="shared" si="2"/>
        <v>5</v>
      </c>
      <c r="B11" s="386" t="s">
        <v>788</v>
      </c>
      <c r="C11" s="387" t="s">
        <v>787</v>
      </c>
      <c r="D11" s="386" t="s">
        <v>39</v>
      </c>
      <c r="E11" s="388" t="e">
        <f>#REF!</f>
        <v>#REF!</v>
      </c>
      <c r="F11" s="389"/>
      <c r="G11" s="389"/>
      <c r="H11" s="390" t="e">
        <f t="shared" si="1"/>
        <v>#REF!</v>
      </c>
      <c r="I11" s="391">
        <v>4819.8999999999996</v>
      </c>
      <c r="J11" s="392" t="e">
        <f t="shared" si="0"/>
        <v>#REF!</v>
      </c>
    </row>
    <row r="12" spans="1:10" ht="40.5">
      <c r="A12" s="385">
        <f t="shared" si="2"/>
        <v>6</v>
      </c>
      <c r="B12" s="386" t="s">
        <v>788</v>
      </c>
      <c r="C12" s="387" t="s">
        <v>793</v>
      </c>
      <c r="D12" s="386" t="s">
        <v>39</v>
      </c>
      <c r="F12" s="388" t="e">
        <f>#REF!*4</f>
        <v>#REF!</v>
      </c>
      <c r="G12" s="389"/>
      <c r="H12" s="390" t="e">
        <f>SUM(F12:G12)</f>
        <v>#REF!</v>
      </c>
      <c r="I12" s="391">
        <v>5017.8999999999996</v>
      </c>
      <c r="J12" s="392" t="e">
        <f t="shared" si="0"/>
        <v>#REF!</v>
      </c>
    </row>
    <row r="13" spans="1:10" ht="94.5">
      <c r="A13" s="385">
        <f t="shared" si="2"/>
        <v>7</v>
      </c>
      <c r="B13" s="386" t="s">
        <v>66</v>
      </c>
      <c r="C13" s="387" t="s">
        <v>770</v>
      </c>
      <c r="D13" s="386" t="s">
        <v>39</v>
      </c>
      <c r="E13" s="388" t="e">
        <f>#REF!</f>
        <v>#REF!</v>
      </c>
      <c r="F13" s="389" t="e">
        <f>#REF!*4</f>
        <v>#REF!</v>
      </c>
      <c r="G13" s="389"/>
      <c r="H13" s="390" t="e">
        <f t="shared" ref="H13" si="3">SUM(E13:G13)</f>
        <v>#REF!</v>
      </c>
      <c r="I13" s="391">
        <v>5670</v>
      </c>
      <c r="J13" s="392" t="e">
        <f t="shared" si="0"/>
        <v>#REF!</v>
      </c>
    </row>
    <row r="14" spans="1:10" ht="17.100000000000001" customHeight="1">
      <c r="A14" s="385">
        <f t="shared" si="2"/>
        <v>8</v>
      </c>
      <c r="B14" s="398"/>
      <c r="C14" s="399" t="s">
        <v>97</v>
      </c>
      <c r="D14" s="400"/>
      <c r="E14" s="400"/>
      <c r="F14" s="401"/>
      <c r="G14" s="401"/>
      <c r="H14" s="390"/>
      <c r="I14" s="402"/>
      <c r="J14" s="392"/>
    </row>
    <row r="15" spans="1:10" ht="17.100000000000001" customHeight="1">
      <c r="A15" s="401"/>
      <c r="B15" s="322" t="s">
        <v>67</v>
      </c>
      <c r="C15" s="323" t="s">
        <v>64</v>
      </c>
      <c r="D15" s="403" t="s">
        <v>63</v>
      </c>
      <c r="E15" s="388" t="e">
        <f>#REF!</f>
        <v>#REF!</v>
      </c>
      <c r="F15" s="389" t="e">
        <f>#REF!*4</f>
        <v>#REF!</v>
      </c>
      <c r="G15" s="389"/>
      <c r="H15" s="390" t="e">
        <f>SUM(E15:G15)</f>
        <v>#REF!</v>
      </c>
      <c r="I15" s="391">
        <v>94.5</v>
      </c>
      <c r="J15" s="392" t="e">
        <f t="shared" ref="J15:J17" si="4">ROUND(I15*H15,0)</f>
        <v>#REF!</v>
      </c>
    </row>
    <row r="16" spans="1:10" ht="17.100000000000001" customHeight="1">
      <c r="A16" s="401"/>
      <c r="B16" s="322" t="s">
        <v>104</v>
      </c>
      <c r="C16" s="323" t="s">
        <v>105</v>
      </c>
      <c r="D16" s="403" t="s">
        <v>63</v>
      </c>
      <c r="E16" s="388" t="e">
        <f>#REF!</f>
        <v>#REF!</v>
      </c>
      <c r="F16" s="389" t="e">
        <f>#REF!*4</f>
        <v>#REF!</v>
      </c>
      <c r="G16" s="389"/>
      <c r="H16" s="390" t="e">
        <f>SUM(E16:G16)</f>
        <v>#REF!</v>
      </c>
      <c r="I16" s="391">
        <v>92.6</v>
      </c>
      <c r="J16" s="392" t="e">
        <f t="shared" si="4"/>
        <v>#REF!</v>
      </c>
    </row>
    <row r="17" spans="1:10" ht="17.100000000000001" customHeight="1">
      <c r="A17" s="401"/>
      <c r="B17" s="322" t="s">
        <v>408</v>
      </c>
      <c r="C17" s="323" t="s">
        <v>409</v>
      </c>
      <c r="D17" s="403" t="s">
        <v>63</v>
      </c>
      <c r="E17" s="386"/>
      <c r="F17" s="395"/>
      <c r="G17" s="389"/>
      <c r="H17" s="390">
        <f>SUM(E17:G17)</f>
        <v>0</v>
      </c>
      <c r="I17" s="391">
        <v>90.8</v>
      </c>
      <c r="J17" s="392">
        <f t="shared" si="4"/>
        <v>0</v>
      </c>
    </row>
    <row r="18" spans="1:10" ht="17.100000000000001" customHeight="1">
      <c r="A18" s="404">
        <f>A14+1</f>
        <v>9</v>
      </c>
      <c r="B18" s="398"/>
      <c r="C18" s="399" t="s">
        <v>98</v>
      </c>
      <c r="D18" s="400"/>
      <c r="E18" s="400"/>
      <c r="F18" s="401"/>
      <c r="G18" s="401"/>
      <c r="H18" s="390"/>
      <c r="I18" s="402"/>
      <c r="J18" s="392"/>
    </row>
    <row r="19" spans="1:10" ht="17.100000000000001" customHeight="1">
      <c r="A19" s="405"/>
      <c r="B19" s="322" t="s">
        <v>334</v>
      </c>
      <c r="C19" s="348" t="s">
        <v>789</v>
      </c>
      <c r="D19" s="403" t="s">
        <v>766</v>
      </c>
      <c r="E19" s="386" t="e">
        <f>#REF!</f>
        <v>#REF!</v>
      </c>
      <c r="F19" s="395" t="e">
        <f>#REF!*4</f>
        <v>#REF!</v>
      </c>
      <c r="G19" s="389"/>
      <c r="H19" s="390" t="e">
        <f t="shared" ref="H19:H41" si="5">SUM(E19:G19)</f>
        <v>#REF!</v>
      </c>
      <c r="I19" s="391">
        <v>404.7</v>
      </c>
      <c r="J19" s="392" t="e">
        <f t="shared" ref="J19:J21" si="6">ROUND(I19*H19,0)</f>
        <v>#REF!</v>
      </c>
    </row>
    <row r="20" spans="1:10" ht="17.100000000000001" customHeight="1">
      <c r="A20" s="405"/>
      <c r="B20" s="322" t="s">
        <v>417</v>
      </c>
      <c r="C20" s="348" t="s">
        <v>771</v>
      </c>
      <c r="D20" s="403" t="s">
        <v>766</v>
      </c>
      <c r="E20" s="386"/>
      <c r="F20" s="395"/>
      <c r="G20" s="389"/>
      <c r="H20" s="390">
        <f t="shared" si="5"/>
        <v>0</v>
      </c>
      <c r="I20" s="391">
        <v>494.4</v>
      </c>
      <c r="J20" s="392">
        <f t="shared" si="6"/>
        <v>0</v>
      </c>
    </row>
    <row r="21" spans="1:10" ht="17.100000000000001" customHeight="1">
      <c r="A21" s="405"/>
      <c r="B21" s="322" t="s">
        <v>419</v>
      </c>
      <c r="C21" s="348" t="s">
        <v>772</v>
      </c>
      <c r="D21" s="403" t="s">
        <v>766</v>
      </c>
      <c r="E21" s="386"/>
      <c r="F21" s="395"/>
      <c r="G21" s="389"/>
      <c r="H21" s="390">
        <f t="shared" si="5"/>
        <v>0</v>
      </c>
      <c r="I21" s="391">
        <v>437.5</v>
      </c>
      <c r="J21" s="392">
        <f t="shared" si="6"/>
        <v>0</v>
      </c>
    </row>
    <row r="22" spans="1:10" ht="17.100000000000001" customHeight="1">
      <c r="A22" s="385">
        <f>A18+1</f>
        <v>10</v>
      </c>
      <c r="B22" s="386" t="s">
        <v>111</v>
      </c>
      <c r="C22" s="387" t="s">
        <v>431</v>
      </c>
      <c r="D22" s="386" t="s">
        <v>766</v>
      </c>
      <c r="E22" s="388" t="e">
        <f>#REF!</f>
        <v>#REF!</v>
      </c>
      <c r="F22" s="395" t="e">
        <f>#REF!*4</f>
        <v>#REF!</v>
      </c>
      <c r="G22" s="389"/>
      <c r="H22" s="390" t="e">
        <f t="shared" si="5"/>
        <v>#REF!</v>
      </c>
      <c r="I22" s="391">
        <v>203.6</v>
      </c>
      <c r="J22" s="392" t="e">
        <f>ROUND(I22*H22,0)</f>
        <v>#REF!</v>
      </c>
    </row>
    <row r="23" spans="1:10" ht="30" customHeight="1">
      <c r="A23" s="385">
        <f>A22+1</f>
        <v>11</v>
      </c>
      <c r="B23" s="386" t="s">
        <v>790</v>
      </c>
      <c r="C23" s="387" t="s">
        <v>326</v>
      </c>
      <c r="D23" s="386" t="s">
        <v>766</v>
      </c>
      <c r="E23" s="388" t="e">
        <f>#REF!</f>
        <v>#REF!</v>
      </c>
      <c r="F23" s="389"/>
      <c r="G23" s="389"/>
      <c r="H23" s="390" t="e">
        <f t="shared" si="5"/>
        <v>#REF!</v>
      </c>
      <c r="I23" s="391">
        <v>81.2</v>
      </c>
      <c r="J23" s="392" t="e">
        <f>ROUND(I23*H23,0)</f>
        <v>#REF!</v>
      </c>
    </row>
    <row r="24" spans="1:10" ht="81">
      <c r="A24" s="385">
        <f>A23+1</f>
        <v>12</v>
      </c>
      <c r="B24" s="386" t="s">
        <v>791</v>
      </c>
      <c r="C24" s="387" t="s">
        <v>769</v>
      </c>
      <c r="D24" s="386" t="s">
        <v>766</v>
      </c>
      <c r="E24" s="388" t="e">
        <f>#REF!</f>
        <v>#REF!</v>
      </c>
      <c r="F24" s="389"/>
      <c r="G24" s="395"/>
      <c r="H24" s="390" t="e">
        <f t="shared" si="5"/>
        <v>#REF!</v>
      </c>
      <c r="I24" s="391">
        <v>118.1</v>
      </c>
      <c r="J24" s="392" t="e">
        <f>ROUND(I24*H24,0)</f>
        <v>#REF!</v>
      </c>
    </row>
    <row r="25" spans="1:10" ht="71.25" customHeight="1">
      <c r="A25" s="404">
        <f t="shared" si="2"/>
        <v>13</v>
      </c>
      <c r="B25" s="422" t="s">
        <v>103</v>
      </c>
      <c r="C25" s="399" t="s">
        <v>792</v>
      </c>
      <c r="D25" s="422" t="s">
        <v>39</v>
      </c>
      <c r="E25" s="423" t="e">
        <f>#REF!</f>
        <v>#REF!</v>
      </c>
      <c r="F25" s="424"/>
      <c r="G25" s="424"/>
      <c r="H25" s="425" t="e">
        <f t="shared" si="5"/>
        <v>#REF!</v>
      </c>
      <c r="I25" s="408">
        <v>4420.8</v>
      </c>
      <c r="J25" s="409" t="e">
        <f t="shared" ref="J25:J26" si="7">ROUND(I25*H25,0)</f>
        <v>#REF!</v>
      </c>
    </row>
    <row r="26" spans="1:10" ht="67.5">
      <c r="A26" s="426">
        <f t="shared" si="2"/>
        <v>14</v>
      </c>
      <c r="B26" s="427" t="s">
        <v>804</v>
      </c>
      <c r="C26" s="348" t="s">
        <v>803</v>
      </c>
      <c r="D26" s="427" t="s">
        <v>31</v>
      </c>
      <c r="E26" s="428" t="e">
        <f>#REF!</f>
        <v>#REF!</v>
      </c>
      <c r="F26" s="427"/>
      <c r="G26" s="428"/>
      <c r="H26" s="390" t="e">
        <f t="shared" si="5"/>
        <v>#REF!</v>
      </c>
      <c r="I26" s="429">
        <v>1725</v>
      </c>
      <c r="J26" s="430" t="e">
        <f t="shared" si="7"/>
        <v>#REF!</v>
      </c>
    </row>
    <row r="27" spans="1:10" ht="17.100000000000001" customHeight="1">
      <c r="A27" s="426">
        <f t="shared" si="2"/>
        <v>15</v>
      </c>
      <c r="B27" s="427" t="s">
        <v>68</v>
      </c>
      <c r="C27" s="406" t="s">
        <v>112</v>
      </c>
      <c r="D27" s="427" t="s">
        <v>766</v>
      </c>
      <c r="E27" s="428"/>
      <c r="F27" s="427" t="e">
        <f>#REF!*4</f>
        <v>#REF!</v>
      </c>
      <c r="G27" s="428"/>
      <c r="H27" s="390" t="e">
        <f t="shared" si="5"/>
        <v>#REF!</v>
      </c>
      <c r="I27" s="429">
        <v>1186.8</v>
      </c>
      <c r="J27" s="430" t="e">
        <f>ROUND(I27*H27,0)</f>
        <v>#REF!</v>
      </c>
    </row>
    <row r="28" spans="1:10" ht="27">
      <c r="A28" s="426">
        <f t="shared" si="2"/>
        <v>16</v>
      </c>
      <c r="B28" s="427" t="s">
        <v>679</v>
      </c>
      <c r="C28" s="348" t="s">
        <v>639</v>
      </c>
      <c r="D28" s="427" t="s">
        <v>794</v>
      </c>
      <c r="E28" s="428">
        <f>3*2</f>
        <v>6</v>
      </c>
      <c r="F28" s="427"/>
      <c r="G28" s="428" t="e">
        <f>#REF!</f>
        <v>#REF!</v>
      </c>
      <c r="H28" s="390" t="e">
        <f t="shared" si="5"/>
        <v>#REF!</v>
      </c>
      <c r="I28" s="429">
        <v>355.42</v>
      </c>
      <c r="J28" s="430" t="e">
        <f>ROUND(I28*H28,0)</f>
        <v>#REF!</v>
      </c>
    </row>
    <row r="29" spans="1:10" ht="54">
      <c r="A29" s="426">
        <f t="shared" si="2"/>
        <v>17</v>
      </c>
      <c r="B29" s="427" t="s">
        <v>704</v>
      </c>
      <c r="C29" s="348" t="s">
        <v>642</v>
      </c>
      <c r="D29" s="427" t="s">
        <v>31</v>
      </c>
      <c r="E29" s="428">
        <f>90*2</f>
        <v>180</v>
      </c>
      <c r="F29" s="427"/>
      <c r="G29" s="428"/>
      <c r="H29" s="390">
        <f t="shared" si="5"/>
        <v>180</v>
      </c>
      <c r="I29" s="429">
        <v>486.8</v>
      </c>
      <c r="J29" s="430">
        <f t="shared" ref="J29:J32" si="8">ROUND(I29*H29,0)</f>
        <v>87624</v>
      </c>
    </row>
    <row r="30" spans="1:10" ht="67.5">
      <c r="A30" s="426">
        <f t="shared" si="2"/>
        <v>18</v>
      </c>
      <c r="B30" s="427" t="s">
        <v>707</v>
      </c>
      <c r="C30" s="348" t="s">
        <v>646</v>
      </c>
      <c r="D30" s="427" t="s">
        <v>31</v>
      </c>
      <c r="E30" s="428">
        <f>10*2</f>
        <v>20</v>
      </c>
      <c r="F30" s="427"/>
      <c r="G30" s="428"/>
      <c r="H30" s="390">
        <f t="shared" si="5"/>
        <v>20</v>
      </c>
      <c r="I30" s="429">
        <v>546.1</v>
      </c>
      <c r="J30" s="430">
        <f t="shared" si="8"/>
        <v>10922</v>
      </c>
    </row>
    <row r="31" spans="1:10" ht="67.5">
      <c r="A31" s="426">
        <f t="shared" si="2"/>
        <v>19</v>
      </c>
      <c r="B31" s="427" t="s">
        <v>709</v>
      </c>
      <c r="C31" s="348" t="s">
        <v>646</v>
      </c>
      <c r="D31" s="427" t="s">
        <v>31</v>
      </c>
      <c r="E31" s="428">
        <f>80*2</f>
        <v>160</v>
      </c>
      <c r="F31" s="427"/>
      <c r="G31" s="428"/>
      <c r="H31" s="390">
        <f t="shared" si="5"/>
        <v>160</v>
      </c>
      <c r="I31" s="429">
        <v>573.1</v>
      </c>
      <c r="J31" s="431">
        <f t="shared" si="8"/>
        <v>91696</v>
      </c>
    </row>
    <row r="32" spans="1:10" ht="71.25" customHeight="1">
      <c r="A32" s="426">
        <f t="shared" si="2"/>
        <v>20</v>
      </c>
      <c r="B32" s="427">
        <v>24.8</v>
      </c>
      <c r="C32" s="406" t="s">
        <v>649</v>
      </c>
      <c r="D32" s="427" t="s">
        <v>39</v>
      </c>
      <c r="E32" s="428">
        <f>4*2</f>
        <v>8</v>
      </c>
      <c r="F32" s="428"/>
      <c r="G32" s="428"/>
      <c r="H32" s="390">
        <f t="shared" si="5"/>
        <v>8</v>
      </c>
      <c r="I32" s="429">
        <v>1343.2</v>
      </c>
      <c r="J32" s="432">
        <f t="shared" si="8"/>
        <v>10746</v>
      </c>
    </row>
    <row r="33" spans="1:10" ht="17.100000000000001" customHeight="1">
      <c r="A33" s="426">
        <f t="shared" si="2"/>
        <v>21</v>
      </c>
      <c r="B33" s="427"/>
      <c r="C33" s="348" t="s">
        <v>637</v>
      </c>
      <c r="D33" s="427" t="s">
        <v>794</v>
      </c>
      <c r="E33" s="428">
        <f>2*1</f>
        <v>2</v>
      </c>
      <c r="F33" s="427"/>
      <c r="G33" s="428"/>
      <c r="H33" s="390">
        <f t="shared" si="5"/>
        <v>2</v>
      </c>
      <c r="I33" s="429">
        <v>275</v>
      </c>
      <c r="J33" s="431">
        <f>ROUND(I33*H33,0)</f>
        <v>550</v>
      </c>
    </row>
    <row r="34" spans="1:10" ht="54">
      <c r="A34" s="426">
        <f t="shared" si="2"/>
        <v>22</v>
      </c>
      <c r="B34" s="427" t="s">
        <v>714</v>
      </c>
      <c r="C34" s="348" t="s">
        <v>650</v>
      </c>
      <c r="D34" s="427" t="s">
        <v>31</v>
      </c>
      <c r="E34" s="428">
        <f>20*2</f>
        <v>40</v>
      </c>
      <c r="F34" s="427"/>
      <c r="G34" s="428"/>
      <c r="H34" s="390">
        <f t="shared" si="5"/>
        <v>40</v>
      </c>
      <c r="I34" s="429">
        <v>538.4</v>
      </c>
      <c r="J34" s="431">
        <f t="shared" ref="J34:J41" si="9">ROUND(I34*H34,0)</f>
        <v>21536</v>
      </c>
    </row>
    <row r="35" spans="1:10" ht="27">
      <c r="A35" s="426">
        <f t="shared" si="2"/>
        <v>23</v>
      </c>
      <c r="B35" s="427" t="s">
        <v>716</v>
      </c>
      <c r="C35" s="348" t="s">
        <v>652</v>
      </c>
      <c r="D35" s="427" t="s">
        <v>794</v>
      </c>
      <c r="E35" s="428">
        <f t="shared" ref="E35:E39" si="10">2*1</f>
        <v>2</v>
      </c>
      <c r="F35" s="427"/>
      <c r="G35" s="428"/>
      <c r="H35" s="390">
        <f t="shared" si="5"/>
        <v>2</v>
      </c>
      <c r="I35" s="429">
        <v>210.7</v>
      </c>
      <c r="J35" s="430">
        <f t="shared" si="9"/>
        <v>421</v>
      </c>
    </row>
    <row r="36" spans="1:10" ht="17.100000000000001" customHeight="1">
      <c r="A36" s="426">
        <f t="shared" si="2"/>
        <v>24</v>
      </c>
      <c r="B36" s="427" t="s">
        <v>718</v>
      </c>
      <c r="C36" s="348" t="s">
        <v>654</v>
      </c>
      <c r="D36" s="427" t="s">
        <v>794</v>
      </c>
      <c r="E36" s="428">
        <f t="shared" si="10"/>
        <v>2</v>
      </c>
      <c r="F36" s="427"/>
      <c r="G36" s="428"/>
      <c r="H36" s="390">
        <f t="shared" si="5"/>
        <v>2</v>
      </c>
      <c r="I36" s="429">
        <v>1531.4</v>
      </c>
      <c r="J36" s="430">
        <f t="shared" si="9"/>
        <v>3063</v>
      </c>
    </row>
    <row r="37" spans="1:10" ht="27">
      <c r="A37" s="426">
        <f>A36+1</f>
        <v>25</v>
      </c>
      <c r="B37" s="427" t="s">
        <v>679</v>
      </c>
      <c r="C37" s="348" t="s">
        <v>657</v>
      </c>
      <c r="D37" s="427" t="s">
        <v>794</v>
      </c>
      <c r="E37" s="428">
        <f t="shared" si="10"/>
        <v>2</v>
      </c>
      <c r="F37" s="427"/>
      <c r="G37" s="428"/>
      <c r="H37" s="390">
        <f t="shared" si="5"/>
        <v>2</v>
      </c>
      <c r="I37" s="429">
        <v>1050</v>
      </c>
      <c r="J37" s="430">
        <f t="shared" si="9"/>
        <v>2100</v>
      </c>
    </row>
    <row r="38" spans="1:10" ht="17.100000000000001" customHeight="1">
      <c r="A38" s="426">
        <f t="shared" si="2"/>
        <v>26</v>
      </c>
      <c r="B38" s="427" t="s">
        <v>714</v>
      </c>
      <c r="C38" s="348" t="s">
        <v>658</v>
      </c>
      <c r="D38" s="427" t="s">
        <v>31</v>
      </c>
      <c r="E38" s="428">
        <f>45*2</f>
        <v>90</v>
      </c>
      <c r="F38" s="427"/>
      <c r="G38" s="428"/>
      <c r="H38" s="390">
        <f t="shared" si="5"/>
        <v>90</v>
      </c>
      <c r="I38" s="429">
        <v>60</v>
      </c>
      <c r="J38" s="431">
        <f t="shared" si="9"/>
        <v>5400</v>
      </c>
    </row>
    <row r="39" spans="1:10" ht="27">
      <c r="A39" s="426">
        <f t="shared" si="2"/>
        <v>27</v>
      </c>
      <c r="B39" s="427" t="s">
        <v>716</v>
      </c>
      <c r="C39" s="348" t="s">
        <v>659</v>
      </c>
      <c r="D39" s="427" t="s">
        <v>794</v>
      </c>
      <c r="E39" s="428">
        <f t="shared" si="10"/>
        <v>2</v>
      </c>
      <c r="F39" s="427"/>
      <c r="G39" s="428"/>
      <c r="H39" s="390">
        <f t="shared" si="5"/>
        <v>2</v>
      </c>
      <c r="I39" s="429">
        <v>16800</v>
      </c>
      <c r="J39" s="430">
        <f t="shared" si="9"/>
        <v>33600</v>
      </c>
    </row>
    <row r="40" spans="1:10" ht="108">
      <c r="A40" s="426">
        <f t="shared" si="2"/>
        <v>28</v>
      </c>
      <c r="B40" s="427">
        <v>24.12</v>
      </c>
      <c r="C40" s="348" t="s">
        <v>733</v>
      </c>
      <c r="D40" s="427" t="s">
        <v>31</v>
      </c>
      <c r="E40" s="428">
        <f>8*2</f>
        <v>16</v>
      </c>
      <c r="F40" s="427"/>
      <c r="G40" s="428"/>
      <c r="H40" s="390">
        <f t="shared" si="5"/>
        <v>16</v>
      </c>
      <c r="I40" s="429">
        <v>916.8</v>
      </c>
      <c r="J40" s="431">
        <f t="shared" si="9"/>
        <v>14669</v>
      </c>
    </row>
    <row r="41" spans="1:10" ht="96.75" customHeight="1">
      <c r="A41" s="426">
        <f t="shared" si="2"/>
        <v>29</v>
      </c>
      <c r="B41" s="427">
        <v>18.32</v>
      </c>
      <c r="C41" s="348" t="s">
        <v>735</v>
      </c>
      <c r="D41" s="427" t="s">
        <v>794</v>
      </c>
      <c r="E41" s="428">
        <f>2*2</f>
        <v>4</v>
      </c>
      <c r="F41" s="427"/>
      <c r="G41" s="428"/>
      <c r="H41" s="390">
        <f t="shared" si="5"/>
        <v>4</v>
      </c>
      <c r="I41" s="429">
        <v>1177.9000000000001</v>
      </c>
      <c r="J41" s="430">
        <f t="shared" si="9"/>
        <v>4712</v>
      </c>
    </row>
    <row r="42" spans="1:10" ht="151.5" customHeight="1">
      <c r="A42" s="385">
        <f>A41+1</f>
        <v>30</v>
      </c>
      <c r="B42" s="397" t="s">
        <v>738</v>
      </c>
      <c r="C42" s="387" t="s">
        <v>795</v>
      </c>
      <c r="D42" s="386" t="s">
        <v>766</v>
      </c>
      <c r="E42" s="388"/>
      <c r="F42" s="389"/>
      <c r="G42" s="389" t="e">
        <f>#REF!</f>
        <v>#REF!</v>
      </c>
      <c r="H42" s="390" t="e">
        <f>SUM(E42:G42)</f>
        <v>#REF!</v>
      </c>
      <c r="I42" s="391">
        <v>1501.3</v>
      </c>
      <c r="J42" s="392" t="e">
        <f>ROUND(I42*H42,0)</f>
        <v>#REF!</v>
      </c>
    </row>
    <row r="43" spans="1:10" ht="30" customHeight="1">
      <c r="A43" s="385">
        <f>A42+1</f>
        <v>31</v>
      </c>
      <c r="B43" s="396" t="s">
        <v>796</v>
      </c>
      <c r="C43" s="387" t="s">
        <v>768</v>
      </c>
      <c r="D43" s="386" t="s">
        <v>31</v>
      </c>
      <c r="E43" s="388"/>
      <c r="F43" s="389"/>
      <c r="G43" s="389" t="e">
        <f>#REF!</f>
        <v>#REF!</v>
      </c>
      <c r="H43" s="390" t="e">
        <f>SUM(E43:G43)</f>
        <v>#REF!</v>
      </c>
      <c r="I43" s="391">
        <v>589.20000000000005</v>
      </c>
      <c r="J43" s="392" t="e">
        <f>ROUND(I43*H43,0)</f>
        <v>#REF!</v>
      </c>
    </row>
    <row r="44" spans="1:10" ht="27">
      <c r="A44" s="385">
        <f t="shared" si="2"/>
        <v>32</v>
      </c>
      <c r="B44" s="386" t="s">
        <v>788</v>
      </c>
      <c r="C44" s="387" t="s">
        <v>797</v>
      </c>
      <c r="D44" s="386" t="s">
        <v>39</v>
      </c>
      <c r="E44" s="388"/>
      <c r="F44" s="389"/>
      <c r="G44" s="389" t="e">
        <f>#REF!</f>
        <v>#REF!</v>
      </c>
      <c r="H44" s="390" t="e">
        <f t="shared" ref="H44:H45" si="11">SUM(E44:G44)</f>
        <v>#REF!</v>
      </c>
      <c r="I44" s="391">
        <v>689</v>
      </c>
      <c r="J44" s="392" t="e">
        <f t="shared" ref="J44:J45" si="12">ROUND(I44*H44,0)</f>
        <v>#REF!</v>
      </c>
    </row>
    <row r="45" spans="1:10" ht="40.5">
      <c r="A45" s="385">
        <f t="shared" si="2"/>
        <v>33</v>
      </c>
      <c r="B45" s="386" t="s">
        <v>685</v>
      </c>
      <c r="C45" s="387" t="s">
        <v>787</v>
      </c>
      <c r="D45" s="386" t="s">
        <v>39</v>
      </c>
      <c r="E45" s="388"/>
      <c r="F45" s="389"/>
      <c r="G45" s="389" t="e">
        <f>#REF!</f>
        <v>#REF!</v>
      </c>
      <c r="H45" s="390" t="e">
        <f t="shared" si="11"/>
        <v>#REF!</v>
      </c>
      <c r="I45" s="391">
        <v>5750.8</v>
      </c>
      <c r="J45" s="392" t="e">
        <f t="shared" si="12"/>
        <v>#REF!</v>
      </c>
    </row>
    <row r="46" spans="1:10" ht="54">
      <c r="A46" s="385">
        <f t="shared" si="2"/>
        <v>34</v>
      </c>
      <c r="B46" s="395" t="s">
        <v>440</v>
      </c>
      <c r="C46" s="387" t="s">
        <v>559</v>
      </c>
      <c r="D46" s="386" t="s">
        <v>63</v>
      </c>
      <c r="E46" s="388"/>
      <c r="F46" s="389"/>
      <c r="G46" s="389" t="e">
        <f>#REF!</f>
        <v>#REF!</v>
      </c>
      <c r="H46" s="390" t="e">
        <f>SUM(E46:G46)</f>
        <v>#REF!</v>
      </c>
      <c r="I46" s="391">
        <v>144.5</v>
      </c>
      <c r="J46" s="392" t="e">
        <f>ROUND(I46*H46,0)</f>
        <v>#REF!</v>
      </c>
    </row>
    <row r="47" spans="1:10" ht="42" customHeight="1">
      <c r="A47" s="385">
        <f t="shared" si="2"/>
        <v>35</v>
      </c>
      <c r="B47" s="396">
        <v>41582</v>
      </c>
      <c r="C47" s="387" t="s">
        <v>549</v>
      </c>
      <c r="D47" s="386" t="s">
        <v>766</v>
      </c>
      <c r="E47" s="388"/>
      <c r="F47" s="389"/>
      <c r="G47" s="389" t="e">
        <f>#REF!</f>
        <v>#REF!</v>
      </c>
      <c r="H47" s="390" t="e">
        <f>SUM(E47:G47)</f>
        <v>#REF!</v>
      </c>
      <c r="I47" s="391">
        <v>141.5</v>
      </c>
      <c r="J47" s="392" t="e">
        <f>ROUND(I47*H47,0)</f>
        <v>#REF!</v>
      </c>
    </row>
    <row r="48" spans="1:10" ht="30" customHeight="1">
      <c r="A48" s="385">
        <f t="shared" si="2"/>
        <v>36</v>
      </c>
      <c r="B48" s="433" t="s">
        <v>690</v>
      </c>
      <c r="C48" s="387" t="s">
        <v>110</v>
      </c>
      <c r="D48" s="386" t="s">
        <v>766</v>
      </c>
      <c r="E48" s="388"/>
      <c r="F48" s="389"/>
      <c r="G48" s="389" t="e">
        <f>#REF!</f>
        <v>#REF!</v>
      </c>
      <c r="H48" s="390" t="e">
        <f>SUM(E48:G48)</f>
        <v>#REF!</v>
      </c>
      <c r="I48" s="391">
        <v>182</v>
      </c>
      <c r="J48" s="392" t="e">
        <f>ROUND(I48*H48,0)</f>
        <v>#REF!</v>
      </c>
    </row>
    <row r="49" spans="1:10" ht="40.5">
      <c r="A49" s="385">
        <f t="shared" si="2"/>
        <v>37</v>
      </c>
      <c r="B49" s="433" t="s">
        <v>692</v>
      </c>
      <c r="C49" s="387" t="s">
        <v>798</v>
      </c>
      <c r="D49" s="386" t="s">
        <v>766</v>
      </c>
      <c r="E49" s="388"/>
      <c r="F49" s="389"/>
      <c r="G49" s="389" t="e">
        <f>#REF!</f>
        <v>#REF!</v>
      </c>
      <c r="H49" s="390" t="e">
        <f>SUM(E49:G49)</f>
        <v>#REF!</v>
      </c>
      <c r="I49" s="391">
        <v>119.8</v>
      </c>
      <c r="J49" s="392" t="e">
        <f>ROUND(I49*H49,0)</f>
        <v>#REF!</v>
      </c>
    </row>
    <row r="50" spans="1:10" ht="17.100000000000001" customHeight="1">
      <c r="A50" s="426">
        <f t="shared" si="2"/>
        <v>38</v>
      </c>
      <c r="B50" s="427">
        <v>18.149999999999999</v>
      </c>
      <c r="C50" s="348" t="s">
        <v>476</v>
      </c>
      <c r="D50" s="427" t="s">
        <v>794</v>
      </c>
      <c r="E50" s="428"/>
      <c r="F50" s="427"/>
      <c r="G50" s="428" t="e">
        <f>#REF!</f>
        <v>#REF!</v>
      </c>
      <c r="H50" s="390" t="e">
        <f t="shared" ref="H50:H54" si="13">SUM(E50:G50)</f>
        <v>#REF!</v>
      </c>
      <c r="I50" s="429">
        <v>328</v>
      </c>
      <c r="J50" s="430" t="e">
        <f t="shared" ref="J50:J54" si="14">ROUND(I50*H50,0)</f>
        <v>#REF!</v>
      </c>
    </row>
    <row r="51" spans="1:10" ht="27">
      <c r="A51" s="426">
        <f t="shared" si="2"/>
        <v>39</v>
      </c>
      <c r="B51" s="427" t="s">
        <v>695</v>
      </c>
      <c r="C51" s="348" t="s">
        <v>799</v>
      </c>
      <c r="D51" s="427" t="s">
        <v>794</v>
      </c>
      <c r="E51" s="428"/>
      <c r="F51" s="427"/>
      <c r="G51" s="428" t="e">
        <f>#REF!</f>
        <v>#REF!</v>
      </c>
      <c r="H51" s="390" t="e">
        <f t="shared" si="13"/>
        <v>#REF!</v>
      </c>
      <c r="I51" s="429">
        <v>3500</v>
      </c>
      <c r="J51" s="430" t="e">
        <f t="shared" si="14"/>
        <v>#REF!</v>
      </c>
    </row>
    <row r="52" spans="1:10" ht="27">
      <c r="A52" s="426">
        <f t="shared" si="2"/>
        <v>40</v>
      </c>
      <c r="B52" s="427"/>
      <c r="C52" s="348" t="s">
        <v>800</v>
      </c>
      <c r="D52" s="427" t="s">
        <v>31</v>
      </c>
      <c r="E52" s="428"/>
      <c r="F52" s="427"/>
      <c r="G52" s="428" t="e">
        <f>#REF!</f>
        <v>#REF!</v>
      </c>
      <c r="H52" s="390" t="e">
        <f t="shared" si="13"/>
        <v>#REF!</v>
      </c>
      <c r="I52" s="429">
        <v>656</v>
      </c>
      <c r="J52" s="430" t="e">
        <f t="shared" si="14"/>
        <v>#REF!</v>
      </c>
    </row>
    <row r="53" spans="1:10" ht="27">
      <c r="A53" s="426">
        <f t="shared" si="2"/>
        <v>41</v>
      </c>
      <c r="B53" s="427"/>
      <c r="C53" s="348" t="s">
        <v>801</v>
      </c>
      <c r="D53" s="427" t="s">
        <v>794</v>
      </c>
      <c r="E53" s="428"/>
      <c r="F53" s="427"/>
      <c r="G53" s="428" t="e">
        <f>#REF!</f>
        <v>#REF!</v>
      </c>
      <c r="H53" s="390" t="e">
        <f t="shared" si="13"/>
        <v>#REF!</v>
      </c>
      <c r="I53" s="429">
        <v>599</v>
      </c>
      <c r="J53" s="430" t="e">
        <f t="shared" si="14"/>
        <v>#REF!</v>
      </c>
    </row>
    <row r="54" spans="1:10" ht="17.100000000000001" customHeight="1">
      <c r="A54" s="426">
        <f t="shared" si="2"/>
        <v>42</v>
      </c>
      <c r="B54" s="427"/>
      <c r="C54" s="348" t="s">
        <v>802</v>
      </c>
      <c r="D54" s="427" t="s">
        <v>794</v>
      </c>
      <c r="E54" s="428"/>
      <c r="F54" s="427"/>
      <c r="G54" s="428" t="e">
        <f>#REF!</f>
        <v>#REF!</v>
      </c>
      <c r="H54" s="390" t="e">
        <f t="shared" si="13"/>
        <v>#REF!</v>
      </c>
      <c r="I54" s="429">
        <v>348</v>
      </c>
      <c r="J54" s="430" t="e">
        <f t="shared" si="14"/>
        <v>#REF!</v>
      </c>
    </row>
    <row r="55" spans="1:10" ht="17.100000000000001" customHeight="1">
      <c r="A55" s="385">
        <f>A54+1</f>
        <v>43</v>
      </c>
      <c r="B55" s="397"/>
      <c r="C55" s="387" t="s">
        <v>773</v>
      </c>
      <c r="D55" s="400"/>
      <c r="E55" s="400"/>
      <c r="F55" s="401"/>
      <c r="G55" s="401"/>
      <c r="H55" s="390"/>
      <c r="I55" s="402"/>
      <c r="J55" s="392"/>
    </row>
    <row r="56" spans="1:10" ht="17.100000000000001" customHeight="1">
      <c r="A56" s="400"/>
      <c r="B56" s="386" t="s">
        <v>774</v>
      </c>
      <c r="C56" s="387" t="s">
        <v>775</v>
      </c>
      <c r="D56" s="386" t="s">
        <v>39</v>
      </c>
      <c r="E56" s="388" t="e">
        <f>#REF!</f>
        <v>#REF!</v>
      </c>
      <c r="F56" s="389" t="e">
        <f>#REF!*4</f>
        <v>#REF!</v>
      </c>
      <c r="G56" s="389" t="e">
        <f>#REF!</f>
        <v>#REF!</v>
      </c>
      <c r="H56" s="390" t="e">
        <f t="shared" si="1"/>
        <v>#REF!</v>
      </c>
      <c r="I56" s="391">
        <v>3057.09</v>
      </c>
      <c r="J56" s="392" t="e">
        <f t="shared" ref="J56:J61" si="15">ROUND(I56*H56,0)</f>
        <v>#REF!</v>
      </c>
    </row>
    <row r="57" spans="1:10" ht="17.100000000000001" customHeight="1">
      <c r="A57" s="400"/>
      <c r="B57" s="386" t="s">
        <v>776</v>
      </c>
      <c r="C57" s="387" t="s">
        <v>777</v>
      </c>
      <c r="D57" s="386" t="s">
        <v>39</v>
      </c>
      <c r="E57" s="388" t="e">
        <f>#REF!</f>
        <v>#REF!</v>
      </c>
      <c r="F57" s="389" t="e">
        <f>#REF!*4</f>
        <v>#REF!</v>
      </c>
      <c r="G57" s="389" t="e">
        <f>#REF!</f>
        <v>#REF!</v>
      </c>
      <c r="H57" s="390" t="e">
        <f t="shared" si="1"/>
        <v>#REF!</v>
      </c>
      <c r="I57" s="391">
        <v>1951.04</v>
      </c>
      <c r="J57" s="392" t="e">
        <f t="shared" si="15"/>
        <v>#REF!</v>
      </c>
    </row>
    <row r="58" spans="1:10" ht="17.100000000000001" customHeight="1">
      <c r="A58" s="400"/>
      <c r="B58" s="386" t="s">
        <v>778</v>
      </c>
      <c r="C58" s="387" t="s">
        <v>779</v>
      </c>
      <c r="D58" s="407">
        <v>0</v>
      </c>
      <c r="E58" s="388" t="e">
        <f>#REF!</f>
        <v>#REF!</v>
      </c>
      <c r="F58" s="389" t="e">
        <f>#REF!*4</f>
        <v>#REF!</v>
      </c>
      <c r="G58" s="389" t="e">
        <f>#REF!</f>
        <v>#REF!</v>
      </c>
      <c r="H58" s="390" t="e">
        <f t="shared" si="1"/>
        <v>#REF!</v>
      </c>
      <c r="I58" s="391">
        <v>940.97</v>
      </c>
      <c r="J58" s="392" t="e">
        <f>ROUND(I58*H58/1000,0)</f>
        <v>#REF!</v>
      </c>
    </row>
    <row r="59" spans="1:10" ht="17.100000000000001" customHeight="1">
      <c r="A59" s="400"/>
      <c r="B59" s="386" t="s">
        <v>774</v>
      </c>
      <c r="C59" s="387" t="s">
        <v>780</v>
      </c>
      <c r="D59" s="386" t="s">
        <v>39</v>
      </c>
      <c r="E59" s="388" t="e">
        <f>#REF!</f>
        <v>#REF!</v>
      </c>
      <c r="F59" s="389" t="e">
        <f>#REF!*4</f>
        <v>#REF!</v>
      </c>
      <c r="G59" s="389"/>
      <c r="H59" s="390" t="e">
        <f t="shared" si="1"/>
        <v>#REF!</v>
      </c>
      <c r="I59" s="391">
        <v>310.43</v>
      </c>
      <c r="J59" s="392" t="e">
        <f t="shared" si="15"/>
        <v>#REF!</v>
      </c>
    </row>
    <row r="60" spans="1:10" ht="17.100000000000001" customHeight="1">
      <c r="A60" s="385">
        <f>A55+1</f>
        <v>44</v>
      </c>
      <c r="B60" s="397"/>
      <c r="C60" s="387" t="s">
        <v>41</v>
      </c>
      <c r="D60" s="400"/>
      <c r="E60" s="388"/>
      <c r="F60" s="389"/>
      <c r="G60" s="389"/>
      <c r="H60" s="390"/>
      <c r="I60" s="402"/>
      <c r="J60" s="392"/>
    </row>
    <row r="61" spans="1:10" ht="17.100000000000001" customHeight="1">
      <c r="A61" s="400"/>
      <c r="B61" s="386" t="s">
        <v>774</v>
      </c>
      <c r="C61" s="387" t="s">
        <v>781</v>
      </c>
      <c r="D61" s="386" t="s">
        <v>782</v>
      </c>
      <c r="E61" s="388" t="e">
        <f>#REF!</f>
        <v>#REF!</v>
      </c>
      <c r="F61" s="389" t="e">
        <f>#REF!*4</f>
        <v>#REF!</v>
      </c>
      <c r="G61" s="389" t="e">
        <f>#REF!</f>
        <v>#REF!</v>
      </c>
      <c r="H61" s="390" t="e">
        <f t="shared" si="1"/>
        <v>#REF!</v>
      </c>
      <c r="I61" s="391">
        <v>5.5</v>
      </c>
      <c r="J61" s="392" t="e">
        <f t="shared" si="15"/>
        <v>#REF!</v>
      </c>
    </row>
    <row r="62" spans="1:10" ht="17.100000000000001" customHeight="1">
      <c r="A62" s="400"/>
      <c r="B62" s="386" t="s">
        <v>776</v>
      </c>
      <c r="C62" s="387" t="s">
        <v>779</v>
      </c>
      <c r="D62" s="407">
        <v>0</v>
      </c>
      <c r="E62" s="388" t="e">
        <f>#REF!</f>
        <v>#REF!</v>
      </c>
      <c r="F62" s="389" t="e">
        <f>#REF!*4</f>
        <v>#REF!</v>
      </c>
      <c r="G62" s="389" t="e">
        <f>#REF!</f>
        <v>#REF!</v>
      </c>
      <c r="H62" s="390" t="e">
        <f t="shared" si="1"/>
        <v>#REF!</v>
      </c>
      <c r="I62" s="408">
        <v>362.63</v>
      </c>
      <c r="J62" s="409" t="e">
        <f>ROUND(I62*H62/1000,0)</f>
        <v>#REF!</v>
      </c>
    </row>
    <row r="63" spans="1:10" ht="17.100000000000001" customHeight="1">
      <c r="A63" s="400"/>
      <c r="B63" s="397"/>
      <c r="C63" s="400"/>
      <c r="D63" s="400"/>
      <c r="E63" s="400"/>
      <c r="F63" s="400"/>
      <c r="G63" s="400"/>
      <c r="H63" s="410"/>
      <c r="I63" s="411" t="s">
        <v>43</v>
      </c>
      <c r="J63" s="412" t="e">
        <f>SUM(J7:J62)-16</f>
        <v>#REF!</v>
      </c>
    </row>
    <row r="64" spans="1:10" ht="17.100000000000001" customHeight="1">
      <c r="A64" s="405"/>
      <c r="B64" s="414"/>
      <c r="C64" s="405"/>
      <c r="D64" s="415"/>
      <c r="E64" s="416"/>
      <c r="F64" s="416"/>
      <c r="G64" s="416"/>
      <c r="H64" s="416"/>
      <c r="I64" s="417" t="s">
        <v>783</v>
      </c>
      <c r="J64" s="413" t="e">
        <f>ROUND(J63*5.36%,0)</f>
        <v>#REF!</v>
      </c>
    </row>
    <row r="65" spans="1:10" ht="17.100000000000001" customHeight="1">
      <c r="A65" s="469"/>
      <c r="B65" s="469"/>
      <c r="C65" s="469"/>
      <c r="D65" s="469"/>
      <c r="E65" s="469"/>
      <c r="F65" s="469"/>
      <c r="G65" s="469"/>
      <c r="H65" s="469"/>
      <c r="I65" s="418" t="s">
        <v>43</v>
      </c>
      <c r="J65" s="412" t="e">
        <f>SUM(J63:J64)</f>
        <v>#REF!</v>
      </c>
    </row>
    <row r="66" spans="1:10" ht="17.100000000000001" customHeight="1"/>
    <row r="67" spans="1:10" ht="17.100000000000001" customHeight="1"/>
    <row r="68" spans="1:10" ht="17.100000000000001" customHeight="1"/>
    <row r="69" spans="1:10" ht="17.100000000000001" customHeight="1"/>
    <row r="70" spans="1:10" ht="17.100000000000001" customHeight="1">
      <c r="E70" s="421"/>
      <c r="F70" s="421"/>
      <c r="G70" s="421"/>
      <c r="H70" s="470" t="s">
        <v>91</v>
      </c>
      <c r="I70" s="470"/>
      <c r="J70" s="470"/>
    </row>
    <row r="71" spans="1:10" ht="17.100000000000001" customHeight="1">
      <c r="D71" s="421"/>
      <c r="E71" s="421"/>
      <c r="F71" s="421"/>
      <c r="G71" s="421"/>
      <c r="H71" s="470"/>
      <c r="I71" s="470"/>
      <c r="J71" s="470"/>
    </row>
  </sheetData>
  <mergeCells count="10">
    <mergeCell ref="A5:C5"/>
    <mergeCell ref="D5:J5"/>
    <mergeCell ref="A65:H65"/>
    <mergeCell ref="H70:J71"/>
    <mergeCell ref="A1:J1"/>
    <mergeCell ref="A2:J2"/>
    <mergeCell ref="A3:B3"/>
    <mergeCell ref="D3:J3"/>
    <mergeCell ref="A4:B4"/>
    <mergeCell ref="D4:J4"/>
  </mergeCells>
  <pageMargins left="0.39370078740157483" right="0.39370078740157483" top="0.27559055118110237" bottom="0.39370078740157483" header="0" footer="0.11811023622047245"/>
  <pageSetup scale="91" orientation="portrait" r:id="rId1"/>
  <drawing r:id="rId2"/>
</worksheet>
</file>

<file path=xl/worksheets/sheet5.xml><?xml version="1.0" encoding="utf-8"?>
<worksheet xmlns="http://schemas.openxmlformats.org/spreadsheetml/2006/main" xmlns:r="http://schemas.openxmlformats.org/officeDocument/2006/relationships">
  <dimension ref="A1:Q189"/>
  <sheetViews>
    <sheetView view="pageBreakPreview" topLeftCell="A101" zoomScaleSheetLayoutView="100" workbookViewId="0">
      <selection activeCell="K50" sqref="K50"/>
    </sheetView>
  </sheetViews>
  <sheetFormatPr defaultColWidth="3.42578125" defaultRowHeight="13.5"/>
  <cols>
    <col min="1" max="1" width="8.42578125" style="15" customWidth="1"/>
    <col min="2" max="2" width="28.28515625" style="14" customWidth="1"/>
    <col min="3" max="3" width="7.42578125" style="110" customWidth="1"/>
    <col min="4" max="4" width="2.85546875" style="26" customWidth="1"/>
    <col min="5" max="5" width="8.5703125" style="49" customWidth="1"/>
    <col min="6" max="6" width="2.85546875" style="49" customWidth="1"/>
    <col min="7" max="7" width="8.140625" style="49" customWidth="1"/>
    <col min="8" max="8" width="2.85546875" style="49" customWidth="1"/>
    <col min="9" max="9" width="7.5703125" style="49" customWidth="1"/>
    <col min="10" max="10" width="2.85546875" style="49" customWidth="1"/>
    <col min="11" max="11" width="10.42578125" style="28" customWidth="1"/>
    <col min="12" max="12" width="7.85546875" style="14" customWidth="1"/>
    <col min="13" max="13" width="8.85546875" style="49" customWidth="1"/>
    <col min="14" max="14" width="14.85546875" style="18" customWidth="1"/>
    <col min="15" max="18" width="13.5703125" style="14" customWidth="1"/>
    <col min="19" max="16384" width="3.42578125" style="14"/>
  </cols>
  <sheetData>
    <row r="1" spans="1:14" s="1" customFormat="1" ht="53.25" customHeight="1">
      <c r="A1" s="463" t="s">
        <v>635</v>
      </c>
      <c r="B1" s="463"/>
      <c r="C1" s="463"/>
      <c r="D1" s="463"/>
      <c r="E1" s="463"/>
      <c r="F1" s="463"/>
      <c r="G1" s="463"/>
      <c r="H1" s="463"/>
      <c r="I1" s="463"/>
      <c r="J1" s="463"/>
      <c r="K1" s="463"/>
      <c r="L1" s="463"/>
      <c r="M1" s="463"/>
      <c r="N1" s="463"/>
    </row>
    <row r="2" spans="1:14" s="8" customFormat="1" ht="20.100000000000001" customHeight="1">
      <c r="A2" s="2"/>
      <c r="B2" s="3"/>
      <c r="C2" s="82"/>
      <c r="D2" s="82"/>
      <c r="E2" s="82"/>
      <c r="F2" s="82"/>
      <c r="G2" s="82"/>
      <c r="H2" s="82"/>
      <c r="I2" s="82"/>
      <c r="J2" s="82"/>
      <c r="K2" s="82"/>
      <c r="L2" s="5"/>
      <c r="M2" s="6"/>
      <c r="N2" s="7"/>
    </row>
    <row r="3" spans="1:14" ht="20.100000000000001" customHeight="1">
      <c r="A3" s="9" t="s">
        <v>323</v>
      </c>
      <c r="B3" s="10" t="s">
        <v>1</v>
      </c>
      <c r="C3" s="11" t="s">
        <v>2</v>
      </c>
      <c r="D3" s="11"/>
      <c r="E3" s="12" t="s">
        <v>3</v>
      </c>
      <c r="F3" s="12"/>
      <c r="G3" s="12" t="s">
        <v>4</v>
      </c>
      <c r="H3" s="12"/>
      <c r="I3" s="12" t="s">
        <v>5</v>
      </c>
      <c r="J3" s="12"/>
      <c r="K3" s="12" t="s">
        <v>6</v>
      </c>
      <c r="L3" s="10" t="s">
        <v>107</v>
      </c>
      <c r="M3" s="12" t="s">
        <v>7</v>
      </c>
      <c r="N3" s="13" t="s">
        <v>8</v>
      </c>
    </row>
    <row r="4" spans="1:14" ht="20.100000000000001" customHeight="1">
      <c r="B4" s="16"/>
      <c r="C4" s="17"/>
      <c r="D4" s="11"/>
      <c r="E4" s="12" t="s">
        <v>31</v>
      </c>
      <c r="F4" s="12"/>
      <c r="G4" s="12" t="s">
        <v>31</v>
      </c>
      <c r="H4" s="12"/>
      <c r="I4" s="12" t="s">
        <v>31</v>
      </c>
      <c r="J4" s="12"/>
      <c r="K4" s="12"/>
      <c r="L4" s="10"/>
      <c r="M4" s="12"/>
    </row>
    <row r="5" spans="1:14" s="8" customFormat="1" ht="18" customHeight="1">
      <c r="A5" s="2"/>
      <c r="B5" s="3"/>
      <c r="C5" s="464" t="s">
        <v>272</v>
      </c>
      <c r="D5" s="464"/>
      <c r="E5" s="464"/>
      <c r="F5" s="464"/>
      <c r="G5" s="464"/>
      <c r="H5" s="464"/>
      <c r="I5" s="464"/>
      <c r="J5" s="464"/>
      <c r="K5" s="464"/>
      <c r="L5" s="5"/>
      <c r="M5" s="6"/>
      <c r="N5" s="7"/>
    </row>
    <row r="6" spans="1:14" s="8" customFormat="1" ht="18" customHeight="1">
      <c r="A6" s="2"/>
      <c r="B6" s="8" t="s">
        <v>273</v>
      </c>
      <c r="C6" s="8">
        <v>1</v>
      </c>
      <c r="D6" s="19" t="s">
        <v>16</v>
      </c>
      <c r="E6" s="20">
        <v>61</v>
      </c>
      <c r="F6" s="19"/>
      <c r="G6" s="20"/>
      <c r="H6" s="19"/>
      <c r="I6" s="20"/>
      <c r="J6" s="21" t="s">
        <v>17</v>
      </c>
      <c r="K6" s="22">
        <f t="shared" ref="K6:K9" si="0">ROUND(E6*C6,3)</f>
        <v>61</v>
      </c>
      <c r="L6" s="8" t="s">
        <v>31</v>
      </c>
      <c r="M6" s="21"/>
      <c r="N6" s="23"/>
    </row>
    <row r="7" spans="1:14" s="8" customFormat="1" ht="18" customHeight="1">
      <c r="A7" s="2"/>
      <c r="B7" s="8" t="s">
        <v>274</v>
      </c>
      <c r="C7" s="8">
        <v>1</v>
      </c>
      <c r="D7" s="19" t="s">
        <v>16</v>
      </c>
      <c r="E7" s="20">
        <v>196</v>
      </c>
      <c r="F7" s="19"/>
      <c r="G7" s="20"/>
      <c r="H7" s="19"/>
      <c r="I7" s="20"/>
      <c r="J7" s="21" t="s">
        <v>17</v>
      </c>
      <c r="K7" s="22">
        <f t="shared" si="0"/>
        <v>196</v>
      </c>
      <c r="L7" s="8" t="s">
        <v>31</v>
      </c>
      <c r="M7" s="21"/>
      <c r="N7" s="23"/>
    </row>
    <row r="8" spans="1:14" s="8" customFormat="1" ht="18" customHeight="1">
      <c r="A8" s="2"/>
      <c r="B8" s="8" t="s">
        <v>275</v>
      </c>
      <c r="C8" s="8">
        <v>1</v>
      </c>
      <c r="D8" s="19" t="s">
        <v>16</v>
      </c>
      <c r="E8" s="20">
        <v>210</v>
      </c>
      <c r="F8" s="19"/>
      <c r="G8" s="20"/>
      <c r="H8" s="19"/>
      <c r="I8" s="20"/>
      <c r="J8" s="21" t="s">
        <v>17</v>
      </c>
      <c r="K8" s="22">
        <f t="shared" si="0"/>
        <v>210</v>
      </c>
      <c r="L8" s="8" t="s">
        <v>31</v>
      </c>
      <c r="M8" s="21"/>
      <c r="N8" s="23"/>
    </row>
    <row r="9" spans="1:14" s="8" customFormat="1" ht="18" customHeight="1">
      <c r="A9" s="2"/>
      <c r="B9" s="8" t="s">
        <v>276</v>
      </c>
      <c r="C9" s="8">
        <v>1</v>
      </c>
      <c r="D9" s="19" t="s">
        <v>16</v>
      </c>
      <c r="E9" s="20">
        <v>110</v>
      </c>
      <c r="F9" s="19"/>
      <c r="G9" s="20"/>
      <c r="H9" s="19"/>
      <c r="I9" s="20"/>
      <c r="J9" s="21" t="s">
        <v>17</v>
      </c>
      <c r="K9" s="22">
        <f t="shared" si="0"/>
        <v>110</v>
      </c>
      <c r="L9" s="8" t="s">
        <v>31</v>
      </c>
      <c r="M9" s="21"/>
      <c r="N9" s="23"/>
    </row>
    <row r="10" spans="1:14" s="8" customFormat="1" ht="18" customHeight="1">
      <c r="A10" s="2"/>
      <c r="C10" s="24"/>
      <c r="D10" s="19"/>
      <c r="E10" s="20"/>
      <c r="F10" s="19"/>
      <c r="G10" s="283" t="s">
        <v>730</v>
      </c>
      <c r="H10" s="19"/>
      <c r="I10" s="20"/>
      <c r="J10" s="21" t="s">
        <v>17</v>
      </c>
      <c r="K10" s="25">
        <f>SUM(K6:K9)</f>
        <v>577</v>
      </c>
      <c r="L10" s="3" t="s">
        <v>31</v>
      </c>
      <c r="M10" s="21"/>
      <c r="N10" s="23"/>
    </row>
    <row r="11" spans="1:14" s="8" customFormat="1" ht="18" customHeight="1">
      <c r="A11" s="2"/>
      <c r="B11" s="3"/>
      <c r="C11" s="4"/>
      <c r="D11" s="4"/>
      <c r="E11" s="4"/>
      <c r="F11" s="4"/>
      <c r="G11" s="4"/>
      <c r="H11" s="4"/>
      <c r="I11" s="4"/>
      <c r="J11" s="4"/>
      <c r="K11" s="4"/>
      <c r="L11" s="5"/>
      <c r="M11" s="6"/>
      <c r="N11" s="7"/>
    </row>
    <row r="12" spans="1:14" ht="42" customHeight="1">
      <c r="A12" s="26">
        <v>1</v>
      </c>
      <c r="B12" s="465" t="s">
        <v>277</v>
      </c>
      <c r="C12" s="465"/>
      <c r="D12" s="465"/>
      <c r="E12" s="465"/>
      <c r="F12" s="465"/>
      <c r="G12" s="465"/>
      <c r="H12" s="465"/>
      <c r="I12" s="465"/>
      <c r="J12" s="465"/>
      <c r="K12" s="465"/>
      <c r="L12" s="28"/>
      <c r="M12" s="12"/>
      <c r="N12" s="29"/>
    </row>
    <row r="13" spans="1:14" ht="17.100000000000001" customHeight="1">
      <c r="A13" s="30" t="s">
        <v>27</v>
      </c>
      <c r="B13" s="31" t="s">
        <v>279</v>
      </c>
      <c r="C13" s="32"/>
      <c r="D13" s="9"/>
      <c r="E13" s="33"/>
      <c r="F13" s="34"/>
      <c r="G13" s="33"/>
      <c r="H13" s="34"/>
      <c r="I13" s="34"/>
      <c r="J13" s="34"/>
      <c r="K13" s="35"/>
      <c r="L13" s="28"/>
      <c r="M13" s="12"/>
      <c r="N13" s="29"/>
    </row>
    <row r="14" spans="1:14" ht="17.100000000000001" customHeight="1">
      <c r="A14" s="26"/>
      <c r="B14" s="8" t="s">
        <v>273</v>
      </c>
      <c r="C14" s="8">
        <v>1</v>
      </c>
      <c r="D14" s="19" t="s">
        <v>16</v>
      </c>
      <c r="E14" s="20">
        <f>+E6</f>
        <v>61</v>
      </c>
      <c r="F14" s="36" t="s">
        <v>16</v>
      </c>
      <c r="G14" s="37">
        <v>0.9</v>
      </c>
      <c r="H14" s="36"/>
      <c r="I14" s="36"/>
      <c r="J14" s="15" t="s">
        <v>17</v>
      </c>
      <c r="K14" s="38">
        <f>ROUND(C14*E14*G14,3)</f>
        <v>54.9</v>
      </c>
      <c r="L14" s="39" t="s">
        <v>463</v>
      </c>
      <c r="M14" s="12"/>
      <c r="N14" s="29"/>
    </row>
    <row r="15" spans="1:14" ht="17.100000000000001" customHeight="1">
      <c r="A15" s="26"/>
      <c r="B15" s="8" t="s">
        <v>274</v>
      </c>
      <c r="C15" s="8">
        <v>1</v>
      </c>
      <c r="D15" s="19" t="s">
        <v>16</v>
      </c>
      <c r="E15" s="20">
        <f>+E7</f>
        <v>196</v>
      </c>
      <c r="F15" s="36" t="s">
        <v>16</v>
      </c>
      <c r="G15" s="37">
        <v>0.9</v>
      </c>
      <c r="H15" s="36"/>
      <c r="I15" s="36"/>
      <c r="J15" s="15" t="s">
        <v>17</v>
      </c>
      <c r="K15" s="38">
        <f t="shared" ref="K15:K19" si="1">ROUND(C15*E15*G15,3)</f>
        <v>176.4</v>
      </c>
      <c r="L15" s="39" t="s">
        <v>463</v>
      </c>
      <c r="M15" s="12"/>
      <c r="N15" s="29"/>
    </row>
    <row r="16" spans="1:14" ht="17.100000000000001" customHeight="1">
      <c r="A16" s="26"/>
      <c r="B16" s="8" t="s">
        <v>275</v>
      </c>
      <c r="C16" s="8">
        <v>1</v>
      </c>
      <c r="D16" s="19" t="s">
        <v>16</v>
      </c>
      <c r="E16" s="20">
        <f>+E8</f>
        <v>210</v>
      </c>
      <c r="F16" s="36" t="s">
        <v>16</v>
      </c>
      <c r="G16" s="37">
        <v>0.9</v>
      </c>
      <c r="H16" s="36"/>
      <c r="I16" s="36"/>
      <c r="J16" s="15" t="s">
        <v>17</v>
      </c>
      <c r="K16" s="38">
        <f t="shared" si="1"/>
        <v>189</v>
      </c>
      <c r="L16" s="39" t="s">
        <v>463</v>
      </c>
      <c r="M16" s="12"/>
      <c r="N16" s="29"/>
    </row>
    <row r="17" spans="1:14" ht="17.100000000000001" customHeight="1">
      <c r="A17" s="26"/>
      <c r="B17" s="8" t="s">
        <v>276</v>
      </c>
      <c r="C17" s="8">
        <v>1</v>
      </c>
      <c r="D17" s="19" t="s">
        <v>16</v>
      </c>
      <c r="E17" s="20">
        <f>+E9</f>
        <v>110</v>
      </c>
      <c r="F17" s="36" t="s">
        <v>16</v>
      </c>
      <c r="G17" s="37">
        <v>0.9</v>
      </c>
      <c r="H17" s="36"/>
      <c r="I17" s="36"/>
      <c r="J17" s="15" t="s">
        <v>17</v>
      </c>
      <c r="K17" s="38">
        <f t="shared" si="1"/>
        <v>99</v>
      </c>
      <c r="L17" s="39" t="s">
        <v>463</v>
      </c>
      <c r="M17" s="12"/>
      <c r="N17" s="29"/>
    </row>
    <row r="18" spans="1:14" ht="17.100000000000001" customHeight="1">
      <c r="A18" s="26"/>
      <c r="B18" s="8" t="s">
        <v>319</v>
      </c>
      <c r="C18" s="8">
        <v>1</v>
      </c>
      <c r="D18" s="19" t="s">
        <v>16</v>
      </c>
      <c r="E18" s="20">
        <v>36</v>
      </c>
      <c r="F18" s="36" t="s">
        <v>16</v>
      </c>
      <c r="G18" s="37">
        <v>0.8</v>
      </c>
      <c r="H18" s="36"/>
      <c r="I18" s="36"/>
      <c r="J18" s="15" t="s">
        <v>17</v>
      </c>
      <c r="K18" s="38">
        <f t="shared" si="1"/>
        <v>28.8</v>
      </c>
      <c r="L18" s="39" t="s">
        <v>463</v>
      </c>
      <c r="M18" s="12"/>
      <c r="N18" s="29"/>
    </row>
    <row r="19" spans="1:14" ht="17.100000000000001" customHeight="1">
      <c r="A19" s="26"/>
      <c r="B19" s="8" t="s">
        <v>320</v>
      </c>
      <c r="C19" s="8">
        <v>1</v>
      </c>
      <c r="D19" s="19" t="s">
        <v>16</v>
      </c>
      <c r="E19" s="20">
        <v>32</v>
      </c>
      <c r="F19" s="36" t="s">
        <v>16</v>
      </c>
      <c r="G19" s="37">
        <v>0.8</v>
      </c>
      <c r="H19" s="36"/>
      <c r="I19" s="36"/>
      <c r="J19" s="15" t="s">
        <v>17</v>
      </c>
      <c r="K19" s="38">
        <f t="shared" si="1"/>
        <v>25.6</v>
      </c>
      <c r="L19" s="39" t="s">
        <v>463</v>
      </c>
      <c r="M19" s="12"/>
      <c r="N19" s="29"/>
    </row>
    <row r="20" spans="1:14" s="28" customFormat="1" ht="17.100000000000001" customHeight="1">
      <c r="A20" s="26"/>
      <c r="B20" s="31"/>
      <c r="C20" s="40"/>
      <c r="D20" s="41"/>
      <c r="E20" s="36"/>
      <c r="F20" s="36"/>
      <c r="G20" s="37"/>
      <c r="H20" s="36"/>
      <c r="I20" s="36"/>
      <c r="J20" s="15" t="s">
        <v>17</v>
      </c>
      <c r="K20" s="38">
        <f>SUM(K14:K19)</f>
        <v>573.69999999999993</v>
      </c>
      <c r="L20" s="39" t="s">
        <v>463</v>
      </c>
      <c r="M20" s="12"/>
      <c r="N20" s="29"/>
    </row>
    <row r="21" spans="1:14" s="28" customFormat="1" ht="17.100000000000001" customHeight="1">
      <c r="A21" s="26"/>
      <c r="B21" s="31" t="s">
        <v>280</v>
      </c>
      <c r="C21" s="40">
        <v>1</v>
      </c>
      <c r="D21" s="36" t="s">
        <v>16</v>
      </c>
      <c r="E21" s="36">
        <f>K20</f>
        <v>573.69999999999993</v>
      </c>
      <c r="F21" s="36"/>
      <c r="G21" s="36"/>
      <c r="H21" s="36" t="s">
        <v>16</v>
      </c>
      <c r="I21" s="36">
        <v>0.6</v>
      </c>
      <c r="J21" s="15" t="s">
        <v>17</v>
      </c>
      <c r="K21" s="35">
        <f>ROUND(C21*E21*I21,3)</f>
        <v>344.22</v>
      </c>
      <c r="L21" s="43" t="s">
        <v>464</v>
      </c>
      <c r="M21" s="44">
        <v>360.7</v>
      </c>
      <c r="N21" s="45">
        <f>ROUND(M21*K21,0)</f>
        <v>124160</v>
      </c>
    </row>
    <row r="22" spans="1:14" s="28" customFormat="1" ht="17.100000000000001" customHeight="1">
      <c r="A22" s="26"/>
      <c r="B22" s="46"/>
      <c r="C22" s="32"/>
      <c r="D22" s="11"/>
      <c r="E22" s="33"/>
      <c r="F22" s="33"/>
      <c r="G22" s="33"/>
      <c r="H22" s="33"/>
      <c r="I22" s="33"/>
      <c r="J22" s="33"/>
      <c r="K22" s="35"/>
      <c r="M22" s="12"/>
      <c r="N22" s="47"/>
    </row>
    <row r="23" spans="1:14" s="28" customFormat="1" ht="30" customHeight="1">
      <c r="A23" s="26">
        <v>2</v>
      </c>
      <c r="B23" s="465" t="s">
        <v>281</v>
      </c>
      <c r="C23" s="465"/>
      <c r="D23" s="465"/>
      <c r="E23" s="465"/>
      <c r="F23" s="465"/>
      <c r="G23" s="465"/>
      <c r="H23" s="465"/>
      <c r="I23" s="465"/>
      <c r="J23" s="465"/>
      <c r="K23" s="48"/>
      <c r="M23" s="12"/>
      <c r="N23" s="29"/>
    </row>
    <row r="24" spans="1:14" ht="17.100000000000001" customHeight="1">
      <c r="A24" s="49">
        <v>2.2799999999999998</v>
      </c>
      <c r="B24" s="31" t="s">
        <v>279</v>
      </c>
      <c r="C24" s="32"/>
      <c r="D24" s="9"/>
      <c r="E24" s="33"/>
      <c r="F24" s="34"/>
      <c r="G24" s="33"/>
      <c r="H24" s="34"/>
      <c r="I24" s="34"/>
      <c r="J24" s="34"/>
      <c r="K24" s="35"/>
      <c r="L24" s="28"/>
      <c r="M24" s="12"/>
      <c r="N24" s="29"/>
    </row>
    <row r="25" spans="1:14" ht="17.100000000000001" customHeight="1">
      <c r="A25" s="26"/>
      <c r="B25" s="8" t="s">
        <v>273</v>
      </c>
      <c r="C25" s="8">
        <v>1</v>
      </c>
      <c r="D25" s="19" t="s">
        <v>16</v>
      </c>
      <c r="E25" s="20">
        <f>+E14</f>
        <v>61</v>
      </c>
      <c r="F25" s="36" t="s">
        <v>16</v>
      </c>
      <c r="G25" s="37">
        <v>0.9</v>
      </c>
      <c r="H25" s="36"/>
      <c r="I25" s="36"/>
      <c r="J25" s="15" t="s">
        <v>17</v>
      </c>
      <c r="K25" s="38">
        <f>ROUND(C25*E25*G25,3)</f>
        <v>54.9</v>
      </c>
      <c r="L25" s="39" t="s">
        <v>463</v>
      </c>
      <c r="M25" s="12"/>
      <c r="N25" s="29"/>
    </row>
    <row r="26" spans="1:14" ht="17.100000000000001" customHeight="1">
      <c r="A26" s="26"/>
      <c r="B26" s="8" t="s">
        <v>274</v>
      </c>
      <c r="C26" s="8">
        <v>1</v>
      </c>
      <c r="D26" s="19" t="s">
        <v>16</v>
      </c>
      <c r="E26" s="20">
        <f>+E15</f>
        <v>196</v>
      </c>
      <c r="F26" s="36" t="s">
        <v>16</v>
      </c>
      <c r="G26" s="37">
        <v>0.9</v>
      </c>
      <c r="H26" s="36"/>
      <c r="I26" s="36"/>
      <c r="J26" s="15" t="s">
        <v>17</v>
      </c>
      <c r="K26" s="38">
        <f t="shared" ref="K26:K30" si="2">ROUND(C26*E26*G26,3)</f>
        <v>176.4</v>
      </c>
      <c r="L26" s="39" t="s">
        <v>463</v>
      </c>
      <c r="M26" s="12"/>
      <c r="N26" s="29"/>
    </row>
    <row r="27" spans="1:14" ht="17.100000000000001" customHeight="1">
      <c r="A27" s="26"/>
      <c r="B27" s="8" t="s">
        <v>275</v>
      </c>
      <c r="C27" s="8">
        <v>1</v>
      </c>
      <c r="D27" s="19" t="s">
        <v>16</v>
      </c>
      <c r="E27" s="20">
        <f>+E16</f>
        <v>210</v>
      </c>
      <c r="F27" s="36" t="s">
        <v>16</v>
      </c>
      <c r="G27" s="37">
        <v>0.9</v>
      </c>
      <c r="H27" s="36"/>
      <c r="I27" s="36"/>
      <c r="J27" s="15" t="s">
        <v>17</v>
      </c>
      <c r="K27" s="38">
        <f t="shared" si="2"/>
        <v>189</v>
      </c>
      <c r="L27" s="39" t="s">
        <v>463</v>
      </c>
      <c r="M27" s="12"/>
      <c r="N27" s="29"/>
    </row>
    <row r="28" spans="1:14" ht="17.100000000000001" customHeight="1">
      <c r="A28" s="26"/>
      <c r="B28" s="8" t="s">
        <v>276</v>
      </c>
      <c r="C28" s="8">
        <v>1</v>
      </c>
      <c r="D28" s="19" t="s">
        <v>16</v>
      </c>
      <c r="E28" s="20">
        <f>+E17</f>
        <v>110</v>
      </c>
      <c r="F28" s="36" t="s">
        <v>16</v>
      </c>
      <c r="G28" s="37">
        <v>0.9</v>
      </c>
      <c r="H28" s="36"/>
      <c r="I28" s="36"/>
      <c r="J28" s="15" t="s">
        <v>17</v>
      </c>
      <c r="K28" s="38">
        <f t="shared" si="2"/>
        <v>99</v>
      </c>
      <c r="L28" s="39" t="s">
        <v>463</v>
      </c>
      <c r="M28" s="12"/>
      <c r="N28" s="29"/>
    </row>
    <row r="29" spans="1:14" ht="17.100000000000001" customHeight="1">
      <c r="A29" s="26"/>
      <c r="B29" s="8" t="s">
        <v>319</v>
      </c>
      <c r="C29" s="8">
        <v>1</v>
      </c>
      <c r="D29" s="19" t="s">
        <v>16</v>
      </c>
      <c r="E29" s="20">
        <v>36</v>
      </c>
      <c r="F29" s="36" t="s">
        <v>16</v>
      </c>
      <c r="G29" s="37">
        <v>0.8</v>
      </c>
      <c r="H29" s="36"/>
      <c r="I29" s="36"/>
      <c r="J29" s="15" t="s">
        <v>17</v>
      </c>
      <c r="K29" s="38">
        <f t="shared" si="2"/>
        <v>28.8</v>
      </c>
      <c r="L29" s="39" t="s">
        <v>463</v>
      </c>
      <c r="M29" s="12"/>
      <c r="N29" s="29"/>
    </row>
    <row r="30" spans="1:14" ht="17.100000000000001" customHeight="1">
      <c r="A30" s="26"/>
      <c r="B30" s="8" t="s">
        <v>320</v>
      </c>
      <c r="C30" s="8">
        <v>1</v>
      </c>
      <c r="D30" s="19" t="s">
        <v>16</v>
      </c>
      <c r="E30" s="20">
        <v>32</v>
      </c>
      <c r="F30" s="36" t="s">
        <v>16</v>
      </c>
      <c r="G30" s="37">
        <v>0.8</v>
      </c>
      <c r="H30" s="36"/>
      <c r="I30" s="36"/>
      <c r="J30" s="15" t="s">
        <v>17</v>
      </c>
      <c r="K30" s="38">
        <f t="shared" si="2"/>
        <v>25.6</v>
      </c>
      <c r="L30" s="39" t="s">
        <v>463</v>
      </c>
      <c r="M30" s="12"/>
      <c r="N30" s="29"/>
    </row>
    <row r="31" spans="1:14" s="28" customFormat="1" ht="17.100000000000001" customHeight="1">
      <c r="A31" s="26"/>
      <c r="B31" s="31"/>
      <c r="C31" s="40"/>
      <c r="D31" s="41"/>
      <c r="E31" s="36"/>
      <c r="F31" s="36"/>
      <c r="G31" s="36"/>
      <c r="H31" s="36"/>
      <c r="I31" s="36"/>
      <c r="J31" s="15" t="s">
        <v>17</v>
      </c>
      <c r="K31" s="38">
        <f>SUM(K25:K30)</f>
        <v>573.69999999999993</v>
      </c>
      <c r="L31" s="39" t="s">
        <v>463</v>
      </c>
      <c r="M31" s="12" t="s">
        <v>29</v>
      </c>
      <c r="N31" s="29"/>
    </row>
    <row r="32" spans="1:14" s="28" customFormat="1" ht="17.100000000000001" customHeight="1">
      <c r="A32" s="26"/>
      <c r="B32" s="31" t="s">
        <v>280</v>
      </c>
      <c r="C32" s="40">
        <v>1</v>
      </c>
      <c r="D32" s="36" t="s">
        <v>16</v>
      </c>
      <c r="E32" s="36">
        <f>K31</f>
        <v>573.69999999999993</v>
      </c>
      <c r="F32" s="36"/>
      <c r="G32" s="36"/>
      <c r="H32" s="36" t="s">
        <v>16</v>
      </c>
      <c r="I32" s="36">
        <v>7.4999999999999997E-2</v>
      </c>
      <c r="J32" s="15" t="s">
        <v>17</v>
      </c>
      <c r="K32" s="35">
        <f>ROUND(C32*E32*I32,3)</f>
        <v>43.027999999999999</v>
      </c>
      <c r="L32" s="43" t="s">
        <v>464</v>
      </c>
      <c r="M32" s="44">
        <v>287.3</v>
      </c>
      <c r="N32" s="45">
        <f>ROUND(M32*K32,0)</f>
        <v>12362</v>
      </c>
    </row>
    <row r="33" spans="1:14" s="28" customFormat="1" ht="17.100000000000001" customHeight="1">
      <c r="A33" s="26"/>
      <c r="B33" s="27"/>
      <c r="C33" s="40"/>
      <c r="D33" s="41"/>
      <c r="E33" s="36"/>
      <c r="F33" s="36"/>
      <c r="G33" s="36"/>
      <c r="H33" s="36"/>
      <c r="I33" s="36"/>
      <c r="J33" s="36"/>
      <c r="K33" s="38"/>
      <c r="M33" s="12"/>
      <c r="N33" s="47"/>
    </row>
    <row r="34" spans="1:14" s="28" customFormat="1" ht="43.5" customHeight="1">
      <c r="A34" s="26">
        <v>3</v>
      </c>
      <c r="B34" s="465" t="s">
        <v>632</v>
      </c>
      <c r="C34" s="465"/>
      <c r="D34" s="465"/>
      <c r="E34" s="465"/>
      <c r="F34" s="465"/>
      <c r="G34" s="465"/>
      <c r="H34" s="465"/>
      <c r="I34" s="465"/>
      <c r="J34" s="465"/>
      <c r="K34" s="48"/>
      <c r="L34" s="36"/>
      <c r="M34" s="12"/>
      <c r="N34" s="47"/>
    </row>
    <row r="35" spans="1:14" ht="17.100000000000001" customHeight="1">
      <c r="A35" s="49">
        <v>11.72</v>
      </c>
      <c r="B35" s="31" t="s">
        <v>279</v>
      </c>
      <c r="C35" s="32"/>
      <c r="D35" s="9"/>
      <c r="E35" s="33"/>
      <c r="F35" s="34"/>
      <c r="G35" s="33"/>
      <c r="H35" s="34"/>
      <c r="I35" s="34"/>
      <c r="J35" s="34"/>
      <c r="K35" s="35"/>
      <c r="L35" s="28"/>
      <c r="M35" s="12"/>
      <c r="N35" s="29"/>
    </row>
    <row r="36" spans="1:14" ht="17.100000000000001" customHeight="1">
      <c r="A36" s="26"/>
      <c r="B36" s="8" t="s">
        <v>273</v>
      </c>
      <c r="C36" s="8">
        <v>1</v>
      </c>
      <c r="D36" s="19" t="s">
        <v>16</v>
      </c>
      <c r="E36" s="20">
        <f>+E25</f>
        <v>61</v>
      </c>
      <c r="F36" s="36" t="s">
        <v>16</v>
      </c>
      <c r="G36" s="37">
        <v>0.9</v>
      </c>
      <c r="H36" s="36"/>
      <c r="I36" s="36"/>
      <c r="J36" s="15" t="s">
        <v>17</v>
      </c>
      <c r="K36" s="38">
        <f>ROUND(C36*E36*G36,3)</f>
        <v>54.9</v>
      </c>
      <c r="L36" s="39" t="s">
        <v>463</v>
      </c>
      <c r="M36" s="12"/>
      <c r="N36" s="29"/>
    </row>
    <row r="37" spans="1:14" ht="17.100000000000001" customHeight="1">
      <c r="A37" s="26"/>
      <c r="B37" s="8" t="s">
        <v>274</v>
      </c>
      <c r="C37" s="8">
        <v>1</v>
      </c>
      <c r="D37" s="19" t="s">
        <v>16</v>
      </c>
      <c r="E37" s="20">
        <f>+E26</f>
        <v>196</v>
      </c>
      <c r="F37" s="36" t="s">
        <v>16</v>
      </c>
      <c r="G37" s="37">
        <v>0.9</v>
      </c>
      <c r="H37" s="36"/>
      <c r="I37" s="36"/>
      <c r="J37" s="15" t="s">
        <v>17</v>
      </c>
      <c r="K37" s="38">
        <f t="shared" ref="K37:K41" si="3">ROUND(C37*E37*G37,3)</f>
        <v>176.4</v>
      </c>
      <c r="L37" s="39" t="s">
        <v>463</v>
      </c>
      <c r="M37" s="12"/>
      <c r="N37" s="29"/>
    </row>
    <row r="38" spans="1:14" ht="17.100000000000001" customHeight="1">
      <c r="A38" s="26"/>
      <c r="B38" s="8" t="s">
        <v>275</v>
      </c>
      <c r="C38" s="8">
        <v>1</v>
      </c>
      <c r="D38" s="19" t="s">
        <v>16</v>
      </c>
      <c r="E38" s="20">
        <f>+E27</f>
        <v>210</v>
      </c>
      <c r="F38" s="36" t="s">
        <v>16</v>
      </c>
      <c r="G38" s="37">
        <v>0.9</v>
      </c>
      <c r="H38" s="36"/>
      <c r="I38" s="36"/>
      <c r="J38" s="15" t="s">
        <v>17</v>
      </c>
      <c r="K38" s="38">
        <f t="shared" si="3"/>
        <v>189</v>
      </c>
      <c r="L38" s="39" t="s">
        <v>463</v>
      </c>
      <c r="M38" s="12"/>
      <c r="N38" s="29"/>
    </row>
    <row r="39" spans="1:14" ht="17.100000000000001" customHeight="1">
      <c r="A39" s="26"/>
      <c r="B39" s="8" t="s">
        <v>276</v>
      </c>
      <c r="C39" s="8">
        <v>1</v>
      </c>
      <c r="D39" s="19" t="s">
        <v>16</v>
      </c>
      <c r="E39" s="20">
        <f>+E28</f>
        <v>110</v>
      </c>
      <c r="F39" s="36" t="s">
        <v>16</v>
      </c>
      <c r="G39" s="37">
        <v>0.9</v>
      </c>
      <c r="H39" s="36"/>
      <c r="I39" s="36"/>
      <c r="J39" s="15" t="s">
        <v>17</v>
      </c>
      <c r="K39" s="38">
        <f t="shared" si="3"/>
        <v>99</v>
      </c>
      <c r="L39" s="39" t="s">
        <v>463</v>
      </c>
      <c r="M39" s="12"/>
      <c r="N39" s="29"/>
    </row>
    <row r="40" spans="1:14" ht="17.100000000000001" customHeight="1">
      <c r="A40" s="26"/>
      <c r="B40" s="8" t="s">
        <v>319</v>
      </c>
      <c r="C40" s="8">
        <v>1</v>
      </c>
      <c r="D40" s="19" t="s">
        <v>16</v>
      </c>
      <c r="E40" s="20">
        <v>36</v>
      </c>
      <c r="F40" s="36" t="s">
        <v>16</v>
      </c>
      <c r="G40" s="37">
        <v>0.8</v>
      </c>
      <c r="H40" s="36"/>
      <c r="I40" s="36"/>
      <c r="J40" s="15" t="s">
        <v>17</v>
      </c>
      <c r="K40" s="38">
        <f t="shared" si="3"/>
        <v>28.8</v>
      </c>
      <c r="L40" s="39" t="s">
        <v>463</v>
      </c>
      <c r="M40" s="12"/>
      <c r="N40" s="29"/>
    </row>
    <row r="41" spans="1:14" ht="17.100000000000001" customHeight="1">
      <c r="A41" s="26"/>
      <c r="B41" s="8" t="s">
        <v>320</v>
      </c>
      <c r="C41" s="8">
        <v>1</v>
      </c>
      <c r="D41" s="19" t="s">
        <v>16</v>
      </c>
      <c r="E41" s="20">
        <v>32</v>
      </c>
      <c r="F41" s="36" t="s">
        <v>16</v>
      </c>
      <c r="G41" s="37">
        <v>0.8</v>
      </c>
      <c r="H41" s="36"/>
      <c r="I41" s="36"/>
      <c r="J41" s="15" t="s">
        <v>17</v>
      </c>
      <c r="K41" s="38">
        <f t="shared" si="3"/>
        <v>25.6</v>
      </c>
      <c r="L41" s="39" t="s">
        <v>463</v>
      </c>
      <c r="M41" s="12"/>
      <c r="N41" s="29"/>
    </row>
    <row r="42" spans="1:14" s="28" customFormat="1" ht="17.100000000000001" customHeight="1">
      <c r="A42" s="26"/>
      <c r="B42" s="31" t="s">
        <v>128</v>
      </c>
      <c r="C42" s="40"/>
      <c r="D42" s="41"/>
      <c r="E42" s="36"/>
      <c r="F42" s="36"/>
      <c r="G42" s="36"/>
      <c r="H42" s="36"/>
      <c r="I42" s="36"/>
      <c r="J42" s="15" t="s">
        <v>17</v>
      </c>
      <c r="K42" s="35">
        <f>SUM(K36:K41)</f>
        <v>573.69999999999993</v>
      </c>
      <c r="L42" s="43" t="s">
        <v>465</v>
      </c>
      <c r="M42" s="12"/>
      <c r="N42" s="45"/>
    </row>
    <row r="43" spans="1:14" s="8" customFormat="1" ht="17.100000000000001" customHeight="1">
      <c r="A43" s="2"/>
      <c r="B43" s="8" t="s">
        <v>286</v>
      </c>
      <c r="C43" s="8">
        <v>1</v>
      </c>
      <c r="D43" s="2" t="s">
        <v>16</v>
      </c>
      <c r="E43" s="20">
        <v>65</v>
      </c>
      <c r="F43" s="2" t="s">
        <v>16</v>
      </c>
      <c r="G43" s="20">
        <v>4.5</v>
      </c>
      <c r="H43" s="2"/>
      <c r="I43" s="88"/>
      <c r="J43" s="21" t="s">
        <v>17</v>
      </c>
      <c r="K43" s="38">
        <f t="shared" ref="K43:K44" si="4">ROUND(C43*E43*G43,3)</f>
        <v>292.5</v>
      </c>
      <c r="L43" s="39" t="s">
        <v>463</v>
      </c>
      <c r="M43" s="53"/>
      <c r="N43" s="23"/>
    </row>
    <row r="44" spans="1:14" s="8" customFormat="1" ht="17.100000000000001" customHeight="1">
      <c r="A44" s="2"/>
      <c r="B44" s="8" t="s">
        <v>287</v>
      </c>
      <c r="C44" s="8">
        <v>1</v>
      </c>
      <c r="D44" s="2" t="s">
        <v>16</v>
      </c>
      <c r="E44" s="20">
        <v>18</v>
      </c>
      <c r="F44" s="2" t="s">
        <v>16</v>
      </c>
      <c r="G44" s="20">
        <v>4.5</v>
      </c>
      <c r="H44" s="2"/>
      <c r="I44" s="88"/>
      <c r="J44" s="21" t="s">
        <v>17</v>
      </c>
      <c r="K44" s="38">
        <f t="shared" si="4"/>
        <v>81</v>
      </c>
      <c r="L44" s="39" t="s">
        <v>463</v>
      </c>
      <c r="M44" s="53"/>
      <c r="N44" s="23"/>
    </row>
    <row r="45" spans="1:14" s="28" customFormat="1" ht="17.100000000000001" customHeight="1">
      <c r="A45" s="26"/>
      <c r="B45" s="31"/>
      <c r="C45" s="40"/>
      <c r="D45" s="41"/>
      <c r="E45" s="36"/>
      <c r="F45" s="36"/>
      <c r="G45" s="36"/>
      <c r="H45" s="36"/>
      <c r="I45" s="36"/>
      <c r="J45" s="15" t="s">
        <v>17</v>
      </c>
      <c r="K45" s="35">
        <f>SUM(K43:K44)</f>
        <v>373.5</v>
      </c>
      <c r="L45" s="43" t="s">
        <v>465</v>
      </c>
      <c r="M45" s="12"/>
      <c r="N45" s="45"/>
    </row>
    <row r="46" spans="1:14" s="28" customFormat="1" ht="17.100000000000001" customHeight="1">
      <c r="A46" s="26"/>
      <c r="B46" s="31" t="s">
        <v>128</v>
      </c>
      <c r="C46" s="40"/>
      <c r="D46" s="41"/>
      <c r="E46" s="36"/>
      <c r="F46" s="36"/>
      <c r="G46" s="36"/>
      <c r="H46" s="36"/>
      <c r="I46" s="36"/>
      <c r="J46" s="15" t="s">
        <v>17</v>
      </c>
      <c r="K46" s="35">
        <f>K45+K42</f>
        <v>947.19999999999993</v>
      </c>
      <c r="L46" s="43" t="s">
        <v>465</v>
      </c>
      <c r="M46" s="12">
        <v>283.3</v>
      </c>
      <c r="N46" s="45">
        <f>ROUND(M46*K46,0)</f>
        <v>268342</v>
      </c>
    </row>
    <row r="47" spans="1:14" s="28" customFormat="1" ht="17.100000000000001" customHeight="1">
      <c r="A47" s="26"/>
      <c r="B47" s="46"/>
      <c r="C47" s="32"/>
      <c r="D47" s="11"/>
      <c r="E47" s="33"/>
      <c r="F47" s="33"/>
      <c r="G47" s="33"/>
      <c r="H47" s="33"/>
      <c r="I47" s="33"/>
      <c r="J47" s="33"/>
      <c r="K47" s="35"/>
      <c r="L47" s="50"/>
      <c r="M47" s="12"/>
      <c r="N47" s="47"/>
    </row>
    <row r="48" spans="1:14" s="28" customFormat="1" ht="43.5" customHeight="1">
      <c r="A48" s="26">
        <v>4</v>
      </c>
      <c r="B48" s="465" t="s">
        <v>282</v>
      </c>
      <c r="C48" s="465"/>
      <c r="D48" s="465"/>
      <c r="E48" s="465"/>
      <c r="F48" s="465"/>
      <c r="G48" s="465"/>
      <c r="H48" s="465"/>
      <c r="I48" s="465"/>
      <c r="J48" s="465"/>
      <c r="K48" s="48"/>
      <c r="M48" s="12"/>
      <c r="N48" s="29"/>
    </row>
    <row r="49" spans="1:14" s="28" customFormat="1" ht="17.100000000000001" customHeight="1">
      <c r="A49" s="49" t="s">
        <v>30</v>
      </c>
      <c r="B49" s="31" t="s">
        <v>283</v>
      </c>
      <c r="C49" s="40"/>
      <c r="D49" s="41"/>
      <c r="E49" s="36"/>
      <c r="F49" s="36"/>
      <c r="G49" s="36"/>
      <c r="H49" s="36"/>
      <c r="I49" s="36"/>
      <c r="J49" s="15" t="s">
        <v>17</v>
      </c>
      <c r="K49" s="38">
        <f>K42</f>
        <v>573.69999999999993</v>
      </c>
      <c r="L49" s="39" t="s">
        <v>463</v>
      </c>
      <c r="M49" s="12"/>
      <c r="N49" s="29"/>
    </row>
    <row r="50" spans="1:14" s="28" customFormat="1" ht="17.100000000000001" customHeight="1">
      <c r="A50" s="26"/>
      <c r="B50" s="31"/>
      <c r="C50" s="40">
        <v>1</v>
      </c>
      <c r="D50" s="36" t="s">
        <v>16</v>
      </c>
      <c r="E50" s="36">
        <f>K49</f>
        <v>573.69999999999993</v>
      </c>
      <c r="F50" s="36"/>
      <c r="G50" s="36"/>
      <c r="H50" s="36" t="s">
        <v>16</v>
      </c>
      <c r="I50" s="36">
        <v>0.1</v>
      </c>
      <c r="J50" s="15" t="s">
        <v>17</v>
      </c>
      <c r="K50" s="35">
        <f>ROUND(C50*E50*I50,3)</f>
        <v>57.37</v>
      </c>
      <c r="L50" s="43" t="s">
        <v>464</v>
      </c>
      <c r="M50" s="44">
        <v>3998.1</v>
      </c>
      <c r="N50" s="45">
        <f>ROUND(M50*K50,0)</f>
        <v>229371</v>
      </c>
    </row>
    <row r="51" spans="1:14" s="28" customFormat="1" ht="17.100000000000001" customHeight="1">
      <c r="A51" s="26"/>
      <c r="B51" s="27"/>
      <c r="C51" s="40"/>
      <c r="D51" s="41"/>
      <c r="E51" s="36"/>
      <c r="F51" s="36"/>
      <c r="G51" s="36"/>
      <c r="H51" s="36"/>
      <c r="I51" s="36"/>
      <c r="J51" s="36"/>
      <c r="K51" s="38"/>
      <c r="M51" s="12"/>
      <c r="N51" s="47"/>
    </row>
    <row r="52" spans="1:14" s="8" customFormat="1" ht="32.25" customHeight="1">
      <c r="A52" s="51">
        <f>A48+1</f>
        <v>5</v>
      </c>
      <c r="B52" s="467" t="s">
        <v>285</v>
      </c>
      <c r="C52" s="460"/>
      <c r="D52" s="460"/>
      <c r="E52" s="460"/>
      <c r="F52" s="460"/>
      <c r="G52" s="460"/>
      <c r="H52" s="460"/>
      <c r="I52" s="460"/>
      <c r="J52" s="460"/>
      <c r="K52" s="6"/>
      <c r="L52" s="5"/>
      <c r="M52" s="6"/>
      <c r="N52" s="52"/>
    </row>
    <row r="53" spans="1:14" s="28" customFormat="1" ht="17.100000000000001" customHeight="1">
      <c r="A53" s="26"/>
      <c r="B53" s="31" t="s">
        <v>279</v>
      </c>
      <c r="C53" s="32"/>
      <c r="D53" s="9"/>
      <c r="E53" s="33"/>
      <c r="F53" s="15"/>
      <c r="G53" s="36"/>
      <c r="H53" s="15"/>
      <c r="I53" s="36"/>
      <c r="J53" s="15"/>
      <c r="K53" s="38"/>
      <c r="L53" s="39"/>
      <c r="M53" s="12"/>
      <c r="N53" s="29"/>
    </row>
    <row r="54" spans="1:14" s="28" customFormat="1" ht="17.100000000000001" customHeight="1">
      <c r="A54" s="26"/>
      <c r="B54" s="8" t="s">
        <v>273</v>
      </c>
      <c r="C54" s="8">
        <v>2</v>
      </c>
      <c r="D54" s="19" t="s">
        <v>16</v>
      </c>
      <c r="E54" s="20">
        <f>+E36</f>
        <v>61</v>
      </c>
      <c r="F54" s="15" t="s">
        <v>16</v>
      </c>
      <c r="G54" s="36">
        <v>0.25</v>
      </c>
      <c r="H54" s="15" t="s">
        <v>16</v>
      </c>
      <c r="I54" s="36">
        <v>0.6</v>
      </c>
      <c r="J54" s="15" t="s">
        <v>17</v>
      </c>
      <c r="K54" s="38">
        <f t="shared" ref="K54:K57" si="5">ROUND(C54*E54*G54*I54,3)</f>
        <v>18.3</v>
      </c>
      <c r="L54" s="39" t="s">
        <v>466</v>
      </c>
      <c r="M54" s="12"/>
      <c r="N54" s="29"/>
    </row>
    <row r="55" spans="1:14" s="28" customFormat="1" ht="17.100000000000001" customHeight="1">
      <c r="A55" s="26"/>
      <c r="B55" s="8" t="s">
        <v>274</v>
      </c>
      <c r="C55" s="8">
        <v>2</v>
      </c>
      <c r="D55" s="19" t="s">
        <v>16</v>
      </c>
      <c r="E55" s="20">
        <f>+E37</f>
        <v>196</v>
      </c>
      <c r="F55" s="15" t="s">
        <v>16</v>
      </c>
      <c r="G55" s="36">
        <v>0.25</v>
      </c>
      <c r="H55" s="15" t="s">
        <v>16</v>
      </c>
      <c r="I55" s="36">
        <v>0.6</v>
      </c>
      <c r="J55" s="15" t="s">
        <v>17</v>
      </c>
      <c r="K55" s="38">
        <f t="shared" si="5"/>
        <v>58.8</v>
      </c>
      <c r="L55" s="39" t="s">
        <v>466</v>
      </c>
      <c r="M55" s="12"/>
      <c r="N55" s="29"/>
    </row>
    <row r="56" spans="1:14" s="28" customFormat="1" ht="17.100000000000001" customHeight="1">
      <c r="A56" s="26"/>
      <c r="B56" s="8" t="s">
        <v>275</v>
      </c>
      <c r="C56" s="8">
        <v>2</v>
      </c>
      <c r="D56" s="19" t="s">
        <v>16</v>
      </c>
      <c r="E56" s="20">
        <f>+E38</f>
        <v>210</v>
      </c>
      <c r="F56" s="15" t="s">
        <v>16</v>
      </c>
      <c r="G56" s="36">
        <v>0.25</v>
      </c>
      <c r="H56" s="15" t="s">
        <v>16</v>
      </c>
      <c r="I56" s="36">
        <v>0.6</v>
      </c>
      <c r="J56" s="15" t="s">
        <v>17</v>
      </c>
      <c r="K56" s="38">
        <f t="shared" si="5"/>
        <v>63</v>
      </c>
      <c r="L56" s="39" t="s">
        <v>466</v>
      </c>
      <c r="M56" s="12"/>
      <c r="N56" s="29"/>
    </row>
    <row r="57" spans="1:14" s="28" customFormat="1" ht="17.100000000000001" customHeight="1">
      <c r="A57" s="26"/>
      <c r="B57" s="8" t="s">
        <v>276</v>
      </c>
      <c r="C57" s="8">
        <v>2</v>
      </c>
      <c r="D57" s="19" t="s">
        <v>16</v>
      </c>
      <c r="E57" s="20">
        <f>+E39</f>
        <v>110</v>
      </c>
      <c r="F57" s="15" t="s">
        <v>16</v>
      </c>
      <c r="G57" s="36">
        <v>0.25</v>
      </c>
      <c r="H57" s="15" t="s">
        <v>16</v>
      </c>
      <c r="I57" s="36">
        <v>0.6</v>
      </c>
      <c r="J57" s="15" t="s">
        <v>17</v>
      </c>
      <c r="K57" s="38">
        <f t="shared" si="5"/>
        <v>33</v>
      </c>
      <c r="L57" s="39" t="s">
        <v>466</v>
      </c>
      <c r="M57" s="12"/>
      <c r="N57" s="29"/>
    </row>
    <row r="58" spans="1:14" s="8" customFormat="1" ht="17.100000000000001" customHeight="1">
      <c r="A58" s="2"/>
      <c r="B58" s="8" t="s">
        <v>286</v>
      </c>
      <c r="C58" s="8">
        <v>2</v>
      </c>
      <c r="D58" s="2" t="s">
        <v>16</v>
      </c>
      <c r="E58" s="20">
        <v>65</v>
      </c>
      <c r="F58" s="2" t="s">
        <v>16</v>
      </c>
      <c r="G58" s="36">
        <v>0.25</v>
      </c>
      <c r="H58" s="2" t="s">
        <v>16</v>
      </c>
      <c r="I58" s="36">
        <v>0.3</v>
      </c>
      <c r="J58" s="21" t="s">
        <v>17</v>
      </c>
      <c r="K58" s="22">
        <f>I58*G58*E58*C58</f>
        <v>9.75</v>
      </c>
      <c r="L58" s="39" t="s">
        <v>466</v>
      </c>
      <c r="M58" s="53"/>
      <c r="N58" s="23"/>
    </row>
    <row r="59" spans="1:14" s="8" customFormat="1" ht="17.100000000000001" customHeight="1">
      <c r="A59" s="2"/>
      <c r="B59" s="8" t="s">
        <v>287</v>
      </c>
      <c r="C59" s="8">
        <v>2</v>
      </c>
      <c r="D59" s="2" t="s">
        <v>16</v>
      </c>
      <c r="E59" s="20">
        <v>18</v>
      </c>
      <c r="F59" s="2" t="s">
        <v>16</v>
      </c>
      <c r="G59" s="36">
        <v>0.25</v>
      </c>
      <c r="H59" s="2" t="s">
        <v>16</v>
      </c>
      <c r="I59" s="36">
        <v>0.3</v>
      </c>
      <c r="J59" s="21" t="s">
        <v>17</v>
      </c>
      <c r="K59" s="22">
        <f>I59*G59*E59*C59</f>
        <v>2.6999999999999997</v>
      </c>
      <c r="L59" s="39" t="s">
        <v>466</v>
      </c>
      <c r="M59" s="53"/>
      <c r="N59" s="23"/>
    </row>
    <row r="60" spans="1:14" ht="17.100000000000001" customHeight="1">
      <c r="A60" s="26"/>
      <c r="B60" s="8" t="s">
        <v>319</v>
      </c>
      <c r="C60" s="8">
        <v>2</v>
      </c>
      <c r="D60" s="19" t="s">
        <v>16</v>
      </c>
      <c r="E60" s="20">
        <v>36</v>
      </c>
      <c r="F60" s="36" t="s">
        <v>16</v>
      </c>
      <c r="G60" s="36">
        <v>0.25</v>
      </c>
      <c r="H60" s="2" t="s">
        <v>16</v>
      </c>
      <c r="I60" s="36">
        <v>0.45</v>
      </c>
      <c r="J60" s="21" t="s">
        <v>17</v>
      </c>
      <c r="K60" s="22">
        <f t="shared" ref="K60:K61" si="6">I60*G60*E60*C60</f>
        <v>8.1</v>
      </c>
      <c r="L60" s="39" t="s">
        <v>466</v>
      </c>
      <c r="M60" s="12"/>
      <c r="N60" s="29"/>
    </row>
    <row r="61" spans="1:14" ht="17.100000000000001" customHeight="1">
      <c r="A61" s="26"/>
      <c r="B61" s="8" t="s">
        <v>320</v>
      </c>
      <c r="C61" s="8">
        <v>2</v>
      </c>
      <c r="D61" s="19" t="s">
        <v>16</v>
      </c>
      <c r="E61" s="20">
        <v>32</v>
      </c>
      <c r="F61" s="36" t="s">
        <v>16</v>
      </c>
      <c r="G61" s="36">
        <v>0.25</v>
      </c>
      <c r="H61" s="2" t="s">
        <v>16</v>
      </c>
      <c r="I61" s="36">
        <v>0.45</v>
      </c>
      <c r="J61" s="21" t="s">
        <v>17</v>
      </c>
      <c r="K61" s="22">
        <f t="shared" si="6"/>
        <v>7.2</v>
      </c>
      <c r="L61" s="39" t="s">
        <v>466</v>
      </c>
      <c r="M61" s="12"/>
      <c r="N61" s="29"/>
    </row>
    <row r="62" spans="1:14" ht="17.100000000000001" customHeight="1">
      <c r="A62" s="26"/>
      <c r="C62" s="14"/>
      <c r="D62" s="15"/>
      <c r="E62" s="36"/>
      <c r="F62" s="15"/>
      <c r="G62" s="36"/>
      <c r="H62" s="15"/>
      <c r="I62" s="36"/>
      <c r="J62" s="15" t="s">
        <v>17</v>
      </c>
      <c r="K62" s="35">
        <f>SUM(K54:K61)</f>
        <v>200.84999999999997</v>
      </c>
      <c r="L62" s="43" t="s">
        <v>464</v>
      </c>
      <c r="M62" s="6">
        <v>4819.8999999999996</v>
      </c>
      <c r="N62" s="54">
        <f>ROUND(K62*M62,0)</f>
        <v>968077</v>
      </c>
    </row>
    <row r="63" spans="1:14" s="8" customFormat="1" ht="17.100000000000001" customHeight="1">
      <c r="A63" s="2"/>
      <c r="B63" s="24"/>
      <c r="C63" s="51"/>
      <c r="D63" s="21"/>
      <c r="E63" s="21"/>
      <c r="F63" s="21"/>
      <c r="G63" s="21"/>
      <c r="H63" s="55"/>
      <c r="I63" s="55"/>
      <c r="J63" s="21"/>
      <c r="L63" s="21"/>
      <c r="M63" s="52"/>
    </row>
    <row r="64" spans="1:14" ht="55.5" customHeight="1">
      <c r="A64" s="26">
        <f>A52+1</f>
        <v>6</v>
      </c>
      <c r="B64" s="465" t="s">
        <v>664</v>
      </c>
      <c r="C64" s="465"/>
      <c r="D64" s="465"/>
      <c r="E64" s="465"/>
      <c r="F64" s="465"/>
      <c r="G64" s="465"/>
      <c r="H64" s="465"/>
      <c r="I64" s="465"/>
      <c r="J64" s="465"/>
      <c r="K64" s="48"/>
      <c r="L64" s="50"/>
      <c r="M64" s="12"/>
      <c r="N64" s="47"/>
    </row>
    <row r="65" spans="1:14" ht="17.100000000000001" customHeight="1">
      <c r="A65" s="56" t="s">
        <v>66</v>
      </c>
      <c r="B65" s="27" t="s">
        <v>288</v>
      </c>
      <c r="C65" s="57"/>
      <c r="D65" s="41"/>
      <c r="E65" s="36"/>
      <c r="F65" s="36"/>
      <c r="G65" s="36"/>
      <c r="H65" s="15"/>
      <c r="I65" s="36"/>
      <c r="J65" s="15"/>
      <c r="K65" s="38"/>
      <c r="L65" s="39"/>
      <c r="M65" s="12"/>
      <c r="N65" s="29"/>
    </row>
    <row r="66" spans="1:14" ht="17.100000000000001" customHeight="1">
      <c r="A66" s="56"/>
      <c r="B66" s="8" t="s">
        <v>273</v>
      </c>
      <c r="C66" s="8">
        <v>1</v>
      </c>
      <c r="D66" s="19" t="s">
        <v>16</v>
      </c>
      <c r="E66" s="20">
        <f>+E54</f>
        <v>61</v>
      </c>
      <c r="F66" s="36" t="s">
        <v>16</v>
      </c>
      <c r="G66" s="37">
        <v>0.9</v>
      </c>
      <c r="H66" s="15" t="s">
        <v>16</v>
      </c>
      <c r="I66" s="36">
        <v>0.15</v>
      </c>
      <c r="J66" s="15" t="s">
        <v>17</v>
      </c>
      <c r="K66" s="38">
        <f t="shared" ref="K66:K71" si="7">ROUND(I66*G66*E66*C66,3)</f>
        <v>8.2349999999999994</v>
      </c>
      <c r="L66" s="39" t="s">
        <v>466</v>
      </c>
      <c r="M66" s="12"/>
      <c r="N66" s="29"/>
    </row>
    <row r="67" spans="1:14" ht="17.100000000000001" customHeight="1">
      <c r="A67" s="26"/>
      <c r="B67" s="8" t="s">
        <v>274</v>
      </c>
      <c r="C67" s="8">
        <v>1</v>
      </c>
      <c r="D67" s="19" t="s">
        <v>16</v>
      </c>
      <c r="E67" s="20">
        <f>+E55</f>
        <v>196</v>
      </c>
      <c r="F67" s="36" t="s">
        <v>16</v>
      </c>
      <c r="G67" s="37">
        <v>0.9</v>
      </c>
      <c r="H67" s="15" t="s">
        <v>16</v>
      </c>
      <c r="I67" s="36">
        <v>0.15</v>
      </c>
      <c r="J67" s="15" t="s">
        <v>17</v>
      </c>
      <c r="K67" s="38">
        <f t="shared" si="7"/>
        <v>26.46</v>
      </c>
      <c r="L67" s="39" t="s">
        <v>466</v>
      </c>
      <c r="M67" s="12"/>
      <c r="N67" s="29"/>
    </row>
    <row r="68" spans="1:14" ht="17.100000000000001" customHeight="1">
      <c r="A68" s="26"/>
      <c r="B68" s="8" t="s">
        <v>275</v>
      </c>
      <c r="C68" s="8">
        <v>1</v>
      </c>
      <c r="D68" s="19" t="s">
        <v>16</v>
      </c>
      <c r="E68" s="20">
        <f>+E56</f>
        <v>210</v>
      </c>
      <c r="F68" s="36" t="s">
        <v>16</v>
      </c>
      <c r="G68" s="37">
        <v>0.9</v>
      </c>
      <c r="H68" s="15" t="s">
        <v>16</v>
      </c>
      <c r="I68" s="36">
        <v>0.15</v>
      </c>
      <c r="J68" s="15" t="s">
        <v>17</v>
      </c>
      <c r="K68" s="38">
        <f t="shared" si="7"/>
        <v>28.35</v>
      </c>
      <c r="L68" s="39" t="s">
        <v>466</v>
      </c>
      <c r="M68" s="12"/>
      <c r="N68" s="29"/>
    </row>
    <row r="69" spans="1:14" ht="17.100000000000001" customHeight="1">
      <c r="B69" s="8" t="s">
        <v>276</v>
      </c>
      <c r="C69" s="8">
        <v>1</v>
      </c>
      <c r="D69" s="19" t="s">
        <v>16</v>
      </c>
      <c r="E69" s="20">
        <f>+E57</f>
        <v>110</v>
      </c>
      <c r="F69" s="36" t="s">
        <v>16</v>
      </c>
      <c r="G69" s="37">
        <v>0.9</v>
      </c>
      <c r="H69" s="15" t="s">
        <v>16</v>
      </c>
      <c r="I69" s="36">
        <v>0.15</v>
      </c>
      <c r="J69" s="15" t="s">
        <v>17</v>
      </c>
      <c r="K69" s="38">
        <f t="shared" si="7"/>
        <v>14.85</v>
      </c>
      <c r="L69" s="39" t="s">
        <v>466</v>
      </c>
      <c r="M69" s="12"/>
      <c r="N69" s="47"/>
    </row>
    <row r="70" spans="1:14" ht="17.100000000000001" customHeight="1">
      <c r="A70" s="26"/>
      <c r="B70" s="8" t="s">
        <v>319</v>
      </c>
      <c r="C70" s="8">
        <v>1</v>
      </c>
      <c r="D70" s="19" t="s">
        <v>16</v>
      </c>
      <c r="E70" s="20">
        <v>36</v>
      </c>
      <c r="F70" s="36" t="s">
        <v>16</v>
      </c>
      <c r="G70" s="37">
        <v>0.8</v>
      </c>
      <c r="H70" s="15" t="s">
        <v>16</v>
      </c>
      <c r="I70" s="36">
        <v>0.15</v>
      </c>
      <c r="J70" s="15" t="s">
        <v>17</v>
      </c>
      <c r="K70" s="38">
        <f t="shared" si="7"/>
        <v>4.32</v>
      </c>
      <c r="L70" s="39" t="s">
        <v>466</v>
      </c>
      <c r="M70" s="12"/>
      <c r="N70" s="29"/>
    </row>
    <row r="71" spans="1:14" ht="17.100000000000001" customHeight="1">
      <c r="A71" s="26"/>
      <c r="B71" s="8" t="s">
        <v>320</v>
      </c>
      <c r="C71" s="8">
        <v>1</v>
      </c>
      <c r="D71" s="19" t="s">
        <v>16</v>
      </c>
      <c r="E71" s="20">
        <v>32</v>
      </c>
      <c r="F71" s="36" t="s">
        <v>16</v>
      </c>
      <c r="G71" s="37">
        <v>0.8</v>
      </c>
      <c r="H71" s="15" t="s">
        <v>16</v>
      </c>
      <c r="I71" s="36">
        <v>0.15</v>
      </c>
      <c r="J71" s="15" t="s">
        <v>17</v>
      </c>
      <c r="K71" s="38">
        <f t="shared" si="7"/>
        <v>3.84</v>
      </c>
      <c r="L71" s="39" t="s">
        <v>466</v>
      </c>
      <c r="M71" s="12"/>
      <c r="N71" s="29"/>
    </row>
    <row r="72" spans="1:14" ht="17.100000000000001" customHeight="1">
      <c r="A72" s="26"/>
      <c r="B72" s="46"/>
      <c r="C72" s="32"/>
      <c r="D72" s="11"/>
      <c r="E72" s="33"/>
      <c r="F72" s="33"/>
      <c r="G72" s="33"/>
      <c r="H72" s="33"/>
      <c r="I72" s="35"/>
      <c r="J72" s="15" t="s">
        <v>17</v>
      </c>
      <c r="K72" s="35">
        <f>SUM(K66:K71)</f>
        <v>86.055000000000007</v>
      </c>
      <c r="L72" s="43" t="s">
        <v>464</v>
      </c>
      <c r="M72" s="12">
        <v>5670</v>
      </c>
      <c r="N72" s="45">
        <f>ROUND(M72*K72,0)</f>
        <v>487932</v>
      </c>
    </row>
    <row r="73" spans="1:14" ht="17.100000000000001" customHeight="1">
      <c r="A73" s="26"/>
      <c r="B73" s="46"/>
      <c r="C73" s="32"/>
      <c r="D73" s="11"/>
      <c r="E73" s="33"/>
      <c r="F73" s="33"/>
      <c r="G73" s="33"/>
      <c r="H73" s="33"/>
      <c r="I73" s="33"/>
      <c r="J73" s="33"/>
      <c r="K73" s="35"/>
      <c r="L73" s="50"/>
      <c r="M73" s="12"/>
      <c r="N73" s="47"/>
    </row>
    <row r="74" spans="1:14" ht="32.1" customHeight="1">
      <c r="A74" s="26">
        <f>A64+1</f>
        <v>7</v>
      </c>
      <c r="B74" s="465" t="s">
        <v>289</v>
      </c>
      <c r="C74" s="465"/>
      <c r="D74" s="465"/>
      <c r="E74" s="465"/>
      <c r="F74" s="465"/>
      <c r="G74" s="465"/>
      <c r="H74" s="465"/>
      <c r="I74" s="465"/>
      <c r="J74" s="465"/>
      <c r="K74" s="48"/>
      <c r="L74" s="58"/>
      <c r="M74" s="12"/>
      <c r="N74" s="47"/>
    </row>
    <row r="75" spans="1:14" ht="18" customHeight="1">
      <c r="A75" s="26"/>
      <c r="B75" s="8" t="s">
        <v>290</v>
      </c>
      <c r="C75" s="24">
        <v>1</v>
      </c>
      <c r="D75" s="2" t="s">
        <v>16</v>
      </c>
      <c r="E75" s="21">
        <f>K72</f>
        <v>86.055000000000007</v>
      </c>
      <c r="F75" s="21" t="s">
        <v>34</v>
      </c>
      <c r="G75" s="59">
        <v>65</v>
      </c>
      <c r="H75" s="59" t="s">
        <v>34</v>
      </c>
      <c r="I75" s="2" t="s">
        <v>291</v>
      </c>
      <c r="J75" s="2" t="s">
        <v>17</v>
      </c>
      <c r="K75" s="60">
        <f>E75*G75</f>
        <v>5593.5750000000007</v>
      </c>
      <c r="L75" s="3" t="s">
        <v>63</v>
      </c>
      <c r="M75" s="12"/>
      <c r="N75" s="47"/>
    </row>
    <row r="76" spans="1:14" ht="18" customHeight="1">
      <c r="A76" s="49" t="s">
        <v>67</v>
      </c>
      <c r="B76" s="8" t="s">
        <v>64</v>
      </c>
      <c r="C76" s="8"/>
      <c r="D76" s="2"/>
      <c r="E76" s="21"/>
      <c r="F76" s="21"/>
      <c r="G76" s="21"/>
      <c r="H76" s="21"/>
      <c r="I76" s="21"/>
      <c r="J76" s="21" t="s">
        <v>17</v>
      </c>
      <c r="K76" s="60">
        <f>ROUND(K75*20%,2)</f>
        <v>1118.72</v>
      </c>
      <c r="L76" s="61" t="s">
        <v>63</v>
      </c>
      <c r="M76" s="62">
        <v>94.5</v>
      </c>
      <c r="N76" s="45">
        <f t="shared" ref="N76:N77" si="8">ROUND(M76*K76,0)</f>
        <v>105719</v>
      </c>
    </row>
    <row r="77" spans="1:14" ht="18" customHeight="1">
      <c r="A77" s="49" t="s">
        <v>104</v>
      </c>
      <c r="B77" s="8" t="s">
        <v>105</v>
      </c>
      <c r="C77" s="8"/>
      <c r="D77" s="2"/>
      <c r="E77" s="2"/>
      <c r="F77" s="2"/>
      <c r="G77" s="2"/>
      <c r="H77" s="2"/>
      <c r="I77" s="2"/>
      <c r="J77" s="2" t="s">
        <v>17</v>
      </c>
      <c r="K77" s="60">
        <f>ROUND(K75*80%,2)</f>
        <v>4474.8599999999997</v>
      </c>
      <c r="L77" s="61" t="s">
        <v>63</v>
      </c>
      <c r="M77" s="62">
        <v>92.6</v>
      </c>
      <c r="N77" s="45">
        <f t="shared" si="8"/>
        <v>414372</v>
      </c>
    </row>
    <row r="78" spans="1:14" s="70" customFormat="1" ht="18" customHeight="1">
      <c r="A78" s="63"/>
      <c r="B78" s="64"/>
      <c r="C78" s="65"/>
      <c r="D78" s="66"/>
      <c r="E78" s="67"/>
      <c r="F78" s="67"/>
      <c r="G78" s="67"/>
      <c r="H78" s="67"/>
      <c r="I78" s="67"/>
      <c r="J78" s="15"/>
      <c r="K78" s="35"/>
      <c r="L78" s="68"/>
      <c r="M78" s="62"/>
      <c r="N78" s="69"/>
    </row>
    <row r="79" spans="1:14" s="28" customFormat="1" ht="32.1" customHeight="1">
      <c r="A79" s="26">
        <f>A74+1</f>
        <v>8</v>
      </c>
      <c r="B79" s="465" t="s">
        <v>292</v>
      </c>
      <c r="C79" s="465"/>
      <c r="D79" s="465"/>
      <c r="E79" s="465"/>
      <c r="F79" s="465"/>
      <c r="G79" s="465"/>
      <c r="H79" s="465"/>
      <c r="I79" s="465"/>
      <c r="J79" s="465"/>
      <c r="K79" s="48"/>
      <c r="M79" s="12"/>
      <c r="N79" s="29"/>
    </row>
    <row r="80" spans="1:14" s="76" customFormat="1" ht="17.100000000000001" customHeight="1">
      <c r="A80" s="2" t="s">
        <v>334</v>
      </c>
      <c r="B80" s="71" t="s">
        <v>333</v>
      </c>
      <c r="C80" s="72"/>
      <c r="D80" s="72"/>
      <c r="E80" s="73"/>
      <c r="F80" s="73"/>
      <c r="G80" s="20"/>
      <c r="H80" s="20"/>
      <c r="I80" s="20"/>
      <c r="J80" s="19"/>
      <c r="K80" s="22"/>
      <c r="L80" s="74"/>
      <c r="M80" s="21"/>
      <c r="N80" s="75"/>
    </row>
    <row r="81" spans="1:14" s="28" customFormat="1" ht="17.100000000000001" customHeight="1">
      <c r="A81" s="26"/>
      <c r="B81" s="31" t="s">
        <v>279</v>
      </c>
      <c r="C81" s="57"/>
      <c r="D81" s="41"/>
      <c r="E81" s="36"/>
      <c r="F81" s="36"/>
      <c r="G81" s="36"/>
      <c r="H81" s="36"/>
      <c r="I81" s="36"/>
      <c r="J81" s="36"/>
      <c r="K81" s="38"/>
      <c r="M81" s="12"/>
      <c r="N81" s="29"/>
    </row>
    <row r="82" spans="1:14" s="28" customFormat="1" ht="17.100000000000001" customHeight="1">
      <c r="A82" s="26"/>
      <c r="B82" s="8" t="s">
        <v>273</v>
      </c>
      <c r="C82" s="57">
        <v>1</v>
      </c>
      <c r="D82" s="19" t="s">
        <v>16</v>
      </c>
      <c r="E82" s="20">
        <f>+E66</f>
        <v>61</v>
      </c>
      <c r="F82" s="36" t="s">
        <v>16</v>
      </c>
      <c r="G82" s="36">
        <v>0.9</v>
      </c>
      <c r="H82" s="36"/>
      <c r="I82" s="36"/>
      <c r="J82" s="15" t="s">
        <v>17</v>
      </c>
      <c r="K82" s="38">
        <f t="shared" ref="K82:K87" si="9">ROUND(C82*E82*G82,3)</f>
        <v>54.9</v>
      </c>
      <c r="L82" s="39" t="s">
        <v>467</v>
      </c>
      <c r="M82" s="12"/>
      <c r="N82" s="29"/>
    </row>
    <row r="83" spans="1:14" s="28" customFormat="1" ht="17.100000000000001" customHeight="1">
      <c r="A83" s="26"/>
      <c r="B83" s="8" t="s">
        <v>274</v>
      </c>
      <c r="C83" s="57">
        <v>1</v>
      </c>
      <c r="D83" s="19" t="s">
        <v>16</v>
      </c>
      <c r="E83" s="20">
        <f>+E67</f>
        <v>196</v>
      </c>
      <c r="F83" s="36" t="s">
        <v>16</v>
      </c>
      <c r="G83" s="36">
        <v>0.9</v>
      </c>
      <c r="H83" s="36"/>
      <c r="I83" s="36"/>
      <c r="J83" s="15" t="s">
        <v>17</v>
      </c>
      <c r="K83" s="38">
        <f t="shared" si="9"/>
        <v>176.4</v>
      </c>
      <c r="L83" s="39" t="s">
        <v>463</v>
      </c>
      <c r="M83" s="12"/>
      <c r="N83" s="29"/>
    </row>
    <row r="84" spans="1:14" s="28" customFormat="1" ht="17.100000000000001" customHeight="1">
      <c r="A84" s="26"/>
      <c r="B84" s="8" t="s">
        <v>275</v>
      </c>
      <c r="C84" s="57">
        <v>1</v>
      </c>
      <c r="D84" s="19" t="s">
        <v>16</v>
      </c>
      <c r="E84" s="20">
        <f>+E68</f>
        <v>210</v>
      </c>
      <c r="F84" s="36" t="s">
        <v>16</v>
      </c>
      <c r="G84" s="36">
        <v>0.9</v>
      </c>
      <c r="H84" s="36"/>
      <c r="I84" s="36"/>
      <c r="J84" s="15" t="s">
        <v>17</v>
      </c>
      <c r="K84" s="38">
        <f t="shared" si="9"/>
        <v>189</v>
      </c>
      <c r="L84" s="39" t="s">
        <v>463</v>
      </c>
      <c r="M84" s="12"/>
      <c r="N84" s="29"/>
    </row>
    <row r="85" spans="1:14" s="28" customFormat="1" ht="17.100000000000001" customHeight="1">
      <c r="A85" s="26"/>
      <c r="B85" s="8" t="s">
        <v>276</v>
      </c>
      <c r="C85" s="57">
        <v>1</v>
      </c>
      <c r="D85" s="19" t="s">
        <v>16</v>
      </c>
      <c r="E85" s="20">
        <f>+E69</f>
        <v>110</v>
      </c>
      <c r="F85" s="36" t="s">
        <v>16</v>
      </c>
      <c r="G85" s="36">
        <v>0.9</v>
      </c>
      <c r="H85" s="36"/>
      <c r="I85" s="36"/>
      <c r="J85" s="15" t="s">
        <v>17</v>
      </c>
      <c r="K85" s="38">
        <f t="shared" si="9"/>
        <v>99</v>
      </c>
      <c r="L85" s="39" t="s">
        <v>467</v>
      </c>
      <c r="M85" s="12"/>
      <c r="N85" s="29"/>
    </row>
    <row r="86" spans="1:14" ht="17.100000000000001" customHeight="1">
      <c r="A86" s="26"/>
      <c r="B86" s="8" t="s">
        <v>319</v>
      </c>
      <c r="C86" s="57">
        <v>1</v>
      </c>
      <c r="D86" s="19" t="s">
        <v>16</v>
      </c>
      <c r="E86" s="20">
        <v>36</v>
      </c>
      <c r="F86" s="36" t="s">
        <v>16</v>
      </c>
      <c r="G86" s="36">
        <v>0.8</v>
      </c>
      <c r="H86" s="36"/>
      <c r="I86" s="36"/>
      <c r="J86" s="15" t="s">
        <v>17</v>
      </c>
      <c r="K86" s="38">
        <f t="shared" si="9"/>
        <v>28.8</v>
      </c>
      <c r="L86" s="39" t="s">
        <v>467</v>
      </c>
      <c r="M86" s="12"/>
      <c r="N86" s="29"/>
    </row>
    <row r="87" spans="1:14" ht="17.100000000000001" customHeight="1">
      <c r="A87" s="26"/>
      <c r="B87" s="8" t="s">
        <v>320</v>
      </c>
      <c r="C87" s="57">
        <v>1</v>
      </c>
      <c r="D87" s="19" t="s">
        <v>16</v>
      </c>
      <c r="E87" s="20">
        <v>32</v>
      </c>
      <c r="F87" s="36" t="s">
        <v>16</v>
      </c>
      <c r="G87" s="36">
        <v>0.8</v>
      </c>
      <c r="H87" s="36"/>
      <c r="I87" s="36"/>
      <c r="J87" s="15" t="s">
        <v>17</v>
      </c>
      <c r="K87" s="38">
        <f t="shared" si="9"/>
        <v>25.6</v>
      </c>
      <c r="L87" s="39" t="s">
        <v>467</v>
      </c>
      <c r="M87" s="12"/>
      <c r="N87" s="29"/>
    </row>
    <row r="88" spans="1:14" s="70" customFormat="1" ht="17.100000000000001" customHeight="1">
      <c r="A88" s="63"/>
      <c r="B88" s="31"/>
      <c r="C88" s="65"/>
      <c r="D88" s="77"/>
      <c r="E88" s="67"/>
      <c r="F88" s="77"/>
      <c r="G88" s="67"/>
      <c r="H88" s="67"/>
      <c r="I88" s="67"/>
      <c r="J88" s="63" t="s">
        <v>17</v>
      </c>
      <c r="K88" s="78">
        <f>SUM(K82:K87)</f>
        <v>573.69999999999993</v>
      </c>
      <c r="L88" s="79" t="s">
        <v>465</v>
      </c>
      <c r="M88" s="12">
        <v>404.7</v>
      </c>
      <c r="N88" s="45">
        <f>ROUND(M88*K88,0)</f>
        <v>232176</v>
      </c>
    </row>
    <row r="89" spans="1:14" s="28" customFormat="1" ht="17.100000000000001" customHeight="1">
      <c r="A89" s="26"/>
      <c r="B89" s="80"/>
      <c r="C89" s="40"/>
      <c r="D89" s="41"/>
      <c r="E89" s="36"/>
      <c r="F89" s="36"/>
      <c r="G89" s="36"/>
      <c r="H89" s="36"/>
      <c r="I89" s="36"/>
      <c r="J89" s="15"/>
      <c r="K89" s="35"/>
      <c r="L89" s="43"/>
      <c r="M89" s="12"/>
      <c r="N89" s="45"/>
    </row>
    <row r="90" spans="1:14" s="8" customFormat="1" ht="17.100000000000001" customHeight="1">
      <c r="A90" s="51">
        <f>A79+1</f>
        <v>9</v>
      </c>
      <c r="B90" s="3" t="s">
        <v>110</v>
      </c>
      <c r="C90" s="3"/>
      <c r="D90" s="5"/>
      <c r="E90" s="6"/>
      <c r="F90" s="6"/>
      <c r="G90" s="6"/>
      <c r="H90" s="6"/>
      <c r="I90" s="6"/>
      <c r="J90" s="6"/>
      <c r="K90" s="81"/>
      <c r="L90" s="61"/>
      <c r="M90" s="6"/>
      <c r="N90" s="54"/>
    </row>
    <row r="91" spans="1:14" s="28" customFormat="1" ht="17.100000000000001" customHeight="1">
      <c r="A91" s="2" t="s">
        <v>111</v>
      </c>
      <c r="B91" s="31" t="s">
        <v>293</v>
      </c>
      <c r="C91" s="57"/>
      <c r="D91" s="41"/>
      <c r="E91" s="36"/>
      <c r="F91" s="36"/>
      <c r="G91" s="36"/>
      <c r="H91" s="36"/>
      <c r="I91" s="36"/>
      <c r="J91" s="36"/>
      <c r="K91" s="38"/>
      <c r="M91" s="12"/>
      <c r="N91" s="29"/>
    </row>
    <row r="92" spans="1:14" s="28" customFormat="1" ht="17.100000000000001" customHeight="1">
      <c r="A92" s="26"/>
      <c r="B92" s="8" t="s">
        <v>273</v>
      </c>
      <c r="C92" s="57">
        <v>1</v>
      </c>
      <c r="D92" s="19" t="s">
        <v>16</v>
      </c>
      <c r="E92" s="20">
        <f>+E82</f>
        <v>61</v>
      </c>
      <c r="F92" s="36" t="s">
        <v>16</v>
      </c>
      <c r="G92" s="36">
        <f>0.25+0.6+0.4+0.6+0.25</f>
        <v>2.1</v>
      </c>
      <c r="H92" s="36"/>
      <c r="I92" s="36"/>
      <c r="J92" s="15" t="s">
        <v>17</v>
      </c>
      <c r="K92" s="38">
        <f t="shared" ref="K92:K98" si="10">ROUND(C92*E92*G92,3)</f>
        <v>128.1</v>
      </c>
      <c r="L92" s="39" t="s">
        <v>467</v>
      </c>
      <c r="M92" s="12"/>
      <c r="N92" s="29"/>
    </row>
    <row r="93" spans="1:14" s="28" customFormat="1" ht="17.100000000000001" customHeight="1">
      <c r="A93" s="26"/>
      <c r="B93" s="8" t="s">
        <v>274</v>
      </c>
      <c r="C93" s="57">
        <v>1</v>
      </c>
      <c r="D93" s="19" t="s">
        <v>16</v>
      </c>
      <c r="E93" s="20">
        <f>+E83</f>
        <v>196</v>
      </c>
      <c r="F93" s="36" t="s">
        <v>16</v>
      </c>
      <c r="G93" s="36">
        <f t="shared" ref="G93:G95" si="11">0.25+0.6+0.4+0.6+0.25</f>
        <v>2.1</v>
      </c>
      <c r="H93" s="36"/>
      <c r="I93" s="36"/>
      <c r="J93" s="15" t="s">
        <v>17</v>
      </c>
      <c r="K93" s="38">
        <f t="shared" si="10"/>
        <v>411.6</v>
      </c>
      <c r="L93" s="39" t="s">
        <v>463</v>
      </c>
      <c r="M93" s="12"/>
      <c r="N93" s="29"/>
    </row>
    <row r="94" spans="1:14" s="28" customFormat="1" ht="17.100000000000001" customHeight="1">
      <c r="A94" s="26"/>
      <c r="B94" s="8" t="s">
        <v>275</v>
      </c>
      <c r="C94" s="57">
        <v>1</v>
      </c>
      <c r="D94" s="19" t="s">
        <v>16</v>
      </c>
      <c r="E94" s="20">
        <f>+E84</f>
        <v>210</v>
      </c>
      <c r="F94" s="36" t="s">
        <v>16</v>
      </c>
      <c r="G94" s="36">
        <f t="shared" si="11"/>
        <v>2.1</v>
      </c>
      <c r="H94" s="36"/>
      <c r="I94" s="36"/>
      <c r="J94" s="15" t="s">
        <v>17</v>
      </c>
      <c r="K94" s="38">
        <f t="shared" si="10"/>
        <v>441</v>
      </c>
      <c r="L94" s="39" t="s">
        <v>463</v>
      </c>
      <c r="M94" s="12"/>
      <c r="N94" s="29"/>
    </row>
    <row r="95" spans="1:14" s="28" customFormat="1" ht="17.100000000000001" customHeight="1">
      <c r="A95" s="26"/>
      <c r="B95" s="8" t="s">
        <v>276</v>
      </c>
      <c r="C95" s="57">
        <v>1</v>
      </c>
      <c r="D95" s="19" t="s">
        <v>16</v>
      </c>
      <c r="E95" s="20">
        <f>+E85</f>
        <v>110</v>
      </c>
      <c r="F95" s="36" t="s">
        <v>16</v>
      </c>
      <c r="G95" s="36">
        <f t="shared" si="11"/>
        <v>2.1</v>
      </c>
      <c r="H95" s="36"/>
      <c r="I95" s="36"/>
      <c r="J95" s="15" t="s">
        <v>17</v>
      </c>
      <c r="K95" s="38">
        <f t="shared" si="10"/>
        <v>231</v>
      </c>
      <c r="L95" s="39" t="s">
        <v>467</v>
      </c>
      <c r="M95" s="12"/>
      <c r="N95" s="29"/>
    </row>
    <row r="96" spans="1:14" s="28" customFormat="1" ht="17.100000000000001" customHeight="1">
      <c r="A96" s="26"/>
      <c r="B96" s="31" t="s">
        <v>322</v>
      </c>
      <c r="C96" s="57"/>
      <c r="D96" s="41"/>
      <c r="E96" s="36"/>
      <c r="F96" s="36"/>
      <c r="G96" s="36"/>
      <c r="H96" s="36"/>
      <c r="I96" s="36"/>
      <c r="J96" s="36"/>
      <c r="K96" s="38"/>
      <c r="M96" s="12"/>
      <c r="N96" s="29"/>
    </row>
    <row r="97" spans="1:17" ht="17.100000000000001" customHeight="1">
      <c r="A97" s="26"/>
      <c r="B97" s="8" t="s">
        <v>319</v>
      </c>
      <c r="C97" s="57">
        <v>1</v>
      </c>
      <c r="D97" s="19" t="s">
        <v>16</v>
      </c>
      <c r="E97" s="20">
        <v>36</v>
      </c>
      <c r="F97" s="36" t="s">
        <v>16</v>
      </c>
      <c r="G97" s="36">
        <f>0.25+0.45+0.3+0.45+0.25</f>
        <v>1.7</v>
      </c>
      <c r="H97" s="36"/>
      <c r="I97" s="36"/>
      <c r="J97" s="15" t="s">
        <v>17</v>
      </c>
      <c r="K97" s="38">
        <f t="shared" si="10"/>
        <v>61.2</v>
      </c>
      <c r="L97" s="39" t="s">
        <v>467</v>
      </c>
      <c r="M97" s="12"/>
      <c r="N97" s="29"/>
    </row>
    <row r="98" spans="1:17" ht="17.100000000000001" customHeight="1">
      <c r="A98" s="26"/>
      <c r="B98" s="8" t="s">
        <v>320</v>
      </c>
      <c r="C98" s="57">
        <v>1</v>
      </c>
      <c r="D98" s="19" t="s">
        <v>16</v>
      </c>
      <c r="E98" s="20">
        <v>32</v>
      </c>
      <c r="F98" s="36" t="s">
        <v>16</v>
      </c>
      <c r="G98" s="36">
        <f t="shared" ref="G98" si="12">0.25+0.45+0.3+0.45+0.25</f>
        <v>1.7</v>
      </c>
      <c r="H98" s="36"/>
      <c r="I98" s="36"/>
      <c r="J98" s="15" t="s">
        <v>17</v>
      </c>
      <c r="K98" s="38">
        <f t="shared" si="10"/>
        <v>54.4</v>
      </c>
      <c r="L98" s="39" t="s">
        <v>467</v>
      </c>
      <c r="M98" s="12"/>
      <c r="N98" s="29"/>
    </row>
    <row r="99" spans="1:17" s="8" customFormat="1" ht="17.100000000000001" customHeight="1">
      <c r="A99" s="2"/>
      <c r="D99" s="2"/>
      <c r="E99" s="21"/>
      <c r="F99" s="21"/>
      <c r="G99" s="21"/>
      <c r="H99" s="21"/>
      <c r="I99" s="55"/>
      <c r="J99" s="15" t="s">
        <v>17</v>
      </c>
      <c r="K99" s="60">
        <f>SUM(K91:K98)</f>
        <v>1327.3000000000002</v>
      </c>
      <c r="L99" s="79" t="s">
        <v>465</v>
      </c>
      <c r="M99" s="6">
        <v>203.6</v>
      </c>
      <c r="N99" s="54">
        <f>ROUND(K99*M99,0)</f>
        <v>270238</v>
      </c>
    </row>
    <row r="100" spans="1:17" s="8" customFormat="1" ht="17.100000000000001" customHeight="1">
      <c r="A100" s="2"/>
      <c r="D100" s="2"/>
      <c r="E100" s="21"/>
      <c r="F100" s="21"/>
      <c r="G100" s="21"/>
      <c r="H100" s="21"/>
      <c r="I100" s="55"/>
      <c r="J100" s="55"/>
      <c r="K100" s="60"/>
      <c r="L100" s="3"/>
      <c r="M100" s="6"/>
      <c r="N100" s="54"/>
    </row>
    <row r="101" spans="1:17" s="8" customFormat="1" ht="17.100000000000001" customHeight="1">
      <c r="A101" s="51">
        <f>A90+1</f>
        <v>10</v>
      </c>
      <c r="B101" s="3" t="s">
        <v>326</v>
      </c>
      <c r="C101" s="82"/>
      <c r="D101" s="82"/>
      <c r="E101" s="73"/>
      <c r="F101" s="73"/>
      <c r="G101" s="73"/>
      <c r="H101" s="73"/>
      <c r="I101" s="73"/>
      <c r="J101" s="6"/>
      <c r="K101" s="73"/>
      <c r="L101" s="5"/>
      <c r="M101" s="6"/>
      <c r="N101" s="83"/>
      <c r="P101" s="6"/>
    </row>
    <row r="102" spans="1:17" s="8" customFormat="1" ht="17.100000000000001" customHeight="1">
      <c r="A102" s="2" t="s">
        <v>473</v>
      </c>
      <c r="B102" s="8" t="s">
        <v>332</v>
      </c>
      <c r="D102" s="19"/>
      <c r="E102" s="20"/>
      <c r="F102" s="19"/>
      <c r="G102" s="20"/>
      <c r="H102" s="19"/>
      <c r="I102" s="20"/>
      <c r="J102" s="21"/>
      <c r="K102" s="22"/>
      <c r="M102" s="21"/>
      <c r="N102" s="23"/>
    </row>
    <row r="103" spans="1:17" s="8" customFormat="1" ht="17.100000000000001" customHeight="1">
      <c r="B103" s="8" t="s">
        <v>273</v>
      </c>
      <c r="C103" s="8">
        <v>1</v>
      </c>
      <c r="D103" s="19" t="s">
        <v>16</v>
      </c>
      <c r="E103" s="20">
        <f>+E92</f>
        <v>61</v>
      </c>
      <c r="F103" s="19"/>
      <c r="G103" s="20"/>
      <c r="H103" s="19" t="s">
        <v>16</v>
      </c>
      <c r="I103" s="20">
        <v>3</v>
      </c>
      <c r="J103" s="21" t="s">
        <v>17</v>
      </c>
      <c r="K103" s="22">
        <f t="shared" ref="K103:K105" si="13">ROUND(E103*C103*I103,3)</f>
        <v>183</v>
      </c>
      <c r="L103" s="8" t="s">
        <v>468</v>
      </c>
      <c r="M103" s="21"/>
      <c r="N103" s="23"/>
    </row>
    <row r="104" spans="1:17" s="8" customFormat="1" ht="17.100000000000001" customHeight="1">
      <c r="A104" s="2"/>
      <c r="B104" s="8" t="s">
        <v>274</v>
      </c>
      <c r="C104" s="8">
        <v>1</v>
      </c>
      <c r="D104" s="19" t="s">
        <v>16</v>
      </c>
      <c r="E104" s="20">
        <f>+E93</f>
        <v>196</v>
      </c>
      <c r="F104" s="19"/>
      <c r="G104" s="20"/>
      <c r="H104" s="19" t="s">
        <v>16</v>
      </c>
      <c r="I104" s="20">
        <v>3</v>
      </c>
      <c r="J104" s="21" t="s">
        <v>17</v>
      </c>
      <c r="K104" s="22">
        <f t="shared" si="13"/>
        <v>588</v>
      </c>
      <c r="L104" s="8" t="s">
        <v>468</v>
      </c>
      <c r="M104" s="21"/>
      <c r="N104" s="23"/>
    </row>
    <row r="105" spans="1:17" s="8" customFormat="1" ht="17.100000000000001" customHeight="1">
      <c r="A105" s="2"/>
      <c r="B105" s="8" t="s">
        <v>275</v>
      </c>
      <c r="C105" s="8">
        <v>1</v>
      </c>
      <c r="D105" s="19" t="s">
        <v>16</v>
      </c>
      <c r="E105" s="20">
        <f>+E94</f>
        <v>210</v>
      </c>
      <c r="F105" s="19"/>
      <c r="G105" s="20"/>
      <c r="H105" s="19" t="s">
        <v>16</v>
      </c>
      <c r="I105" s="20">
        <v>3</v>
      </c>
      <c r="J105" s="21" t="s">
        <v>17</v>
      </c>
      <c r="K105" s="22">
        <f t="shared" si="13"/>
        <v>630</v>
      </c>
      <c r="L105" s="8" t="s">
        <v>468</v>
      </c>
      <c r="M105" s="21"/>
      <c r="N105" s="23"/>
    </row>
    <row r="106" spans="1:17" s="8" customFormat="1" ht="17.100000000000001" customHeight="1">
      <c r="A106" s="2"/>
      <c r="B106" s="8" t="s">
        <v>276</v>
      </c>
      <c r="C106" s="8">
        <v>1</v>
      </c>
      <c r="D106" s="19" t="s">
        <v>16</v>
      </c>
      <c r="E106" s="20">
        <f>+E95</f>
        <v>110</v>
      </c>
      <c r="F106" s="19"/>
      <c r="G106" s="20"/>
      <c r="H106" s="19" t="s">
        <v>16</v>
      </c>
      <c r="I106" s="20">
        <v>3</v>
      </c>
      <c r="J106" s="21" t="s">
        <v>17</v>
      </c>
      <c r="K106" s="22">
        <f>ROUND(E106*C106*I106,3)</f>
        <v>330</v>
      </c>
      <c r="L106" s="8" t="s">
        <v>468</v>
      </c>
      <c r="M106" s="21"/>
      <c r="N106" s="23"/>
    </row>
    <row r="107" spans="1:17" s="8" customFormat="1" ht="17.100000000000001" customHeight="1">
      <c r="A107" s="2"/>
      <c r="B107" s="8" t="s">
        <v>324</v>
      </c>
      <c r="C107" s="24">
        <v>1</v>
      </c>
      <c r="D107" s="19" t="s">
        <v>16</v>
      </c>
      <c r="E107" s="20">
        <v>5</v>
      </c>
      <c r="F107" s="19"/>
      <c r="G107" s="20"/>
      <c r="H107" s="19" t="s">
        <v>16</v>
      </c>
      <c r="I107" s="20">
        <v>2.4</v>
      </c>
      <c r="J107" s="21" t="s">
        <v>17</v>
      </c>
      <c r="K107" s="22">
        <f>-ROUND(E107*C107*I107,3)</f>
        <v>-12</v>
      </c>
      <c r="L107" s="8" t="s">
        <v>468</v>
      </c>
      <c r="M107" s="21"/>
      <c r="N107" s="23"/>
    </row>
    <row r="108" spans="1:17" s="8" customFormat="1" ht="17.100000000000001" customHeight="1">
      <c r="A108" s="2"/>
      <c r="B108" s="8" t="s">
        <v>325</v>
      </c>
      <c r="C108" s="24">
        <v>1</v>
      </c>
      <c r="D108" s="19" t="s">
        <v>16</v>
      </c>
      <c r="E108" s="20">
        <v>4</v>
      </c>
      <c r="F108" s="19"/>
      <c r="G108" s="20"/>
      <c r="H108" s="19" t="s">
        <v>16</v>
      </c>
      <c r="I108" s="20">
        <v>2.4</v>
      </c>
      <c r="J108" s="21" t="s">
        <v>17</v>
      </c>
      <c r="K108" s="22">
        <f>-ROUND(E108*C108*I108,3)</f>
        <v>-9.6</v>
      </c>
      <c r="L108" s="8" t="s">
        <v>468</v>
      </c>
      <c r="M108" s="21"/>
      <c r="N108" s="23"/>
    </row>
    <row r="109" spans="1:17" s="8" customFormat="1" ht="17.100000000000001" customHeight="1">
      <c r="A109" s="2"/>
      <c r="B109" s="80"/>
      <c r="C109" s="2"/>
      <c r="D109" s="2"/>
      <c r="E109" s="20"/>
      <c r="F109" s="20"/>
      <c r="G109" s="20"/>
      <c r="H109" s="20"/>
      <c r="I109" s="20"/>
      <c r="J109" s="21" t="s">
        <v>17</v>
      </c>
      <c r="K109" s="85">
        <f>SUM(K103:K108)</f>
        <v>1709.4</v>
      </c>
      <c r="L109" s="3" t="s">
        <v>469</v>
      </c>
      <c r="M109" s="6">
        <f>81.2</f>
        <v>81.2</v>
      </c>
      <c r="N109" s="7">
        <f>ROUND(K109*M109,0)</f>
        <v>138803</v>
      </c>
      <c r="O109" s="5"/>
      <c r="P109" s="6"/>
      <c r="Q109" s="7"/>
    </row>
    <row r="110" spans="1:17" s="8" customFormat="1" ht="17.100000000000001" customHeight="1">
      <c r="A110" s="2"/>
      <c r="C110" s="24"/>
      <c r="D110" s="24"/>
      <c r="E110" s="20"/>
      <c r="F110" s="20"/>
      <c r="G110" s="20"/>
      <c r="H110" s="20"/>
      <c r="I110" s="20"/>
      <c r="J110" s="55"/>
      <c r="K110" s="86"/>
      <c r="M110" s="21"/>
      <c r="N110" s="23"/>
      <c r="P110" s="21"/>
    </row>
    <row r="111" spans="1:17" s="8" customFormat="1" ht="17.100000000000001" customHeight="1">
      <c r="A111" s="2"/>
      <c r="B111" s="3"/>
      <c r="C111" s="24"/>
      <c r="D111" s="24"/>
      <c r="E111" s="20"/>
      <c r="F111" s="20"/>
      <c r="G111" s="20"/>
      <c r="H111" s="20"/>
      <c r="I111" s="20"/>
      <c r="J111" s="55"/>
      <c r="K111" s="86"/>
      <c r="M111" s="6"/>
      <c r="N111" s="23"/>
    </row>
    <row r="112" spans="1:17" s="8" customFormat="1" ht="17.100000000000001" customHeight="1">
      <c r="A112" s="51">
        <f>A101+1</f>
        <v>11</v>
      </c>
      <c r="B112" s="3" t="s">
        <v>329</v>
      </c>
      <c r="C112" s="82"/>
      <c r="D112" s="82"/>
      <c r="E112" s="73"/>
      <c r="F112" s="73"/>
      <c r="G112" s="73"/>
      <c r="H112" s="73"/>
      <c r="I112" s="73"/>
      <c r="J112" s="21"/>
      <c r="K112" s="73"/>
      <c r="L112" s="5"/>
      <c r="M112" s="6"/>
      <c r="N112" s="23"/>
    </row>
    <row r="113" spans="1:14" s="3" customFormat="1" ht="17.100000000000001" customHeight="1">
      <c r="A113" s="2" t="s">
        <v>330</v>
      </c>
      <c r="B113" s="8" t="s">
        <v>327</v>
      </c>
      <c r="C113" s="8">
        <v>1</v>
      </c>
      <c r="D113" s="51" t="s">
        <v>16</v>
      </c>
      <c r="E113" s="20">
        <v>5.5</v>
      </c>
      <c r="F113" s="51" t="s">
        <v>16</v>
      </c>
      <c r="G113" s="20">
        <v>2.4</v>
      </c>
      <c r="H113" s="51" t="s">
        <v>34</v>
      </c>
      <c r="I113" s="20">
        <v>2</v>
      </c>
      <c r="J113" s="21" t="s">
        <v>17</v>
      </c>
      <c r="K113" s="22">
        <f>ROUND(G113*E113*C113*I113,3)</f>
        <v>26.4</v>
      </c>
      <c r="L113" s="8" t="s">
        <v>468</v>
      </c>
      <c r="M113" s="6"/>
      <c r="N113" s="7"/>
    </row>
    <row r="114" spans="1:14" s="3" customFormat="1" ht="17.100000000000001" customHeight="1">
      <c r="A114" s="2" t="s">
        <v>331</v>
      </c>
      <c r="B114" s="8" t="s">
        <v>328</v>
      </c>
      <c r="C114" s="8">
        <v>1</v>
      </c>
      <c r="D114" s="51" t="s">
        <v>16</v>
      </c>
      <c r="E114" s="20">
        <v>4</v>
      </c>
      <c r="F114" s="51" t="s">
        <v>16</v>
      </c>
      <c r="G114" s="20">
        <v>2.4</v>
      </c>
      <c r="H114" s="51" t="s">
        <v>34</v>
      </c>
      <c r="I114" s="20">
        <v>2</v>
      </c>
      <c r="J114" s="21" t="s">
        <v>17</v>
      </c>
      <c r="K114" s="22">
        <f>ROUND(G114*E114*C114*I114,3)</f>
        <v>19.2</v>
      </c>
      <c r="L114" s="8" t="s">
        <v>468</v>
      </c>
      <c r="M114" s="6"/>
      <c r="N114" s="7"/>
    </row>
    <row r="115" spans="1:14" s="3" customFormat="1" ht="17.100000000000001" customHeight="1">
      <c r="A115" s="2"/>
      <c r="B115" s="8"/>
      <c r="C115" s="8"/>
      <c r="D115" s="51"/>
      <c r="E115" s="20"/>
      <c r="F115" s="51"/>
      <c r="G115" s="20"/>
      <c r="H115" s="51"/>
      <c r="I115" s="20"/>
      <c r="J115" s="21" t="s">
        <v>17</v>
      </c>
      <c r="K115" s="25">
        <f>SUM(K113:K114)</f>
        <v>45.599999999999994</v>
      </c>
      <c r="L115" s="3" t="s">
        <v>469</v>
      </c>
      <c r="M115" s="6">
        <f>34.6+83.5</f>
        <v>118.1</v>
      </c>
      <c r="N115" s="7">
        <f>ROUND(K115*M115,0)</f>
        <v>5385</v>
      </c>
    </row>
    <row r="116" spans="1:14" s="3" customFormat="1" ht="17.100000000000001" customHeight="1">
      <c r="A116" s="2"/>
      <c r="B116" s="8"/>
      <c r="C116" s="8"/>
      <c r="D116" s="51"/>
      <c r="E116" s="20"/>
      <c r="F116" s="51"/>
      <c r="G116" s="20"/>
      <c r="H116" s="51"/>
      <c r="I116" s="20"/>
      <c r="J116" s="21"/>
      <c r="K116" s="25"/>
      <c r="M116" s="6"/>
      <c r="N116" s="7"/>
    </row>
    <row r="117" spans="1:14" s="8" customFormat="1" ht="86.25" customHeight="1">
      <c r="A117" s="51">
        <f>A112+1</f>
        <v>12</v>
      </c>
      <c r="B117" s="460" t="s">
        <v>296</v>
      </c>
      <c r="C117" s="460"/>
      <c r="D117" s="460"/>
      <c r="E117" s="460"/>
      <c r="F117" s="460"/>
      <c r="G117" s="460"/>
      <c r="H117" s="460"/>
      <c r="I117" s="460"/>
      <c r="J117" s="460"/>
      <c r="K117" s="460"/>
      <c r="M117" s="21"/>
      <c r="N117" s="87"/>
    </row>
    <row r="118" spans="1:14" s="8" customFormat="1" ht="17.100000000000001" customHeight="1">
      <c r="A118" s="2" t="s">
        <v>297</v>
      </c>
      <c r="B118" s="8" t="s">
        <v>298</v>
      </c>
      <c r="D118" s="2"/>
      <c r="E118" s="21"/>
      <c r="F118" s="2"/>
      <c r="G118" s="21"/>
      <c r="H118" s="21"/>
      <c r="I118" s="55"/>
      <c r="J118" s="21"/>
      <c r="K118" s="22"/>
      <c r="M118" s="21"/>
      <c r="N118" s="87"/>
    </row>
    <row r="119" spans="1:14" s="8" customFormat="1" ht="17.100000000000001" customHeight="1">
      <c r="A119" s="2"/>
      <c r="B119" s="8" t="s">
        <v>286</v>
      </c>
      <c r="C119" s="8">
        <v>1</v>
      </c>
      <c r="D119" s="2" t="s">
        <v>16</v>
      </c>
      <c r="E119" s="20">
        <v>65</v>
      </c>
      <c r="F119" s="2" t="s">
        <v>16</v>
      </c>
      <c r="G119" s="20">
        <v>4.5</v>
      </c>
      <c r="H119" s="2" t="s">
        <v>16</v>
      </c>
      <c r="I119" s="88">
        <v>0.15</v>
      </c>
      <c r="J119" s="21" t="s">
        <v>17</v>
      </c>
      <c r="K119" s="22">
        <f>I119*G119*E119*C119</f>
        <v>43.874999999999993</v>
      </c>
      <c r="L119" s="74" t="s">
        <v>20</v>
      </c>
      <c r="M119" s="53"/>
      <c r="N119" s="23"/>
    </row>
    <row r="120" spans="1:14" s="8" customFormat="1" ht="17.100000000000001" customHeight="1">
      <c r="A120" s="2"/>
      <c r="B120" s="8" t="s">
        <v>287</v>
      </c>
      <c r="C120" s="8">
        <v>1</v>
      </c>
      <c r="D120" s="2" t="s">
        <v>16</v>
      </c>
      <c r="E120" s="20">
        <v>18</v>
      </c>
      <c r="F120" s="2" t="s">
        <v>16</v>
      </c>
      <c r="G120" s="20">
        <v>4.5</v>
      </c>
      <c r="H120" s="2" t="s">
        <v>16</v>
      </c>
      <c r="I120" s="88">
        <v>0.15</v>
      </c>
      <c r="J120" s="21" t="s">
        <v>17</v>
      </c>
      <c r="K120" s="22">
        <f>I120*G120*E120*C120</f>
        <v>12.149999999999999</v>
      </c>
      <c r="L120" s="74" t="s">
        <v>20</v>
      </c>
      <c r="M120" s="53"/>
      <c r="N120" s="23"/>
    </row>
    <row r="121" spans="1:14" s="8" customFormat="1" ht="17.100000000000001" customHeight="1">
      <c r="A121" s="2"/>
      <c r="C121" s="82"/>
      <c r="D121" s="4"/>
      <c r="E121" s="6"/>
      <c r="F121" s="6"/>
      <c r="G121" s="6"/>
      <c r="H121" s="6"/>
      <c r="I121" s="6"/>
      <c r="J121" s="21" t="s">
        <v>17</v>
      </c>
      <c r="K121" s="85">
        <f>SUM(K119:K120)</f>
        <v>56.024999999999991</v>
      </c>
      <c r="L121" s="3" t="s">
        <v>20</v>
      </c>
      <c r="M121" s="6">
        <v>1310.4000000000001</v>
      </c>
      <c r="N121" s="7">
        <f>ROUND(K121*M121,0)</f>
        <v>73415</v>
      </c>
    </row>
    <row r="122" spans="1:14" s="8" customFormat="1" ht="17.100000000000001" customHeight="1">
      <c r="A122" s="2"/>
      <c r="C122" s="24"/>
      <c r="D122" s="51"/>
      <c r="E122" s="21"/>
      <c r="F122" s="21"/>
      <c r="G122" s="21"/>
      <c r="H122" s="21"/>
      <c r="I122" s="21"/>
      <c r="J122" s="21"/>
      <c r="K122" s="86" t="s">
        <v>299</v>
      </c>
      <c r="M122" s="21"/>
      <c r="N122" s="87"/>
    </row>
    <row r="123" spans="1:14" s="8" customFormat="1" ht="17.100000000000001" customHeight="1">
      <c r="A123" s="2">
        <f>A117+1</f>
        <v>13</v>
      </c>
      <c r="B123" s="3" t="s">
        <v>102</v>
      </c>
      <c r="C123" s="24"/>
      <c r="D123" s="51"/>
      <c r="E123" s="21"/>
      <c r="F123" s="21"/>
      <c r="G123" s="21"/>
      <c r="H123" s="21"/>
      <c r="I123" s="55"/>
      <c r="J123" s="55"/>
      <c r="K123" s="86"/>
      <c r="M123" s="21"/>
      <c r="N123" s="87"/>
    </row>
    <row r="124" spans="1:14" s="8" customFormat="1" ht="17.100000000000001" customHeight="1">
      <c r="A124" s="2" t="s">
        <v>103</v>
      </c>
      <c r="B124" s="8" t="s">
        <v>286</v>
      </c>
      <c r="C124" s="8">
        <v>1</v>
      </c>
      <c r="D124" s="2" t="s">
        <v>16</v>
      </c>
      <c r="E124" s="20">
        <v>65</v>
      </c>
      <c r="F124" s="2" t="s">
        <v>16</v>
      </c>
      <c r="G124" s="20">
        <v>4.5</v>
      </c>
      <c r="H124" s="2" t="s">
        <v>16</v>
      </c>
      <c r="I124" s="88">
        <v>0.17499999999999999</v>
      </c>
      <c r="J124" s="21" t="s">
        <v>17</v>
      </c>
      <c r="K124" s="22">
        <f>I124*G124*E124*C124</f>
        <v>51.1875</v>
      </c>
      <c r="L124" s="74" t="s">
        <v>20</v>
      </c>
      <c r="M124" s="53"/>
      <c r="N124" s="23"/>
    </row>
    <row r="125" spans="1:14" s="8" customFormat="1" ht="17.100000000000001" customHeight="1">
      <c r="A125" s="2"/>
      <c r="B125" s="8" t="s">
        <v>287</v>
      </c>
      <c r="C125" s="8">
        <v>1</v>
      </c>
      <c r="D125" s="2" t="s">
        <v>16</v>
      </c>
      <c r="E125" s="20">
        <v>18</v>
      </c>
      <c r="F125" s="2" t="s">
        <v>16</v>
      </c>
      <c r="G125" s="20">
        <v>4.5</v>
      </c>
      <c r="H125" s="2" t="s">
        <v>16</v>
      </c>
      <c r="I125" s="88">
        <v>0.17499999999999999</v>
      </c>
      <c r="J125" s="21" t="s">
        <v>17</v>
      </c>
      <c r="K125" s="22">
        <f>I125*G125*E125*C125</f>
        <v>14.174999999999999</v>
      </c>
      <c r="L125" s="74" t="s">
        <v>20</v>
      </c>
      <c r="M125" s="53"/>
      <c r="N125" s="23"/>
    </row>
    <row r="126" spans="1:14" s="8" customFormat="1" ht="17.100000000000001" customHeight="1">
      <c r="A126" s="2"/>
      <c r="C126" s="82"/>
      <c r="D126" s="4"/>
      <c r="E126" s="6"/>
      <c r="F126" s="6"/>
      <c r="G126" s="6"/>
      <c r="H126" s="6"/>
      <c r="I126" s="6"/>
      <c r="J126" s="21" t="s">
        <v>17</v>
      </c>
      <c r="K126" s="85">
        <f>SUM(K124:K125)</f>
        <v>65.362499999999997</v>
      </c>
      <c r="L126" s="3" t="s">
        <v>20</v>
      </c>
      <c r="M126" s="6">
        <v>4420.8</v>
      </c>
      <c r="N126" s="7">
        <f>ROUND(K126*M126,0)</f>
        <v>288955</v>
      </c>
    </row>
    <row r="127" spans="1:14" s="8" customFormat="1" ht="17.100000000000001" customHeight="1">
      <c r="A127" s="2"/>
      <c r="C127" s="82"/>
      <c r="D127" s="4"/>
      <c r="E127" s="6"/>
      <c r="F127" s="6"/>
      <c r="G127" s="6"/>
      <c r="H127" s="6"/>
      <c r="I127" s="6"/>
      <c r="J127" s="21"/>
      <c r="K127" s="85"/>
      <c r="L127" s="3"/>
      <c r="M127" s="6"/>
      <c r="N127" s="7"/>
    </row>
    <row r="128" spans="1:14" ht="17.100000000000001" customHeight="1">
      <c r="A128" s="26">
        <f>A123+1</f>
        <v>14</v>
      </c>
      <c r="B128" s="43" t="s">
        <v>304</v>
      </c>
      <c r="C128" s="40"/>
      <c r="E128" s="36"/>
      <c r="F128" s="36"/>
      <c r="G128" s="36"/>
      <c r="H128" s="36"/>
      <c r="I128" s="36"/>
      <c r="J128" s="36"/>
      <c r="K128" s="38"/>
      <c r="M128" s="12"/>
      <c r="N128" s="29"/>
    </row>
    <row r="129" spans="1:14" ht="17.100000000000001" customHeight="1">
      <c r="A129" s="26"/>
      <c r="B129" s="39" t="s">
        <v>305</v>
      </c>
      <c r="C129" s="40"/>
      <c r="E129" s="36"/>
      <c r="F129" s="36"/>
      <c r="G129" s="36"/>
      <c r="H129" s="36"/>
      <c r="I129" s="91"/>
      <c r="J129" s="15" t="s">
        <v>17</v>
      </c>
      <c r="K129" s="35">
        <f>I157</f>
        <v>172.66</v>
      </c>
      <c r="L129" s="43" t="s">
        <v>20</v>
      </c>
      <c r="M129" s="12">
        <v>3057.09</v>
      </c>
      <c r="N129" s="45">
        <f>ROUND(M129*K129,0)</f>
        <v>527837</v>
      </c>
    </row>
    <row r="130" spans="1:14" ht="17.100000000000001" customHeight="1">
      <c r="A130" s="26"/>
      <c r="B130" s="39" t="s">
        <v>306</v>
      </c>
      <c r="C130" s="40"/>
      <c r="E130" s="36"/>
      <c r="F130" s="36"/>
      <c r="G130" s="36"/>
      <c r="H130" s="36"/>
      <c r="I130" s="91"/>
      <c r="J130" s="15" t="s">
        <v>17</v>
      </c>
      <c r="K130" s="35">
        <f>K157</f>
        <v>180.39999999999998</v>
      </c>
      <c r="L130" s="43" t="s">
        <v>20</v>
      </c>
      <c r="M130" s="12">
        <v>1951.04</v>
      </c>
      <c r="N130" s="45">
        <f>ROUND(M130*K130,0)</f>
        <v>351968</v>
      </c>
    </row>
    <row r="131" spans="1:14" ht="17.100000000000001" customHeight="1">
      <c r="A131" s="26"/>
      <c r="B131" s="39" t="s">
        <v>307</v>
      </c>
      <c r="C131" s="40"/>
      <c r="E131" s="36"/>
      <c r="F131" s="36"/>
      <c r="G131" s="36"/>
      <c r="H131" s="36"/>
      <c r="I131" s="91"/>
      <c r="J131" s="15" t="s">
        <v>17</v>
      </c>
      <c r="K131" s="92">
        <f>L157</f>
        <v>126318</v>
      </c>
      <c r="L131" s="43" t="s">
        <v>25</v>
      </c>
      <c r="M131" s="12">
        <v>940.97</v>
      </c>
      <c r="N131" s="45">
        <f>ROUND(M131*K131/1000,0)</f>
        <v>118861</v>
      </c>
    </row>
    <row r="132" spans="1:14" ht="17.100000000000001" customHeight="1">
      <c r="A132" s="26"/>
      <c r="B132" s="39" t="s">
        <v>308</v>
      </c>
      <c r="C132" s="40"/>
      <c r="E132" s="36"/>
      <c r="F132" s="36"/>
      <c r="G132" s="36"/>
      <c r="H132" s="36"/>
      <c r="I132" s="91"/>
      <c r="J132" s="15" t="s">
        <v>17</v>
      </c>
      <c r="K132" s="35">
        <f>M157</f>
        <v>51.688000000000002</v>
      </c>
      <c r="L132" s="43" t="s">
        <v>20</v>
      </c>
      <c r="M132" s="12">
        <v>310.43</v>
      </c>
      <c r="N132" s="45">
        <f>ROUND(M132*K132,0)</f>
        <v>16046</v>
      </c>
    </row>
    <row r="133" spans="1:14" s="8" customFormat="1" ht="17.100000000000001" customHeight="1">
      <c r="A133" s="2"/>
      <c r="B133" s="275" t="s">
        <v>663</v>
      </c>
      <c r="C133" s="24"/>
      <c r="D133" s="51"/>
      <c r="E133" s="21"/>
      <c r="F133" s="21"/>
      <c r="G133" s="21"/>
      <c r="H133" s="21"/>
      <c r="I133" s="21"/>
      <c r="J133" s="21" t="s">
        <v>17</v>
      </c>
      <c r="K133" s="85">
        <f>K121</f>
        <v>56.024999999999991</v>
      </c>
      <c r="L133" s="3" t="s">
        <v>39</v>
      </c>
      <c r="M133" s="6">
        <v>1951.04</v>
      </c>
      <c r="N133" s="7">
        <f>ROUND(K133*M133,0)</f>
        <v>109307</v>
      </c>
    </row>
    <row r="134" spans="1:14" ht="17.100000000000001" customHeight="1">
      <c r="A134" s="26"/>
      <c r="B134" s="39"/>
      <c r="C134" s="40"/>
      <c r="E134" s="36"/>
      <c r="F134" s="36"/>
      <c r="G134" s="36"/>
      <c r="H134" s="36"/>
      <c r="I134" s="91"/>
      <c r="J134" s="91"/>
      <c r="K134" s="35"/>
      <c r="L134" s="43"/>
      <c r="M134" s="12"/>
      <c r="N134" s="29"/>
    </row>
    <row r="135" spans="1:14" ht="17.100000000000001" customHeight="1">
      <c r="A135" s="26">
        <f>A128+1</f>
        <v>15</v>
      </c>
      <c r="B135" s="43" t="s">
        <v>311</v>
      </c>
      <c r="C135" s="40"/>
      <c r="E135" s="36"/>
      <c r="F135" s="36"/>
      <c r="G135" s="36"/>
      <c r="H135" s="36"/>
      <c r="I135" s="36"/>
      <c r="J135" s="36"/>
      <c r="K135" s="35"/>
      <c r="L135" s="43"/>
      <c r="M135" s="12"/>
      <c r="N135" s="29"/>
    </row>
    <row r="136" spans="1:14" ht="17.100000000000001" customHeight="1">
      <c r="A136" s="26"/>
      <c r="B136" s="39" t="s">
        <v>312</v>
      </c>
      <c r="C136" s="40"/>
      <c r="E136" s="36"/>
      <c r="F136" s="36"/>
      <c r="G136" s="36"/>
      <c r="H136" s="36"/>
      <c r="I136" s="91"/>
      <c r="J136" s="15" t="s">
        <v>17</v>
      </c>
      <c r="K136" s="35">
        <f>G157</f>
        <v>2298.6400000000003</v>
      </c>
      <c r="L136" s="43" t="s">
        <v>313</v>
      </c>
      <c r="M136" s="12">
        <v>5.5</v>
      </c>
      <c r="N136" s="45">
        <f>ROUND(M136*K136,0)</f>
        <v>12643</v>
      </c>
    </row>
    <row r="137" spans="1:14" ht="17.100000000000001" customHeight="1">
      <c r="A137" s="26"/>
      <c r="B137" s="39" t="s">
        <v>314</v>
      </c>
      <c r="C137" s="40"/>
      <c r="E137" s="36"/>
      <c r="F137" s="36"/>
      <c r="G137" s="36"/>
      <c r="H137" s="36"/>
      <c r="I137" s="91"/>
      <c r="J137" s="15" t="s">
        <v>17</v>
      </c>
      <c r="K137" s="92">
        <f>L151</f>
        <v>30576</v>
      </c>
      <c r="L137" s="43" t="s">
        <v>25</v>
      </c>
      <c r="M137" s="12">
        <v>362.63</v>
      </c>
      <c r="N137" s="45">
        <f>ROUND(M137*K137/1000,0)</f>
        <v>11088</v>
      </c>
    </row>
    <row r="138" spans="1:14" ht="17.100000000000001" customHeight="1">
      <c r="A138" s="26"/>
      <c r="B138" s="40"/>
      <c r="C138" s="40"/>
      <c r="D138" s="40"/>
      <c r="E138" s="40"/>
      <c r="F138" s="40"/>
      <c r="G138" s="40"/>
      <c r="H138" s="40"/>
      <c r="I138" s="40"/>
      <c r="J138" s="40"/>
      <c r="K138" s="40"/>
      <c r="L138" s="40"/>
      <c r="M138" s="93" t="s">
        <v>43</v>
      </c>
      <c r="N138" s="47">
        <f>SUM(N4:N137)</f>
        <v>4767057</v>
      </c>
    </row>
    <row r="139" spans="1:14" ht="17.100000000000001" customHeight="1">
      <c r="A139" s="26"/>
      <c r="C139" s="8"/>
      <c r="D139" s="2"/>
      <c r="E139" s="21"/>
      <c r="F139" s="21"/>
      <c r="G139" s="21"/>
      <c r="H139" s="21"/>
      <c r="I139" s="21"/>
      <c r="J139" s="21"/>
      <c r="K139" s="53"/>
      <c r="L139" s="74"/>
      <c r="M139" s="94"/>
      <c r="N139" s="95"/>
    </row>
    <row r="140" spans="1:14" ht="17.100000000000001" customHeight="1">
      <c r="A140" s="26"/>
      <c r="C140" s="8"/>
      <c r="D140" s="2"/>
      <c r="E140" s="21"/>
      <c r="F140" s="21"/>
      <c r="G140" s="21"/>
      <c r="H140" s="21"/>
      <c r="I140" s="21"/>
      <c r="J140" s="21"/>
      <c r="K140" s="53"/>
      <c r="L140" s="74"/>
      <c r="M140" s="94"/>
      <c r="N140" s="95"/>
    </row>
    <row r="141" spans="1:14" ht="17.100000000000001" customHeight="1">
      <c r="A141" s="11"/>
      <c r="B141" s="39"/>
      <c r="C141" s="40"/>
      <c r="E141" s="36"/>
      <c r="F141" s="36"/>
      <c r="G141" s="36"/>
      <c r="H141" s="36"/>
      <c r="I141" s="91"/>
      <c r="J141" s="91"/>
      <c r="K141" s="35"/>
      <c r="L141" s="10"/>
      <c r="M141" s="12"/>
      <c r="N141" s="47"/>
    </row>
    <row r="142" spans="1:14" ht="17.100000000000001" customHeight="1">
      <c r="A142" s="11"/>
      <c r="B142" s="39"/>
      <c r="C142" s="40"/>
      <c r="E142" s="36"/>
      <c r="F142" s="36"/>
      <c r="G142" s="36"/>
      <c r="H142" s="36"/>
      <c r="I142" s="91"/>
      <c r="J142" s="91"/>
      <c r="K142" s="35"/>
      <c r="L142" s="10"/>
      <c r="M142" s="12"/>
      <c r="N142" s="47"/>
    </row>
    <row r="143" spans="1:14" ht="17.100000000000001" customHeight="1">
      <c r="A143" s="11"/>
      <c r="B143" s="39"/>
      <c r="C143" s="40"/>
      <c r="E143" s="36"/>
      <c r="F143" s="36"/>
      <c r="G143" s="36"/>
      <c r="H143" s="36"/>
      <c r="I143" s="91"/>
      <c r="J143" s="91"/>
      <c r="K143" s="35"/>
      <c r="L143" s="10"/>
      <c r="M143" s="12"/>
      <c r="N143" s="47"/>
    </row>
    <row r="144" spans="1:14" s="96" customFormat="1" ht="39.950000000000003" customHeight="1">
      <c r="A144" s="457" t="s">
        <v>315</v>
      </c>
      <c r="B144" s="457"/>
      <c r="C144" s="457"/>
      <c r="D144" s="458" t="s">
        <v>666</v>
      </c>
      <c r="E144" s="458"/>
      <c r="F144" s="458"/>
      <c r="G144" s="458"/>
      <c r="H144" s="458"/>
      <c r="I144" s="458"/>
      <c r="J144" s="458"/>
      <c r="K144" s="458"/>
      <c r="L144" s="459" t="s">
        <v>316</v>
      </c>
      <c r="M144" s="459"/>
      <c r="N144" s="459"/>
    </row>
    <row r="145" spans="1:14" ht="18" customHeight="1">
      <c r="A145" s="11"/>
      <c r="B145" s="39"/>
      <c r="C145" s="40"/>
      <c r="E145" s="36"/>
      <c r="F145" s="36"/>
      <c r="G145" s="36"/>
      <c r="H145" s="36"/>
      <c r="I145" s="91"/>
      <c r="J145" s="91"/>
      <c r="K145" s="35"/>
      <c r="L145" s="10"/>
      <c r="M145" s="12"/>
      <c r="N145" s="47"/>
    </row>
    <row r="146" spans="1:14" ht="18" customHeight="1">
      <c r="A146" s="11"/>
      <c r="B146" s="39"/>
      <c r="C146" s="40"/>
      <c r="E146" s="36"/>
      <c r="F146" s="36"/>
      <c r="G146" s="36"/>
      <c r="H146" s="36"/>
      <c r="I146" s="91"/>
      <c r="J146" s="91"/>
      <c r="K146" s="35"/>
      <c r="L146" s="10"/>
      <c r="M146" s="12"/>
      <c r="N146" s="47"/>
    </row>
    <row r="147" spans="1:14" ht="18" customHeight="1">
      <c r="A147" s="11"/>
      <c r="B147" s="39"/>
      <c r="C147" s="40"/>
      <c r="E147" s="36"/>
      <c r="F147" s="36"/>
      <c r="G147" s="36"/>
      <c r="H147" s="36"/>
      <c r="I147" s="91"/>
      <c r="J147" s="91"/>
      <c r="K147" s="35"/>
      <c r="L147" s="10"/>
      <c r="M147" s="12"/>
      <c r="N147" s="47"/>
    </row>
    <row r="148" spans="1:14" s="96" customFormat="1" ht="17.25" customHeight="1">
      <c r="A148" s="462" t="s">
        <v>45</v>
      </c>
      <c r="B148" s="462"/>
      <c r="C148" s="462"/>
      <c r="D148" s="462"/>
      <c r="E148" s="462"/>
      <c r="F148" s="462"/>
      <c r="G148" s="462"/>
      <c r="H148" s="462"/>
      <c r="I148" s="462"/>
      <c r="J148" s="462"/>
      <c r="K148" s="462"/>
      <c r="L148" s="462"/>
      <c r="M148" s="462"/>
      <c r="N148" s="462"/>
    </row>
    <row r="149" spans="1:14" s="70" customFormat="1" ht="18" customHeight="1">
      <c r="A149" s="97" t="s">
        <v>46</v>
      </c>
      <c r="B149" s="97" t="s">
        <v>47</v>
      </c>
      <c r="C149" s="97" t="s">
        <v>48</v>
      </c>
      <c r="D149" s="97"/>
      <c r="E149" s="97" t="s">
        <v>49</v>
      </c>
      <c r="F149" s="97"/>
      <c r="G149" s="97" t="s">
        <v>50</v>
      </c>
      <c r="H149" s="97"/>
      <c r="I149" s="97" t="s">
        <v>51</v>
      </c>
      <c r="J149" s="97"/>
      <c r="K149" s="97" t="s">
        <v>52</v>
      </c>
      <c r="L149" s="98" t="s">
        <v>53</v>
      </c>
      <c r="M149" s="99" t="s">
        <v>54</v>
      </c>
    </row>
    <row r="150" spans="1:14" s="70" customFormat="1" ht="18" customHeight="1">
      <c r="A150" s="63">
        <v>1</v>
      </c>
      <c r="B150" s="70" t="s">
        <v>55</v>
      </c>
      <c r="C150" s="100">
        <f>K32</f>
        <v>43.027999999999999</v>
      </c>
      <c r="D150" s="100"/>
      <c r="E150" s="101" t="s">
        <v>20</v>
      </c>
      <c r="F150" s="100"/>
      <c r="G150" s="101"/>
      <c r="H150" s="101"/>
      <c r="I150" s="101"/>
      <c r="J150" s="101"/>
      <c r="K150" s="101"/>
      <c r="L150" s="66"/>
      <c r="M150" s="102">
        <f>C150</f>
        <v>43.027999999999999</v>
      </c>
    </row>
    <row r="151" spans="1:14" s="70" customFormat="1" ht="18" customHeight="1">
      <c r="A151" s="63">
        <v>2</v>
      </c>
      <c r="B151" s="70" t="s">
        <v>56</v>
      </c>
      <c r="C151" s="100">
        <f>K46</f>
        <v>947.19999999999993</v>
      </c>
      <c r="D151" s="100"/>
      <c r="E151" s="101" t="s">
        <v>24</v>
      </c>
      <c r="F151" s="100"/>
      <c r="G151" s="101"/>
      <c r="H151" s="101"/>
      <c r="I151" s="101"/>
      <c r="J151" s="101"/>
      <c r="K151" s="101"/>
      <c r="L151" s="66">
        <f>ROUND(C151*10.76*3,0)</f>
        <v>30576</v>
      </c>
      <c r="M151" s="102">
        <f>ROUND(L151/3*0.03/35.31,2)</f>
        <v>8.66</v>
      </c>
    </row>
    <row r="152" spans="1:14" s="70" customFormat="1" ht="18" customHeight="1">
      <c r="A152" s="63">
        <v>3</v>
      </c>
      <c r="B152" s="70" t="s">
        <v>57</v>
      </c>
      <c r="C152" s="100">
        <f>K50</f>
        <v>57.37</v>
      </c>
      <c r="D152" s="100"/>
      <c r="E152" s="101" t="s">
        <v>20</v>
      </c>
      <c r="F152" s="100"/>
      <c r="G152" s="101">
        <f>ROUND(C152*35.31*0.18,2)</f>
        <v>364.63</v>
      </c>
      <c r="H152" s="101"/>
      <c r="I152" s="101">
        <f>ROUND(G152*1.2*2/35.31,2)</f>
        <v>24.78</v>
      </c>
      <c r="J152" s="101"/>
      <c r="K152" s="101">
        <f>ROUND(I152*2,2)</f>
        <v>49.56</v>
      </c>
      <c r="L152" s="66"/>
      <c r="M152" s="102"/>
    </row>
    <row r="153" spans="1:14" s="103" customFormat="1" ht="18" customHeight="1">
      <c r="A153" s="63">
        <v>4</v>
      </c>
      <c r="B153" s="14" t="s">
        <v>106</v>
      </c>
      <c r="C153" s="28">
        <f>K126</f>
        <v>65.362499999999997</v>
      </c>
      <c r="D153" s="49"/>
      <c r="E153" s="49" t="s">
        <v>20</v>
      </c>
      <c r="F153" s="49"/>
      <c r="G153" s="49">
        <f>ROUND(C153*35.31*0.24,2)</f>
        <v>553.91</v>
      </c>
      <c r="H153" s="49"/>
      <c r="I153" s="49">
        <f>ROUND(G153*1.2*1.5/35.31,2)</f>
        <v>28.24</v>
      </c>
      <c r="J153" s="49"/>
      <c r="K153" s="49">
        <f>ROUND(I153*2,2)</f>
        <v>56.48</v>
      </c>
      <c r="L153" s="26"/>
      <c r="M153" s="49"/>
      <c r="N153" s="29"/>
    </row>
    <row r="154" spans="1:14" s="103" customFormat="1" ht="18" customHeight="1">
      <c r="A154" s="63">
        <v>5</v>
      </c>
      <c r="B154" s="14" t="s">
        <v>94</v>
      </c>
      <c r="C154" s="28">
        <f>K62</f>
        <v>200.84999999999997</v>
      </c>
      <c r="D154" s="49"/>
      <c r="E154" s="15" t="s">
        <v>20</v>
      </c>
      <c r="F154" s="15"/>
      <c r="G154" s="49">
        <f>ROUND(C154*35.31*0.0668,2)</f>
        <v>473.75</v>
      </c>
      <c r="H154" s="49"/>
      <c r="I154" s="49">
        <f>ROUND(G154*1.2*4/35.31,2)</f>
        <v>64.400000000000006</v>
      </c>
      <c r="J154" s="49"/>
      <c r="K154" s="49"/>
      <c r="L154" s="26">
        <f>ROUND(C154*35.31*13.5,0)</f>
        <v>95742</v>
      </c>
      <c r="M154" s="15"/>
      <c r="N154" s="29"/>
    </row>
    <row r="155" spans="1:14" s="103" customFormat="1" ht="18" customHeight="1">
      <c r="A155" s="63">
        <v>6</v>
      </c>
      <c r="B155" s="14" t="s">
        <v>92</v>
      </c>
      <c r="C155" s="28">
        <f>K72</f>
        <v>86.055000000000007</v>
      </c>
      <c r="D155" s="49"/>
      <c r="E155" s="49" t="s">
        <v>20</v>
      </c>
      <c r="F155" s="49"/>
      <c r="G155" s="49">
        <f>ROUND(C155*35.31*0.24,2)</f>
        <v>729.26</v>
      </c>
      <c r="H155" s="49"/>
      <c r="I155" s="49">
        <f>ROUND(G155*1.2*1.5/35.31,2)</f>
        <v>37.18</v>
      </c>
      <c r="J155" s="49"/>
      <c r="K155" s="49">
        <f>ROUND(I155*2,2)</f>
        <v>74.36</v>
      </c>
      <c r="L155" s="26"/>
      <c r="M155" s="49"/>
      <c r="N155" s="29"/>
    </row>
    <row r="156" spans="1:14" s="103" customFormat="1" ht="18" customHeight="1">
      <c r="A156" s="63">
        <v>7</v>
      </c>
      <c r="B156" s="14" t="s">
        <v>59</v>
      </c>
      <c r="C156" s="28">
        <f>K99</f>
        <v>1327.3000000000002</v>
      </c>
      <c r="D156" s="49"/>
      <c r="E156" s="15" t="s">
        <v>24</v>
      </c>
      <c r="F156" s="15"/>
      <c r="G156" s="49">
        <f>ROUND(C156*10.76*0.0124,2)</f>
        <v>177.09</v>
      </c>
      <c r="H156" s="49"/>
      <c r="I156" s="49">
        <f t="shared" ref="I156" si="14">ROUND(G156*1.2*3/35.31,2)</f>
        <v>18.059999999999999</v>
      </c>
      <c r="J156" s="49"/>
      <c r="K156" s="49"/>
      <c r="L156" s="15"/>
      <c r="M156" s="15"/>
      <c r="N156" s="29"/>
    </row>
    <row r="157" spans="1:14" s="70" customFormat="1" ht="18" customHeight="1">
      <c r="A157" s="97"/>
      <c r="E157" s="97" t="s">
        <v>23</v>
      </c>
      <c r="F157" s="104"/>
      <c r="G157" s="62">
        <f>SUM(G150:G156)</f>
        <v>2298.6400000000003</v>
      </c>
      <c r="H157" s="62"/>
      <c r="I157" s="62">
        <f>SUM(I150:I156)</f>
        <v>172.66</v>
      </c>
      <c r="J157" s="62"/>
      <c r="K157" s="62">
        <f>SUM(K150:K156)</f>
        <v>180.39999999999998</v>
      </c>
      <c r="L157" s="98">
        <f>SUM(L150:L156)</f>
        <v>126318</v>
      </c>
      <c r="M157" s="105">
        <f>SUM(M150:M156)</f>
        <v>51.688000000000002</v>
      </c>
    </row>
    <row r="158" spans="1:14" s="70" customFormat="1" ht="18" customHeight="1">
      <c r="A158" s="97"/>
      <c r="E158" s="97"/>
      <c r="F158" s="104"/>
      <c r="G158" s="62"/>
      <c r="H158" s="62"/>
      <c r="I158" s="62"/>
      <c r="J158" s="62"/>
      <c r="K158" s="62"/>
      <c r="L158" s="62"/>
      <c r="M158" s="98"/>
      <c r="N158" s="99"/>
    </row>
    <row r="159" spans="1:14" s="70" customFormat="1" ht="18" customHeight="1">
      <c r="A159" s="97"/>
      <c r="E159" s="97"/>
      <c r="F159" s="104"/>
      <c r="G159" s="62"/>
      <c r="H159" s="62"/>
      <c r="I159" s="62"/>
      <c r="J159" s="62"/>
      <c r="K159" s="62"/>
      <c r="L159" s="62"/>
      <c r="M159" s="98"/>
      <c r="N159" s="99"/>
    </row>
    <row r="160" spans="1:14" s="70" customFormat="1" ht="18" customHeight="1">
      <c r="A160" s="97"/>
      <c r="E160" s="97"/>
      <c r="F160" s="104"/>
      <c r="G160" s="62"/>
      <c r="H160" s="62"/>
      <c r="I160" s="62"/>
      <c r="J160" s="62"/>
      <c r="K160" s="62"/>
      <c r="L160" s="62"/>
      <c r="M160" s="98"/>
      <c r="N160" s="99"/>
    </row>
    <row r="161" spans="1:14" s="70" customFormat="1" ht="18" customHeight="1">
      <c r="A161" s="63"/>
      <c r="B161" s="64"/>
      <c r="C161" s="65"/>
      <c r="D161" s="66"/>
      <c r="E161" s="67"/>
      <c r="F161" s="67"/>
      <c r="G161" s="67"/>
      <c r="H161" s="67"/>
      <c r="I161" s="67"/>
      <c r="J161" s="67"/>
      <c r="K161" s="106"/>
      <c r="L161" s="107"/>
      <c r="M161" s="62"/>
      <c r="N161" s="69"/>
    </row>
    <row r="162" spans="1:14" s="70" customFormat="1" ht="18" customHeight="1">
      <c r="A162" s="63"/>
      <c r="B162" s="64"/>
      <c r="C162" s="65"/>
      <c r="D162" s="66"/>
      <c r="E162" s="67"/>
      <c r="F162" s="67"/>
      <c r="G162" s="67"/>
      <c r="H162" s="67"/>
      <c r="I162" s="67"/>
      <c r="J162" s="67"/>
      <c r="K162" s="106"/>
      <c r="L162" s="107"/>
      <c r="M162" s="62"/>
      <c r="N162" s="69"/>
    </row>
    <row r="163" spans="1:14" s="96" customFormat="1" ht="39.950000000000003" customHeight="1">
      <c r="A163" s="457" t="s">
        <v>315</v>
      </c>
      <c r="B163" s="457"/>
      <c r="C163" s="457"/>
      <c r="D163" s="458" t="s">
        <v>666</v>
      </c>
      <c r="E163" s="458"/>
      <c r="F163" s="458"/>
      <c r="G163" s="458"/>
      <c r="H163" s="458"/>
      <c r="I163" s="458"/>
      <c r="J163" s="458"/>
      <c r="K163" s="458"/>
      <c r="L163" s="459" t="s">
        <v>316</v>
      </c>
      <c r="M163" s="459"/>
      <c r="N163" s="459"/>
    </row>
    <row r="164" spans="1:14" s="70" customFormat="1" ht="15.75" customHeight="1">
      <c r="A164" s="97"/>
      <c r="E164" s="97"/>
      <c r="F164" s="104"/>
      <c r="G164" s="62"/>
      <c r="H164" s="62"/>
      <c r="I164" s="62"/>
      <c r="J164" s="62"/>
      <c r="K164" s="62"/>
      <c r="L164" s="62"/>
      <c r="M164" s="98"/>
      <c r="N164" s="99"/>
    </row>
    <row r="165" spans="1:14" s="70" customFormat="1" ht="15.75" customHeight="1">
      <c r="A165" s="97"/>
      <c r="E165" s="97"/>
      <c r="F165" s="104"/>
      <c r="G165" s="62"/>
      <c r="H165" s="62"/>
      <c r="I165" s="62"/>
      <c r="J165" s="62"/>
      <c r="K165" s="62"/>
      <c r="L165" s="62"/>
      <c r="M165" s="98"/>
      <c r="N165" s="99"/>
    </row>
    <row r="166" spans="1:14" s="70" customFormat="1" ht="15.75" customHeight="1">
      <c r="A166" s="97"/>
      <c r="E166" s="97"/>
      <c r="F166" s="104"/>
      <c r="G166" s="62"/>
      <c r="H166" s="62"/>
      <c r="I166" s="62"/>
      <c r="J166" s="62"/>
      <c r="K166" s="62"/>
      <c r="L166" s="62"/>
      <c r="M166" s="98"/>
      <c r="N166" s="99"/>
    </row>
    <row r="167" spans="1:14" s="70" customFormat="1" ht="15.75" customHeight="1">
      <c r="A167" s="97"/>
      <c r="E167" s="97"/>
      <c r="F167" s="104"/>
      <c r="G167" s="62"/>
      <c r="H167" s="62"/>
      <c r="I167" s="62"/>
      <c r="J167" s="62"/>
      <c r="K167" s="62"/>
      <c r="L167" s="62"/>
      <c r="M167" s="98"/>
      <c r="N167" s="99"/>
    </row>
    <row r="168" spans="1:14" s="70" customFormat="1" ht="15.75" customHeight="1">
      <c r="A168" s="97"/>
      <c r="E168" s="97"/>
      <c r="F168" s="104"/>
      <c r="G168" s="62"/>
      <c r="H168" s="62"/>
      <c r="I168" s="62"/>
      <c r="J168" s="62"/>
      <c r="K168" s="62"/>
      <c r="L168" s="62"/>
      <c r="M168" s="98"/>
      <c r="N168" s="99"/>
    </row>
    <row r="169" spans="1:14" s="15" customFormat="1" ht="14.25" customHeight="1">
      <c r="A169" s="11"/>
      <c r="C169" s="26"/>
      <c r="D169" s="26"/>
      <c r="E169" s="36"/>
      <c r="F169" s="36"/>
      <c r="G169" s="36"/>
      <c r="H169" s="36"/>
      <c r="I169" s="36"/>
      <c r="J169" s="36"/>
      <c r="K169" s="36"/>
      <c r="M169" s="12"/>
      <c r="N169" s="108"/>
    </row>
    <row r="170" spans="1:14" s="16" customFormat="1" ht="16.5" customHeight="1">
      <c r="A170" s="10"/>
      <c r="C170" s="14"/>
      <c r="D170" s="15"/>
      <c r="E170" s="12"/>
      <c r="F170" s="12"/>
      <c r="G170" s="12"/>
      <c r="H170" s="12"/>
      <c r="I170" s="109"/>
      <c r="J170" s="109"/>
      <c r="K170" s="92"/>
      <c r="L170" s="43"/>
      <c r="M170" s="12"/>
      <c r="N170" s="18"/>
    </row>
    <row r="171" spans="1:14" s="16" customFormat="1" ht="16.5" customHeight="1">
      <c r="A171" s="10"/>
      <c r="C171" s="14"/>
      <c r="D171" s="15"/>
      <c r="E171" s="12"/>
      <c r="F171" s="12"/>
      <c r="G171" s="12"/>
      <c r="H171" s="12"/>
      <c r="I171" s="109"/>
      <c r="J171" s="109"/>
      <c r="K171" s="92"/>
      <c r="L171" s="43"/>
      <c r="M171" s="12"/>
      <c r="N171" s="18"/>
    </row>
    <row r="172" spans="1:14" s="16" customFormat="1" ht="16.5" customHeight="1">
      <c r="A172" s="10"/>
      <c r="C172" s="14"/>
      <c r="D172" s="15"/>
      <c r="E172" s="12"/>
      <c r="F172" s="12"/>
      <c r="G172" s="12"/>
      <c r="H172" s="12"/>
      <c r="I172" s="109"/>
      <c r="J172" s="109"/>
      <c r="K172" s="92"/>
      <c r="L172" s="43"/>
      <c r="M172" s="12"/>
      <c r="N172" s="18"/>
    </row>
    <row r="173" spans="1:14" s="16" customFormat="1" ht="16.5" customHeight="1">
      <c r="A173" s="10"/>
      <c r="C173" s="14"/>
      <c r="D173" s="15"/>
      <c r="E173" s="12"/>
      <c r="F173" s="12"/>
      <c r="G173" s="12"/>
      <c r="H173" s="12"/>
      <c r="I173" s="109"/>
      <c r="J173" s="109"/>
      <c r="K173" s="92"/>
      <c r="L173" s="43"/>
      <c r="M173" s="12"/>
      <c r="N173" s="18"/>
    </row>
    <row r="174" spans="1:14" s="16" customFormat="1" ht="16.5" customHeight="1">
      <c r="A174" s="10"/>
      <c r="C174" s="14"/>
      <c r="D174" s="15"/>
      <c r="E174" s="12"/>
      <c r="F174" s="12"/>
      <c r="G174" s="12"/>
      <c r="H174" s="12"/>
      <c r="I174" s="109"/>
      <c r="J174" s="109"/>
      <c r="K174" s="92"/>
      <c r="L174" s="43"/>
      <c r="M174" s="12"/>
      <c r="N174" s="18"/>
    </row>
    <row r="175" spans="1:14" s="16" customFormat="1" ht="16.5" customHeight="1">
      <c r="A175" s="10"/>
      <c r="C175" s="14"/>
      <c r="D175" s="15"/>
      <c r="E175" s="12"/>
      <c r="F175" s="12"/>
      <c r="G175" s="12"/>
      <c r="H175" s="12"/>
      <c r="I175" s="109"/>
      <c r="J175" s="109"/>
      <c r="K175" s="92"/>
      <c r="L175" s="43"/>
      <c r="M175" s="12"/>
      <c r="N175" s="18"/>
    </row>
    <row r="176" spans="1:14" s="16" customFormat="1" ht="16.5" customHeight="1">
      <c r="A176" s="10"/>
      <c r="C176" s="14"/>
      <c r="D176" s="15"/>
      <c r="E176" s="12"/>
      <c r="F176" s="12"/>
      <c r="G176" s="12"/>
      <c r="H176" s="12"/>
      <c r="I176" s="109"/>
      <c r="J176" s="109"/>
      <c r="K176" s="92"/>
      <c r="L176" s="43"/>
      <c r="M176" s="12"/>
      <c r="N176" s="18"/>
    </row>
    <row r="177" spans="1:14" s="16" customFormat="1" ht="16.5" customHeight="1">
      <c r="A177" s="10"/>
      <c r="C177" s="14"/>
      <c r="D177" s="15"/>
      <c r="E177" s="12"/>
      <c r="F177" s="12"/>
      <c r="G177" s="12"/>
      <c r="H177" s="12"/>
      <c r="I177" s="109"/>
      <c r="J177" s="109"/>
      <c r="K177" s="92"/>
      <c r="L177" s="43"/>
      <c r="M177" s="12"/>
      <c r="N177" s="18"/>
    </row>
    <row r="178" spans="1:14" s="16" customFormat="1" ht="16.5" customHeight="1">
      <c r="A178" s="10"/>
      <c r="C178" s="14"/>
      <c r="D178" s="15"/>
      <c r="E178" s="12"/>
      <c r="F178" s="12"/>
      <c r="G178" s="12"/>
      <c r="H178" s="12"/>
      <c r="I178" s="109"/>
      <c r="J178" s="109"/>
      <c r="K178" s="92"/>
      <c r="L178" s="43"/>
      <c r="M178" s="12"/>
      <c r="N178" s="18"/>
    </row>
    <row r="179" spans="1:14" s="16" customFormat="1" ht="16.5" customHeight="1">
      <c r="A179" s="10"/>
      <c r="C179" s="14"/>
      <c r="D179" s="15"/>
      <c r="E179" s="12"/>
      <c r="F179" s="12"/>
      <c r="G179" s="12"/>
      <c r="H179" s="12"/>
      <c r="I179" s="109"/>
      <c r="J179" s="109"/>
      <c r="K179" s="92"/>
      <c r="L179" s="43"/>
      <c r="M179" s="12"/>
      <c r="N179" s="18"/>
    </row>
    <row r="180" spans="1:14" s="16" customFormat="1" ht="16.5" customHeight="1">
      <c r="A180" s="10"/>
      <c r="C180" s="14"/>
      <c r="D180" s="15"/>
      <c r="E180" s="12"/>
      <c r="F180" s="12"/>
      <c r="G180" s="12"/>
      <c r="H180" s="12"/>
      <c r="I180" s="109"/>
      <c r="J180" s="109"/>
      <c r="K180" s="92"/>
      <c r="L180" s="43"/>
      <c r="M180" s="12"/>
      <c r="N180" s="18"/>
    </row>
    <row r="181" spans="1:14" s="16" customFormat="1" ht="16.5" customHeight="1">
      <c r="A181" s="10"/>
      <c r="C181" s="14"/>
      <c r="D181" s="15"/>
      <c r="E181" s="12"/>
      <c r="F181" s="12"/>
      <c r="G181" s="12"/>
      <c r="H181" s="12"/>
      <c r="I181" s="109"/>
      <c r="J181" s="109"/>
      <c r="K181" s="92"/>
      <c r="L181" s="43"/>
      <c r="M181" s="12"/>
      <c r="N181" s="18"/>
    </row>
    <row r="182" spans="1:14" s="16" customFormat="1" ht="16.5" customHeight="1">
      <c r="A182" s="10"/>
      <c r="C182" s="14"/>
      <c r="D182" s="15"/>
      <c r="E182" s="12"/>
      <c r="F182" s="12"/>
      <c r="G182" s="12"/>
      <c r="H182" s="12"/>
      <c r="I182" s="109"/>
      <c r="J182" s="109"/>
      <c r="K182" s="92"/>
      <c r="L182" s="43"/>
      <c r="M182" s="12"/>
      <c r="N182" s="18"/>
    </row>
    <row r="183" spans="1:14" s="16" customFormat="1" ht="16.5" customHeight="1">
      <c r="A183" s="10"/>
      <c r="C183" s="14"/>
      <c r="D183" s="15"/>
      <c r="E183" s="12"/>
      <c r="F183" s="12"/>
      <c r="G183" s="12"/>
      <c r="H183" s="12"/>
      <c r="I183" s="109"/>
      <c r="J183" s="109"/>
      <c r="K183" s="92"/>
      <c r="L183" s="43"/>
      <c r="M183" s="12"/>
      <c r="N183" s="18"/>
    </row>
    <row r="184" spans="1:14" s="16" customFormat="1" ht="16.5" customHeight="1">
      <c r="A184" s="10"/>
      <c r="C184" s="14"/>
      <c r="D184" s="15"/>
      <c r="E184" s="12"/>
      <c r="F184" s="12"/>
      <c r="G184" s="12"/>
      <c r="H184" s="12"/>
      <c r="I184" s="109"/>
      <c r="J184" s="109"/>
      <c r="K184" s="92"/>
      <c r="L184" s="43"/>
      <c r="M184" s="12"/>
      <c r="N184" s="18"/>
    </row>
    <row r="185" spans="1:14" s="16" customFormat="1" ht="16.5" customHeight="1">
      <c r="A185" s="10"/>
      <c r="C185" s="14"/>
      <c r="D185" s="15"/>
      <c r="E185" s="12"/>
      <c r="F185" s="12"/>
      <c r="G185" s="12"/>
      <c r="H185" s="12"/>
      <c r="I185" s="109"/>
      <c r="J185" s="109"/>
      <c r="K185" s="92"/>
      <c r="L185" s="43"/>
      <c r="M185" s="12"/>
      <c r="N185" s="18"/>
    </row>
    <row r="186" spans="1:14" s="16" customFormat="1" ht="16.5" customHeight="1">
      <c r="A186" s="10"/>
      <c r="C186" s="14"/>
      <c r="D186" s="15"/>
      <c r="E186" s="12"/>
      <c r="F186" s="12"/>
      <c r="G186" s="12"/>
      <c r="H186" s="12"/>
      <c r="I186" s="109"/>
      <c r="J186" s="109"/>
      <c r="K186" s="92"/>
      <c r="L186" s="43"/>
      <c r="M186" s="12"/>
      <c r="N186" s="18"/>
    </row>
    <row r="187" spans="1:14" s="16" customFormat="1" ht="16.5" customHeight="1">
      <c r="A187" s="10"/>
      <c r="C187" s="14"/>
      <c r="D187" s="15"/>
      <c r="E187" s="12"/>
      <c r="F187" s="12"/>
      <c r="G187" s="12"/>
      <c r="H187" s="12"/>
      <c r="I187" s="109"/>
      <c r="J187" s="109"/>
      <c r="K187" s="92"/>
      <c r="L187" s="43"/>
      <c r="M187" s="12"/>
      <c r="N187" s="18"/>
    </row>
    <row r="188" spans="1:14" s="16" customFormat="1" ht="16.5" customHeight="1">
      <c r="A188" s="10"/>
      <c r="C188" s="14"/>
      <c r="D188" s="15"/>
      <c r="E188" s="12"/>
      <c r="F188" s="12"/>
      <c r="G188" s="12"/>
      <c r="H188" s="12"/>
      <c r="I188" s="109"/>
      <c r="J188" s="109"/>
      <c r="K188" s="92"/>
      <c r="L188" s="43"/>
      <c r="M188" s="12"/>
      <c r="N188" s="18"/>
    </row>
    <row r="189" spans="1:14" s="16" customFormat="1" ht="16.5" customHeight="1">
      <c r="A189" s="10"/>
      <c r="C189" s="14"/>
      <c r="D189" s="15"/>
      <c r="E189" s="12"/>
      <c r="F189" s="12"/>
      <c r="G189" s="12"/>
      <c r="H189" s="12"/>
      <c r="I189" s="109"/>
      <c r="J189" s="109"/>
      <c r="K189" s="92"/>
      <c r="L189" s="43"/>
      <c r="M189" s="12"/>
      <c r="N189" s="18"/>
    </row>
  </sheetData>
  <mergeCells count="18">
    <mergeCell ref="B48:J48"/>
    <mergeCell ref="A1:N1"/>
    <mergeCell ref="C5:K5"/>
    <mergeCell ref="B12:K12"/>
    <mergeCell ref="B23:J23"/>
    <mergeCell ref="B34:J34"/>
    <mergeCell ref="B52:J52"/>
    <mergeCell ref="B64:J64"/>
    <mergeCell ref="B74:J74"/>
    <mergeCell ref="B79:J79"/>
    <mergeCell ref="B117:K117"/>
    <mergeCell ref="L144:N144"/>
    <mergeCell ref="A148:N148"/>
    <mergeCell ref="A163:C163"/>
    <mergeCell ref="D163:K163"/>
    <mergeCell ref="L163:N163"/>
    <mergeCell ref="A144:C144"/>
    <mergeCell ref="D144:K144"/>
  </mergeCells>
  <pageMargins left="0.27559055118110237" right="0.27559055118110237" top="0.19685039370078741" bottom="0.31496062992125984" header="0" footer="0.11811023622047244"/>
  <pageSetup scale="83" fitToHeight="0" orientation="portrait" r:id="rId1"/>
  <headerFooter>
    <oddFooter>&amp;C&amp;"Arial,Regular"&amp;10Page &amp;P of &amp;N &amp;R&amp;"Arial,Bold"&amp;10DRAIN AND APPROACH ROAD</oddFooter>
  </headerFooter>
  <drawing r:id="rId2"/>
</worksheet>
</file>

<file path=xl/worksheets/sheet6.xml><?xml version="1.0" encoding="utf-8"?>
<worksheet xmlns="http://schemas.openxmlformats.org/spreadsheetml/2006/main" xmlns:r="http://schemas.openxmlformats.org/officeDocument/2006/relationships">
  <dimension ref="A1:J95"/>
  <sheetViews>
    <sheetView view="pageBreakPreview" topLeftCell="A23" zoomScaleSheetLayoutView="100" workbookViewId="0">
      <selection activeCell="B33" sqref="B33:F33"/>
    </sheetView>
  </sheetViews>
  <sheetFormatPr defaultColWidth="4" defaultRowHeight="16.5"/>
  <cols>
    <col min="1" max="1" width="8.42578125" style="296" customWidth="1"/>
    <col min="2" max="2" width="31.85546875" style="291" customWidth="1"/>
    <col min="3" max="3" width="8.7109375" style="303" customWidth="1"/>
    <col min="4" max="4" width="9.140625" style="296" customWidth="1"/>
    <col min="5" max="6" width="9" style="296" customWidth="1"/>
    <col min="7" max="7" width="9" style="309" customWidth="1"/>
    <col min="8" max="8" width="7.5703125" style="315" customWidth="1"/>
    <col min="9" max="9" width="12" style="291" customWidth="1"/>
    <col min="10" max="10" width="12.140625" style="292" customWidth="1"/>
    <col min="11" max="100" width="13.85546875" style="291" customWidth="1"/>
    <col min="101" max="16384" width="4" style="291"/>
  </cols>
  <sheetData>
    <row r="1" spans="1:10" s="289" customFormat="1" ht="34.15" customHeight="1">
      <c r="A1" s="484" t="s">
        <v>698</v>
      </c>
      <c r="B1" s="484"/>
      <c r="C1" s="484"/>
      <c r="D1" s="484"/>
      <c r="E1" s="484"/>
      <c r="F1" s="484"/>
      <c r="G1" s="484"/>
      <c r="H1" s="484"/>
      <c r="I1" s="484"/>
      <c r="J1" s="484"/>
    </row>
    <row r="2" spans="1:10" s="14" customFormat="1" ht="18" customHeight="1">
      <c r="A2" s="15"/>
      <c r="C2" s="92"/>
      <c r="D2" s="49"/>
      <c r="E2" s="49"/>
      <c r="F2" s="49"/>
      <c r="G2" s="187"/>
      <c r="H2" s="39"/>
      <c r="I2" s="12"/>
      <c r="J2" s="18"/>
    </row>
    <row r="3" spans="1:10" s="14" customFormat="1" ht="18" customHeight="1">
      <c r="A3" s="10" t="s">
        <v>0</v>
      </c>
      <c r="B3" s="10" t="s">
        <v>1</v>
      </c>
      <c r="C3" s="92" t="s">
        <v>2</v>
      </c>
      <c r="D3" s="12" t="s">
        <v>3</v>
      </c>
      <c r="E3" s="12" t="s">
        <v>4</v>
      </c>
      <c r="F3" s="12" t="s">
        <v>5</v>
      </c>
      <c r="G3" s="92" t="s">
        <v>6</v>
      </c>
      <c r="H3" s="43" t="s">
        <v>677</v>
      </c>
      <c r="I3" s="12" t="s">
        <v>7</v>
      </c>
      <c r="J3" s="290" t="s">
        <v>8</v>
      </c>
    </row>
    <row r="4" spans="1:10" s="14" customFormat="1" ht="18" customHeight="1">
      <c r="A4" s="15"/>
      <c r="B4" s="16"/>
      <c r="C4" s="92"/>
      <c r="D4" s="12" t="s">
        <v>9</v>
      </c>
      <c r="E4" s="12" t="s">
        <v>9</v>
      </c>
      <c r="F4" s="12" t="s">
        <v>9</v>
      </c>
      <c r="G4" s="92"/>
      <c r="H4" s="43"/>
      <c r="I4" s="12"/>
      <c r="J4" s="18"/>
    </row>
    <row r="5" spans="1:10" s="14" customFormat="1" ht="17.100000000000001" customHeight="1">
      <c r="A5" s="15">
        <v>1</v>
      </c>
      <c r="B5" s="16" t="s">
        <v>678</v>
      </c>
      <c r="C5" s="92"/>
      <c r="D5" s="12"/>
      <c r="E5" s="12"/>
      <c r="F5" s="12"/>
      <c r="G5" s="92"/>
      <c r="H5" s="43"/>
      <c r="I5" s="12"/>
      <c r="J5" s="188"/>
    </row>
    <row r="6" spans="1:10" s="16" customFormat="1" ht="17.100000000000001" customHeight="1">
      <c r="A6" s="15" t="s">
        <v>679</v>
      </c>
      <c r="B6" s="14"/>
      <c r="C6" s="40">
        <v>2</v>
      </c>
      <c r="D6" s="12"/>
      <c r="E6" s="12"/>
      <c r="F6" s="12"/>
      <c r="G6" s="92">
        <v>2</v>
      </c>
      <c r="H6" s="43" t="s">
        <v>641</v>
      </c>
      <c r="I6" s="12">
        <v>355.42</v>
      </c>
      <c r="J6" s="18">
        <f>ROUND(G6*I6,0)</f>
        <v>711</v>
      </c>
    </row>
    <row r="7" spans="1:10" s="16" customFormat="1" ht="17.100000000000001" customHeight="1">
      <c r="A7" s="15"/>
      <c r="B7" s="14"/>
      <c r="C7" s="32"/>
      <c r="D7" s="12"/>
      <c r="E7" s="12"/>
      <c r="F7" s="12"/>
      <c r="G7" s="92"/>
      <c r="H7" s="43"/>
      <c r="I7" s="12"/>
      <c r="J7" s="18"/>
    </row>
    <row r="8" spans="1:10" s="14" customFormat="1" ht="17.100000000000001" customHeight="1">
      <c r="A8" s="15">
        <f>A5+1</f>
        <v>2</v>
      </c>
      <c r="B8" s="39" t="s">
        <v>61</v>
      </c>
      <c r="C8" s="40"/>
      <c r="D8" s="49"/>
      <c r="E8" s="49"/>
      <c r="F8" s="56"/>
      <c r="G8" s="187"/>
      <c r="H8" s="39"/>
      <c r="I8" s="12"/>
      <c r="J8" s="18"/>
    </row>
    <row r="9" spans="1:10" s="14" customFormat="1" ht="17.100000000000001" customHeight="1">
      <c r="A9" s="15">
        <v>11.72</v>
      </c>
      <c r="C9" s="40">
        <v>1</v>
      </c>
      <c r="D9" s="49">
        <v>12.25</v>
      </c>
      <c r="E9" s="49">
        <v>4.5</v>
      </c>
      <c r="F9" s="56"/>
      <c r="G9" s="187">
        <f>ROUND(E9*D9*C9,2)</f>
        <v>55.13</v>
      </c>
      <c r="H9" s="39" t="s">
        <v>21</v>
      </c>
      <c r="I9" s="12"/>
      <c r="J9" s="18"/>
    </row>
    <row r="10" spans="1:10" s="14" customFormat="1" ht="17.100000000000001" customHeight="1">
      <c r="A10" s="15"/>
      <c r="C10" s="32"/>
      <c r="D10" s="12"/>
      <c r="E10" s="12"/>
      <c r="F10" s="12"/>
      <c r="G10" s="92">
        <f>ROUND(G9/10.76,2)</f>
        <v>5.12</v>
      </c>
      <c r="H10" s="43" t="s">
        <v>24</v>
      </c>
      <c r="I10" s="12">
        <v>283.3</v>
      </c>
      <c r="J10" s="18">
        <f>ROUND(G10*I10,0)</f>
        <v>1450</v>
      </c>
    </row>
    <row r="11" spans="1:10" s="14" customFormat="1" ht="17.100000000000001" customHeight="1">
      <c r="A11" s="15"/>
      <c r="C11" s="32"/>
      <c r="D11" s="12"/>
      <c r="E11" s="12"/>
      <c r="F11" s="12"/>
      <c r="G11" s="92"/>
      <c r="H11" s="43"/>
      <c r="I11" s="12"/>
      <c r="J11" s="18"/>
    </row>
    <row r="12" spans="1:10" s="14" customFormat="1" ht="17.100000000000001" customHeight="1">
      <c r="A12" s="15">
        <f>A8+1</f>
        <v>3</v>
      </c>
      <c r="B12" s="39" t="s">
        <v>87</v>
      </c>
      <c r="C12" s="40"/>
      <c r="D12" s="49"/>
      <c r="E12" s="49"/>
      <c r="F12" s="56"/>
      <c r="G12" s="187"/>
      <c r="H12" s="39"/>
      <c r="I12" s="12"/>
      <c r="J12" s="18"/>
    </row>
    <row r="13" spans="1:10" s="14" customFormat="1" ht="17.100000000000001" customHeight="1">
      <c r="A13" s="15" t="s">
        <v>30</v>
      </c>
      <c r="B13" s="14" t="s">
        <v>680</v>
      </c>
      <c r="C13" s="40">
        <v>1</v>
      </c>
      <c r="D13" s="49">
        <v>27</v>
      </c>
      <c r="E13" s="49">
        <v>8.5</v>
      </c>
      <c r="F13" s="56">
        <v>0.25</v>
      </c>
      <c r="G13" s="187">
        <f>ROUND(F13*E13*D13*C13,2)</f>
        <v>57.38</v>
      </c>
      <c r="H13" s="39" t="s">
        <v>18</v>
      </c>
      <c r="I13" s="12"/>
      <c r="J13" s="18"/>
    </row>
    <row r="14" spans="1:10" s="14" customFormat="1" ht="17.100000000000001" customHeight="1">
      <c r="A14" s="15"/>
      <c r="C14" s="40">
        <v>1</v>
      </c>
      <c r="D14" s="49">
        <v>12.25</v>
      </c>
      <c r="E14" s="49">
        <v>4.5</v>
      </c>
      <c r="F14" s="56">
        <v>0.16</v>
      </c>
      <c r="G14" s="187">
        <f>ROUND(F14*E14*D14*C14,2)</f>
        <v>8.82</v>
      </c>
      <c r="H14" s="39" t="s">
        <v>18</v>
      </c>
      <c r="I14" s="12"/>
      <c r="J14" s="18"/>
    </row>
    <row r="15" spans="1:10" s="14" customFormat="1" ht="17.100000000000001" customHeight="1">
      <c r="A15" s="15"/>
      <c r="C15" s="32"/>
      <c r="D15" s="12"/>
      <c r="E15" s="12"/>
      <c r="F15" s="12"/>
      <c r="G15" s="187">
        <f>SUM(G13:G14)</f>
        <v>66.2</v>
      </c>
      <c r="H15" s="39" t="s">
        <v>18</v>
      </c>
      <c r="I15" s="12"/>
      <c r="J15" s="18"/>
    </row>
    <row r="16" spans="1:10" s="14" customFormat="1" ht="17.100000000000001" customHeight="1">
      <c r="A16" s="15"/>
      <c r="C16" s="32"/>
      <c r="D16" s="12"/>
      <c r="E16" s="12"/>
      <c r="F16" s="12"/>
      <c r="G16" s="92">
        <f>ROUND(G15/35.31,2)</f>
        <v>1.87</v>
      </c>
      <c r="H16" s="43" t="s">
        <v>20</v>
      </c>
      <c r="I16" s="12">
        <v>3998.1</v>
      </c>
      <c r="J16" s="18">
        <f>ROUND(G16*I16,0)</f>
        <v>7476</v>
      </c>
    </row>
    <row r="17" spans="1:10" s="14" customFormat="1" ht="17.100000000000001" customHeight="1">
      <c r="A17" s="15"/>
      <c r="C17" s="32"/>
      <c r="D17" s="12"/>
      <c r="E17" s="12"/>
      <c r="F17" s="12"/>
      <c r="G17" s="92"/>
      <c r="H17" s="43"/>
      <c r="I17" s="12"/>
      <c r="J17" s="18"/>
    </row>
    <row r="18" spans="1:10" s="14" customFormat="1" ht="17.100000000000001" customHeight="1">
      <c r="A18" s="15">
        <f>A12+1</f>
        <v>4</v>
      </c>
      <c r="B18" s="39" t="s">
        <v>681</v>
      </c>
      <c r="C18" s="32"/>
      <c r="D18" s="12"/>
      <c r="E18" s="12"/>
      <c r="F18" s="12"/>
      <c r="G18" s="92"/>
      <c r="H18" s="43"/>
      <c r="I18" s="12"/>
      <c r="J18" s="18"/>
    </row>
    <row r="19" spans="1:10" s="14" customFormat="1" ht="17.100000000000001" customHeight="1">
      <c r="A19" s="487" t="s">
        <v>682</v>
      </c>
      <c r="B19" s="14" t="s">
        <v>683</v>
      </c>
      <c r="C19" s="40">
        <v>1</v>
      </c>
      <c r="D19" s="49">
        <v>29.082999999999998</v>
      </c>
      <c r="E19" s="49">
        <v>3.5</v>
      </c>
      <c r="F19" s="56"/>
      <c r="G19" s="187">
        <f>E19*D19*C19</f>
        <v>101.79049999999999</v>
      </c>
      <c r="H19" s="39" t="s">
        <v>21</v>
      </c>
      <c r="I19" s="12"/>
      <c r="J19" s="18"/>
    </row>
    <row r="20" spans="1:10" s="14" customFormat="1" ht="17.100000000000001" customHeight="1">
      <c r="A20" s="487"/>
      <c r="C20" s="40">
        <v>2</v>
      </c>
      <c r="D20" s="49">
        <v>12.67</v>
      </c>
      <c r="E20" s="56">
        <v>4.25</v>
      </c>
      <c r="F20" s="15"/>
      <c r="G20" s="187">
        <f>E20*D20*C20</f>
        <v>107.69499999999999</v>
      </c>
      <c r="H20" s="39" t="s">
        <v>21</v>
      </c>
      <c r="I20" s="12"/>
      <c r="J20" s="18"/>
    </row>
    <row r="21" spans="1:10" s="14" customFormat="1" ht="17.100000000000001" customHeight="1">
      <c r="A21" s="189"/>
      <c r="C21" s="40">
        <v>1</v>
      </c>
      <c r="D21" s="49">
        <v>12.25</v>
      </c>
      <c r="E21" s="56">
        <v>0.5</v>
      </c>
      <c r="F21" s="15"/>
      <c r="G21" s="187">
        <f>E21*D21*C21</f>
        <v>6.125</v>
      </c>
      <c r="H21" s="39" t="s">
        <v>21</v>
      </c>
      <c r="I21" s="12"/>
      <c r="J21" s="18"/>
    </row>
    <row r="22" spans="1:10" s="14" customFormat="1" ht="17.100000000000001" customHeight="1">
      <c r="A22" s="189"/>
      <c r="C22" s="40">
        <v>2</v>
      </c>
      <c r="D22" s="49">
        <v>13.92</v>
      </c>
      <c r="E22" s="56">
        <v>0.25</v>
      </c>
      <c r="F22" s="15"/>
      <c r="G22" s="187">
        <f>E22*D22*C22</f>
        <v>6.96</v>
      </c>
      <c r="H22" s="39" t="s">
        <v>21</v>
      </c>
      <c r="I22" s="12"/>
      <c r="J22" s="18"/>
    </row>
    <row r="23" spans="1:10" s="14" customFormat="1" ht="17.100000000000001" customHeight="1">
      <c r="A23" s="189"/>
      <c r="C23" s="40">
        <v>2</v>
      </c>
      <c r="D23" s="49">
        <v>39.92</v>
      </c>
      <c r="E23" s="56">
        <v>0.25</v>
      </c>
      <c r="F23" s="15"/>
      <c r="G23" s="187">
        <f>E23*D23*C23</f>
        <v>19.96</v>
      </c>
      <c r="H23" s="39" t="s">
        <v>21</v>
      </c>
      <c r="I23" s="12"/>
      <c r="J23" s="18"/>
    </row>
    <row r="24" spans="1:10" s="14" customFormat="1" ht="17.100000000000001" customHeight="1">
      <c r="A24" s="15"/>
      <c r="C24" s="40"/>
      <c r="D24" s="49"/>
      <c r="E24" s="49"/>
      <c r="F24" s="56"/>
      <c r="G24" s="187">
        <f>SUM(G19:G23)</f>
        <v>242.53050000000002</v>
      </c>
      <c r="H24" s="39" t="s">
        <v>21</v>
      </c>
      <c r="I24" s="12"/>
      <c r="J24" s="18"/>
    </row>
    <row r="25" spans="1:10" s="14" customFormat="1" ht="17.100000000000001" customHeight="1">
      <c r="A25" s="15"/>
      <c r="C25" s="40"/>
      <c r="D25" s="49"/>
      <c r="E25" s="49"/>
      <c r="F25" s="56"/>
      <c r="G25" s="92">
        <f>ROUND(G24/10.76,2)</f>
        <v>22.54</v>
      </c>
      <c r="H25" s="43" t="s">
        <v>24</v>
      </c>
      <c r="I25" s="12">
        <f>599.3+89.7</f>
        <v>689</v>
      </c>
      <c r="J25" s="18">
        <f>ROUND(G25*I25,0)</f>
        <v>15530</v>
      </c>
    </row>
    <row r="26" spans="1:10" s="14" customFormat="1" ht="17.100000000000001" customHeight="1">
      <c r="A26" s="15"/>
      <c r="C26" s="40"/>
      <c r="D26" s="49"/>
      <c r="E26" s="49"/>
      <c r="F26" s="56"/>
      <c r="G26" s="92"/>
      <c r="H26" s="43"/>
      <c r="I26" s="12"/>
      <c r="J26" s="18"/>
    </row>
    <row r="27" spans="1:10" s="14" customFormat="1" ht="17.100000000000001" customHeight="1">
      <c r="A27" s="15">
        <f>A18+1</f>
        <v>5</v>
      </c>
      <c r="B27" s="39" t="s">
        <v>684</v>
      </c>
      <c r="C27" s="32"/>
      <c r="D27" s="12"/>
      <c r="E27" s="12"/>
      <c r="F27" s="12"/>
      <c r="G27" s="92"/>
      <c r="H27" s="43"/>
      <c r="I27" s="12"/>
      <c r="J27" s="18"/>
    </row>
    <row r="28" spans="1:10" s="14" customFormat="1" ht="17.100000000000001" customHeight="1">
      <c r="A28" s="189" t="s">
        <v>685</v>
      </c>
      <c r="C28" s="40">
        <v>2</v>
      </c>
      <c r="D28" s="49">
        <v>13.92</v>
      </c>
      <c r="E28" s="49">
        <v>0.83</v>
      </c>
      <c r="F28" s="56">
        <v>0.83</v>
      </c>
      <c r="G28" s="187">
        <f t="shared" ref="G28:G29" si="0">ROUND(F28*E28*D28*C28,2)</f>
        <v>19.18</v>
      </c>
      <c r="H28" s="39" t="s">
        <v>18</v>
      </c>
      <c r="I28" s="12"/>
      <c r="J28" s="18"/>
    </row>
    <row r="29" spans="1:10" s="14" customFormat="1" ht="17.100000000000001" customHeight="1">
      <c r="A29" s="15"/>
      <c r="C29" s="40">
        <v>2</v>
      </c>
      <c r="D29" s="49">
        <v>19.920000000000002</v>
      </c>
      <c r="E29" s="49">
        <v>0.83</v>
      </c>
      <c r="F29" s="56">
        <v>0.83</v>
      </c>
      <c r="G29" s="187">
        <f t="shared" si="0"/>
        <v>27.45</v>
      </c>
      <c r="H29" s="39" t="s">
        <v>18</v>
      </c>
      <c r="I29" s="12"/>
      <c r="J29" s="18"/>
    </row>
    <row r="30" spans="1:10" s="14" customFormat="1" ht="17.100000000000001" customHeight="1">
      <c r="A30" s="15"/>
      <c r="C30" s="40"/>
      <c r="D30" s="49"/>
      <c r="E30" s="49"/>
      <c r="F30" s="56"/>
      <c r="G30" s="187">
        <f>SUM(G28:G29)</f>
        <v>46.629999999999995</v>
      </c>
      <c r="H30" s="39" t="s">
        <v>19</v>
      </c>
      <c r="I30" s="12"/>
      <c r="J30" s="18"/>
    </row>
    <row r="31" spans="1:10" s="14" customFormat="1" ht="17.100000000000001" customHeight="1">
      <c r="A31" s="15"/>
      <c r="C31" s="187"/>
      <c r="D31" s="49"/>
      <c r="E31" s="49"/>
      <c r="F31" s="56"/>
      <c r="G31" s="92">
        <f>ROUND(G30/35.31,2)</f>
        <v>1.32</v>
      </c>
      <c r="H31" s="43" t="s">
        <v>20</v>
      </c>
      <c r="I31" s="12">
        <v>5750.8</v>
      </c>
      <c r="J31" s="18">
        <f>ROUND(G31*I31,0)</f>
        <v>7591</v>
      </c>
    </row>
    <row r="32" spans="1:10" s="14" customFormat="1" ht="17.100000000000001" customHeight="1">
      <c r="A32" s="15"/>
      <c r="C32" s="187"/>
      <c r="D32" s="49"/>
      <c r="E32" s="49"/>
      <c r="F32" s="56"/>
      <c r="G32" s="92"/>
      <c r="H32" s="43"/>
      <c r="I32" s="12"/>
      <c r="J32" s="18"/>
    </row>
    <row r="33" spans="1:10" ht="44.25" customHeight="1">
      <c r="A33" s="15">
        <f>A27+1</f>
        <v>6</v>
      </c>
      <c r="B33" s="485" t="s">
        <v>731</v>
      </c>
      <c r="C33" s="485"/>
      <c r="D33" s="485"/>
      <c r="E33" s="485"/>
      <c r="F33" s="485"/>
      <c r="G33" s="306"/>
      <c r="H33" s="39"/>
      <c r="I33" s="49"/>
      <c r="J33" s="204"/>
    </row>
    <row r="34" spans="1:10" ht="17.45" customHeight="1">
      <c r="A34" s="15" t="s">
        <v>440</v>
      </c>
      <c r="B34" s="39" t="s">
        <v>686</v>
      </c>
      <c r="C34" s="40">
        <v>1</v>
      </c>
      <c r="D34" s="49">
        <v>5</v>
      </c>
      <c r="E34" s="49">
        <v>4</v>
      </c>
      <c r="F34" s="15"/>
      <c r="G34" s="187">
        <f>E34*D34*C34</f>
        <v>20</v>
      </c>
      <c r="H34" s="43" t="s">
        <v>21</v>
      </c>
      <c r="I34" s="49"/>
      <c r="J34" s="204"/>
    </row>
    <row r="35" spans="1:10" ht="19.899999999999999" customHeight="1">
      <c r="A35" s="15"/>
      <c r="B35" s="39"/>
      <c r="C35" s="40">
        <v>1</v>
      </c>
      <c r="D35" s="49">
        <v>5</v>
      </c>
      <c r="E35" s="49">
        <v>1.5</v>
      </c>
      <c r="F35" s="15"/>
      <c r="G35" s="187">
        <f t="shared" ref="G35:G36" si="1">E35*D35*C35</f>
        <v>7.5</v>
      </c>
      <c r="H35" s="43" t="s">
        <v>21</v>
      </c>
      <c r="I35" s="170"/>
      <c r="J35" s="297"/>
    </row>
    <row r="36" spans="1:10" ht="19.899999999999999" customHeight="1">
      <c r="A36" s="15"/>
      <c r="B36" s="39"/>
      <c r="C36" s="40">
        <v>1</v>
      </c>
      <c r="D36" s="49">
        <v>4</v>
      </c>
      <c r="E36" s="49">
        <v>1.5</v>
      </c>
      <c r="F36" s="15"/>
      <c r="G36" s="187">
        <f t="shared" si="1"/>
        <v>6</v>
      </c>
      <c r="H36" s="43" t="s">
        <v>21</v>
      </c>
      <c r="I36" s="12"/>
      <c r="J36" s="18"/>
    </row>
    <row r="37" spans="1:10" s="14" customFormat="1" ht="15" customHeight="1">
      <c r="A37" s="26"/>
      <c r="B37" s="16"/>
      <c r="C37" s="40"/>
      <c r="D37" s="12"/>
      <c r="E37" s="12"/>
      <c r="F37" s="12"/>
      <c r="G37" s="92">
        <f>SUM(G34:G36)</f>
        <v>33.5</v>
      </c>
      <c r="H37" s="43" t="s">
        <v>21</v>
      </c>
      <c r="I37" s="12"/>
      <c r="J37" s="18"/>
    </row>
    <row r="38" spans="1:10" s="14" customFormat="1" ht="13.5">
      <c r="A38" s="26"/>
      <c r="B38" s="16"/>
      <c r="C38" s="40"/>
      <c r="D38" s="12"/>
      <c r="E38" s="12" t="s">
        <v>687</v>
      </c>
      <c r="F38" s="12"/>
      <c r="G38" s="92">
        <f>G37*2.5</f>
        <v>83.75</v>
      </c>
      <c r="H38" s="43" t="s">
        <v>63</v>
      </c>
      <c r="I38" s="12">
        <v>144.5</v>
      </c>
      <c r="J38" s="18">
        <f>ROUND(G38*I38,0)</f>
        <v>12102</v>
      </c>
    </row>
    <row r="39" spans="1:10" s="14" customFormat="1" ht="15" customHeight="1">
      <c r="A39" s="26">
        <f>A33+1</f>
        <v>7</v>
      </c>
      <c r="B39" s="39" t="s">
        <v>688</v>
      </c>
      <c r="C39" s="40"/>
      <c r="D39" s="12"/>
      <c r="E39" s="12"/>
      <c r="F39" s="12"/>
      <c r="G39" s="92"/>
      <c r="H39" s="43"/>
      <c r="I39" s="12"/>
      <c r="J39" s="18"/>
    </row>
    <row r="40" spans="1:10" s="14" customFormat="1" ht="15" customHeight="1">
      <c r="A40" s="15" t="s">
        <v>422</v>
      </c>
      <c r="B40" s="14" t="s">
        <v>689</v>
      </c>
      <c r="C40" s="40">
        <v>1</v>
      </c>
      <c r="D40" s="49">
        <v>28.25</v>
      </c>
      <c r="E40" s="49">
        <v>3.5</v>
      </c>
      <c r="F40" s="49"/>
      <c r="G40" s="187">
        <f t="shared" ref="G40:G44" si="2">E40*D40*C40</f>
        <v>98.875</v>
      </c>
      <c r="H40" s="39" t="s">
        <v>21</v>
      </c>
      <c r="I40" s="12"/>
      <c r="J40" s="18"/>
    </row>
    <row r="41" spans="1:10" s="14" customFormat="1" ht="15" customHeight="1">
      <c r="A41" s="15"/>
      <c r="C41" s="40">
        <v>2</v>
      </c>
      <c r="D41" s="49">
        <v>12.25</v>
      </c>
      <c r="E41" s="49">
        <v>4.25</v>
      </c>
      <c r="F41" s="49"/>
      <c r="G41" s="187">
        <f t="shared" si="2"/>
        <v>104.125</v>
      </c>
      <c r="H41" s="39" t="s">
        <v>21</v>
      </c>
      <c r="I41" s="12"/>
      <c r="J41" s="18"/>
    </row>
    <row r="42" spans="1:10" s="14" customFormat="1" ht="15" customHeight="1">
      <c r="A42" s="15"/>
      <c r="C42" s="40">
        <v>1</v>
      </c>
      <c r="D42" s="49">
        <v>29.082999999999998</v>
      </c>
      <c r="E42" s="49">
        <v>3.5</v>
      </c>
      <c r="F42" s="49"/>
      <c r="G42" s="187">
        <f t="shared" si="2"/>
        <v>101.79049999999999</v>
      </c>
      <c r="H42" s="39" t="s">
        <v>21</v>
      </c>
      <c r="I42" s="12"/>
      <c r="J42" s="18"/>
    </row>
    <row r="43" spans="1:10" s="14" customFormat="1" ht="15" customHeight="1">
      <c r="A43" s="15"/>
      <c r="C43" s="40">
        <v>2</v>
      </c>
      <c r="D43" s="49">
        <v>12.67</v>
      </c>
      <c r="E43" s="49">
        <v>4.25</v>
      </c>
      <c r="F43" s="49"/>
      <c r="G43" s="187">
        <f t="shared" si="2"/>
        <v>107.69499999999999</v>
      </c>
      <c r="H43" s="39" t="s">
        <v>21</v>
      </c>
      <c r="I43" s="12"/>
      <c r="J43" s="18"/>
    </row>
    <row r="44" spans="1:10" s="14" customFormat="1" ht="15" customHeight="1">
      <c r="A44" s="15"/>
      <c r="C44" s="40">
        <v>2</v>
      </c>
      <c r="D44" s="49">
        <v>13.92</v>
      </c>
      <c r="E44" s="49">
        <v>2.33</v>
      </c>
      <c r="F44" s="49"/>
      <c r="G44" s="187">
        <f t="shared" si="2"/>
        <v>64.867199999999997</v>
      </c>
      <c r="H44" s="39" t="s">
        <v>21</v>
      </c>
      <c r="I44" s="12"/>
      <c r="J44" s="18"/>
    </row>
    <row r="45" spans="1:10" s="14" customFormat="1" ht="15" customHeight="1">
      <c r="A45" s="15"/>
      <c r="C45" s="40">
        <v>2</v>
      </c>
      <c r="D45" s="49">
        <v>29.92</v>
      </c>
      <c r="E45" s="49">
        <v>2.33</v>
      </c>
      <c r="F45" s="49"/>
      <c r="G45" s="187">
        <f>E45*D45*C45</f>
        <v>139.4272</v>
      </c>
      <c r="H45" s="39" t="s">
        <v>21</v>
      </c>
      <c r="I45" s="12"/>
      <c r="J45" s="18"/>
    </row>
    <row r="46" spans="1:10" s="14" customFormat="1" ht="15" customHeight="1">
      <c r="A46" s="15"/>
      <c r="B46" s="16"/>
      <c r="C46" s="40"/>
      <c r="D46" s="49"/>
      <c r="E46" s="49"/>
      <c r="F46" s="49"/>
      <c r="G46" s="187">
        <f>SUM(G40:G45)</f>
        <v>616.7799</v>
      </c>
      <c r="H46" s="39" t="s">
        <v>32</v>
      </c>
      <c r="I46" s="12"/>
      <c r="J46" s="18"/>
    </row>
    <row r="47" spans="1:10" s="14" customFormat="1" ht="15" customHeight="1">
      <c r="A47" s="15"/>
      <c r="B47" s="16"/>
      <c r="C47" s="40"/>
      <c r="D47" s="49"/>
      <c r="E47" s="49"/>
      <c r="F47" s="49"/>
      <c r="G47" s="92">
        <f>ROUND(G46/10.76,2)</f>
        <v>57.32</v>
      </c>
      <c r="H47" s="43" t="s">
        <v>24</v>
      </c>
      <c r="I47" s="12">
        <v>141.5</v>
      </c>
      <c r="J47" s="18">
        <f>ROUND(G47*I47,0)</f>
        <v>8111</v>
      </c>
    </row>
    <row r="48" spans="1:10" s="14" customFormat="1" ht="14.45" customHeight="1">
      <c r="A48" s="26">
        <f>A39+1</f>
        <v>8</v>
      </c>
      <c r="B48" s="39" t="s">
        <v>110</v>
      </c>
      <c r="C48" s="40"/>
      <c r="D48" s="12"/>
      <c r="E48" s="12"/>
      <c r="F48" s="12"/>
      <c r="G48" s="92"/>
      <c r="H48" s="43"/>
      <c r="I48" s="12"/>
      <c r="J48" s="18"/>
    </row>
    <row r="49" spans="1:10" s="14" customFormat="1" ht="28.5" customHeight="1">
      <c r="A49" s="189" t="s">
        <v>690</v>
      </c>
      <c r="B49" s="190"/>
      <c r="C49" s="40">
        <f>C42</f>
        <v>1</v>
      </c>
      <c r="D49" s="49">
        <v>27</v>
      </c>
      <c r="E49" s="49">
        <v>8.5</v>
      </c>
      <c r="F49" s="15"/>
      <c r="G49" s="187">
        <f>ROUND(E49*D49*C49,2)</f>
        <v>229.5</v>
      </c>
      <c r="H49" s="39" t="s">
        <v>21</v>
      </c>
      <c r="I49" s="12"/>
      <c r="J49" s="18"/>
    </row>
    <row r="50" spans="1:10" s="14" customFormat="1" ht="14.45" customHeight="1">
      <c r="A50" s="15"/>
      <c r="B50" s="190"/>
      <c r="C50" s="40">
        <v>1</v>
      </c>
      <c r="D50" s="49">
        <v>28.25</v>
      </c>
      <c r="E50" s="49">
        <v>12.25</v>
      </c>
      <c r="F50" s="15"/>
      <c r="G50" s="187">
        <f>ROUND(E50*D50*C50,2)</f>
        <v>346.06</v>
      </c>
      <c r="H50" s="39" t="s">
        <v>21</v>
      </c>
      <c r="I50" s="12"/>
      <c r="J50" s="18"/>
    </row>
    <row r="51" spans="1:10" s="14" customFormat="1" ht="14.45" customHeight="1">
      <c r="A51" s="15"/>
      <c r="B51" s="190"/>
      <c r="C51" s="40">
        <v>2</v>
      </c>
      <c r="D51" s="49">
        <v>12.25</v>
      </c>
      <c r="E51" s="49">
        <v>0.5</v>
      </c>
      <c r="F51" s="15"/>
      <c r="G51" s="187">
        <f>ROUND(E51*D51*C51,2)</f>
        <v>12.25</v>
      </c>
      <c r="H51" s="39" t="s">
        <v>21</v>
      </c>
      <c r="I51" s="12"/>
      <c r="J51" s="18"/>
    </row>
    <row r="52" spans="1:10" s="14" customFormat="1" ht="14.45" customHeight="1">
      <c r="A52" s="15"/>
      <c r="B52" s="236"/>
      <c r="C52" s="212"/>
      <c r="D52" s="15"/>
      <c r="E52" s="15"/>
      <c r="F52" s="15"/>
      <c r="G52" s="187">
        <f>SUM(G49:G51)</f>
        <v>587.80999999999995</v>
      </c>
      <c r="H52" s="39" t="s">
        <v>21</v>
      </c>
      <c r="I52" s="12"/>
      <c r="J52" s="18"/>
    </row>
    <row r="53" spans="1:10" s="14" customFormat="1" ht="14.45" customHeight="1">
      <c r="A53" s="15"/>
      <c r="C53" s="212"/>
      <c r="D53" s="49"/>
      <c r="E53" s="49"/>
      <c r="F53" s="56"/>
      <c r="G53" s="92">
        <f>ROUND(G52/10.76,2)</f>
        <v>54.63</v>
      </c>
      <c r="H53" s="43" t="s">
        <v>24</v>
      </c>
      <c r="I53" s="12">
        <v>182</v>
      </c>
      <c r="J53" s="18">
        <f>ROUND(G53*I53,0)</f>
        <v>9943</v>
      </c>
    </row>
    <row r="54" spans="1:10" s="14" customFormat="1" ht="27.75" customHeight="1">
      <c r="A54" s="26">
        <f>A48+1</f>
        <v>9</v>
      </c>
      <c r="B54" s="485" t="s">
        <v>691</v>
      </c>
      <c r="C54" s="485"/>
      <c r="D54" s="485"/>
      <c r="E54" s="485"/>
      <c r="F54" s="485"/>
      <c r="G54" s="92"/>
      <c r="H54" s="43"/>
      <c r="I54" s="12"/>
      <c r="J54" s="18"/>
    </row>
    <row r="55" spans="1:10" s="14" customFormat="1" ht="31.5" customHeight="1">
      <c r="A55" s="189" t="s">
        <v>692</v>
      </c>
      <c r="B55" s="190" t="s">
        <v>693</v>
      </c>
      <c r="C55" s="92"/>
      <c r="D55" s="49"/>
      <c r="E55" s="49"/>
      <c r="F55" s="49"/>
      <c r="G55" s="187">
        <f>G46</f>
        <v>616.7799</v>
      </c>
      <c r="H55" s="39" t="s">
        <v>21</v>
      </c>
      <c r="I55" s="49"/>
      <c r="J55" s="188"/>
    </row>
    <row r="56" spans="1:10" s="16" customFormat="1" ht="15" customHeight="1">
      <c r="A56" s="15"/>
      <c r="C56" s="92"/>
      <c r="D56" s="12"/>
      <c r="E56" s="12"/>
      <c r="F56" s="12"/>
      <c r="G56" s="92">
        <f>ROUND(G55/10.76,2)</f>
        <v>57.32</v>
      </c>
      <c r="H56" s="43" t="s">
        <v>24</v>
      </c>
      <c r="I56" s="12">
        <v>119.8</v>
      </c>
      <c r="J56" s="18">
        <f>ROUND(G56*I56,0)</f>
        <v>6867</v>
      </c>
    </row>
    <row r="57" spans="1:10" s="16" customFormat="1" ht="15" customHeight="1">
      <c r="A57" s="15"/>
      <c r="C57" s="92"/>
      <c r="D57" s="12"/>
      <c r="E57" s="12"/>
      <c r="F57" s="12"/>
      <c r="G57" s="92"/>
      <c r="H57" s="43"/>
      <c r="I57" s="12"/>
      <c r="J57" s="18"/>
    </row>
    <row r="58" spans="1:10" s="103" customFormat="1" ht="15" customHeight="1">
      <c r="A58" s="26">
        <f>A54+1</f>
        <v>10</v>
      </c>
      <c r="B58" s="14" t="s">
        <v>476</v>
      </c>
      <c r="C58" s="187"/>
      <c r="D58" s="49"/>
      <c r="E58" s="49"/>
      <c r="F58" s="49"/>
      <c r="G58" s="92"/>
      <c r="H58" s="43"/>
      <c r="I58" s="12"/>
      <c r="J58" s="18"/>
    </row>
    <row r="59" spans="1:10" s="293" customFormat="1" ht="15" customHeight="1">
      <c r="A59" s="15">
        <v>18.149999999999999</v>
      </c>
      <c r="B59" s="14"/>
      <c r="C59" s="187"/>
      <c r="D59" s="49"/>
      <c r="E59" s="49"/>
      <c r="F59" s="49"/>
      <c r="G59" s="92">
        <v>6</v>
      </c>
      <c r="H59" s="43" t="s">
        <v>641</v>
      </c>
      <c r="I59" s="12">
        <v>328</v>
      </c>
      <c r="J59" s="18">
        <f t="shared" ref="J59" si="3">ROUND(G59*I59,0)</f>
        <v>1968</v>
      </c>
    </row>
    <row r="60" spans="1:10" s="293" customFormat="1" ht="15" customHeight="1">
      <c r="A60" s="15"/>
      <c r="B60" s="14"/>
      <c r="C60" s="187"/>
      <c r="D60" s="49"/>
      <c r="E60" s="49"/>
      <c r="F60" s="49"/>
      <c r="G60" s="92"/>
      <c r="H60" s="43"/>
      <c r="I60" s="12"/>
      <c r="J60" s="18"/>
    </row>
    <row r="61" spans="1:10" s="103" customFormat="1" ht="30.75" customHeight="1">
      <c r="A61" s="26">
        <f>A58+1</f>
        <v>11</v>
      </c>
      <c r="B61" s="485" t="s">
        <v>694</v>
      </c>
      <c r="C61" s="485"/>
      <c r="D61" s="485"/>
      <c r="E61" s="485"/>
      <c r="F61" s="485"/>
      <c r="G61" s="92"/>
      <c r="H61" s="43"/>
      <c r="I61" s="290"/>
      <c r="J61" s="294"/>
    </row>
    <row r="62" spans="1:10" s="293" customFormat="1" ht="17.100000000000001" customHeight="1">
      <c r="A62" s="15" t="s">
        <v>695</v>
      </c>
      <c r="B62" s="14"/>
      <c r="C62" s="92"/>
      <c r="D62" s="15"/>
      <c r="E62" s="49"/>
      <c r="F62" s="49"/>
      <c r="G62" s="92">
        <v>1</v>
      </c>
      <c r="H62" s="43" t="s">
        <v>25</v>
      </c>
      <c r="I62" s="12">
        <v>3500</v>
      </c>
      <c r="J62" s="18">
        <f t="shared" ref="J62" si="4">ROUND(G62*I62,0)</f>
        <v>3500</v>
      </c>
    </row>
    <row r="63" spans="1:10" s="14" customFormat="1" ht="17.100000000000001" customHeight="1">
      <c r="A63" s="26">
        <f>A61+1</f>
        <v>12</v>
      </c>
      <c r="B63" s="16" t="s">
        <v>38</v>
      </c>
      <c r="C63" s="92"/>
      <c r="D63" s="49"/>
      <c r="E63" s="49"/>
      <c r="F63" s="49"/>
      <c r="G63" s="92"/>
      <c r="H63" s="43"/>
      <c r="I63" s="12"/>
      <c r="J63" s="18"/>
    </row>
    <row r="64" spans="1:10" s="14" customFormat="1" ht="17.100000000000001" customHeight="1">
      <c r="A64" s="15"/>
      <c r="B64" s="14" t="s">
        <v>99</v>
      </c>
      <c r="C64" s="92"/>
      <c r="D64" s="49"/>
      <c r="E64" s="49"/>
      <c r="F64" s="49"/>
      <c r="G64" s="92">
        <f>F89</f>
        <v>2.9</v>
      </c>
      <c r="H64" s="43" t="s">
        <v>732</v>
      </c>
      <c r="I64" s="12">
        <v>3057.09</v>
      </c>
      <c r="J64" s="18">
        <f>ROUND(G64*I64,0)</f>
        <v>8866</v>
      </c>
    </row>
    <row r="65" spans="1:10" s="14" customFormat="1" ht="17.100000000000001" customHeight="1">
      <c r="A65" s="15"/>
      <c r="B65" s="14" t="s">
        <v>696</v>
      </c>
      <c r="C65" s="92"/>
      <c r="D65" s="49"/>
      <c r="E65" s="49"/>
      <c r="F65" s="49"/>
      <c r="G65" s="92">
        <f>H89</f>
        <v>2571</v>
      </c>
      <c r="H65" s="43" t="s">
        <v>40</v>
      </c>
      <c r="I65" s="12">
        <v>940.97</v>
      </c>
      <c r="J65" s="18">
        <f>ROUND(G65*I65/1000,0)</f>
        <v>2419</v>
      </c>
    </row>
    <row r="66" spans="1:10" s="14" customFormat="1" ht="17.100000000000001" customHeight="1">
      <c r="A66" s="15"/>
      <c r="B66" s="14" t="s">
        <v>100</v>
      </c>
      <c r="C66" s="187"/>
      <c r="D66" s="49"/>
      <c r="E66" s="49"/>
      <c r="F66" s="49"/>
      <c r="G66" s="92">
        <f>G89</f>
        <v>0.74</v>
      </c>
      <c r="H66" s="43" t="s">
        <v>39</v>
      </c>
      <c r="I66" s="12">
        <v>1951.04</v>
      </c>
      <c r="J66" s="18">
        <f>ROUND(G66*I66,0)</f>
        <v>1444</v>
      </c>
    </row>
    <row r="67" spans="1:10" s="14" customFormat="1" ht="17.100000000000001" customHeight="1">
      <c r="A67" s="26">
        <f>A63+1</f>
        <v>13</v>
      </c>
      <c r="B67" s="16" t="s">
        <v>41</v>
      </c>
      <c r="C67" s="92"/>
      <c r="D67" s="49"/>
      <c r="E67" s="49"/>
      <c r="F67" s="49"/>
      <c r="G67" s="92"/>
      <c r="H67" s="43"/>
      <c r="I67" s="12"/>
      <c r="J67" s="18"/>
    </row>
    <row r="68" spans="1:10" s="14" customFormat="1" ht="17.100000000000001" customHeight="1">
      <c r="A68" s="15"/>
      <c r="B68" s="14" t="s">
        <v>101</v>
      </c>
      <c r="C68" s="92"/>
      <c r="D68" s="49"/>
      <c r="E68" s="49"/>
      <c r="F68" s="49"/>
      <c r="G68" s="92">
        <f>E90</f>
        <v>35</v>
      </c>
      <c r="H68" s="43" t="s">
        <v>42</v>
      </c>
      <c r="I68" s="12">
        <v>5.5</v>
      </c>
      <c r="J68" s="18">
        <f>ROUND(G68*I68,0)</f>
        <v>193</v>
      </c>
    </row>
    <row r="69" spans="1:10" s="14" customFormat="1" ht="17.100000000000001" customHeight="1">
      <c r="A69" s="15"/>
      <c r="B69" s="14" t="s">
        <v>696</v>
      </c>
      <c r="C69" s="92"/>
      <c r="D69" s="49"/>
      <c r="E69" s="49"/>
      <c r="F69" s="49"/>
      <c r="G69" s="92">
        <f>G65</f>
        <v>2571</v>
      </c>
      <c r="H69" s="43" t="s">
        <v>40</v>
      </c>
      <c r="I69" s="12">
        <v>362.63</v>
      </c>
      <c r="J69" s="18">
        <f>ROUND(G69*I69/1000,0)</f>
        <v>932</v>
      </c>
    </row>
    <row r="70" spans="1:10" s="14" customFormat="1" ht="17.100000000000001" customHeight="1">
      <c r="A70" s="15"/>
      <c r="C70" s="92"/>
      <c r="D70" s="49"/>
      <c r="E70" s="49"/>
      <c r="F70" s="49"/>
      <c r="G70" s="187"/>
      <c r="H70" s="39"/>
      <c r="I70" s="92" t="s">
        <v>43</v>
      </c>
      <c r="J70" s="18">
        <f>SUM(J4:J69,0)</f>
        <v>89103</v>
      </c>
    </row>
    <row r="71" spans="1:10" ht="17.100000000000001" customHeight="1">
      <c r="A71" s="298"/>
      <c r="B71" s="170"/>
      <c r="C71" s="301"/>
      <c r="D71" s="168"/>
      <c r="E71" s="168"/>
      <c r="F71" s="168"/>
      <c r="G71" s="307"/>
      <c r="H71" s="311"/>
      <c r="I71" s="92" t="s">
        <v>697</v>
      </c>
      <c r="J71" s="18">
        <f>ROUNDUP(J70,-2)</f>
        <v>89200</v>
      </c>
    </row>
    <row r="72" spans="1:10" s="14" customFormat="1" ht="17.100000000000001" customHeight="1">
      <c r="A72" s="15"/>
      <c r="C72" s="92"/>
      <c r="D72" s="49"/>
      <c r="E72" s="49"/>
      <c r="F72" s="49"/>
      <c r="G72" s="187"/>
      <c r="H72" s="39"/>
      <c r="I72" s="49"/>
      <c r="J72" s="18"/>
    </row>
    <row r="73" spans="1:10" s="14" customFormat="1" ht="17.100000000000001" customHeight="1">
      <c r="A73" s="15"/>
      <c r="C73" s="92"/>
      <c r="D73" s="49"/>
      <c r="E73" s="49"/>
      <c r="F73" s="49"/>
      <c r="G73" s="187"/>
      <c r="H73" s="39"/>
      <c r="I73" s="49"/>
      <c r="J73" s="18"/>
    </row>
    <row r="74" spans="1:10" s="14" customFormat="1" ht="17.100000000000001" customHeight="1">
      <c r="A74" s="15"/>
      <c r="C74" s="92"/>
      <c r="D74" s="49"/>
      <c r="E74" s="49"/>
      <c r="F74" s="49"/>
      <c r="G74" s="187"/>
      <c r="H74" s="39"/>
      <c r="I74" s="49"/>
      <c r="J74" s="18"/>
    </row>
    <row r="75" spans="1:10" s="14" customFormat="1" ht="17.100000000000001" customHeight="1">
      <c r="A75" s="15"/>
      <c r="C75" s="92"/>
      <c r="D75" s="49"/>
      <c r="E75" s="49"/>
      <c r="F75" s="49"/>
      <c r="G75" s="187"/>
      <c r="H75" s="39"/>
      <c r="I75" s="49"/>
      <c r="J75" s="18"/>
    </row>
    <row r="76" spans="1:10" s="103" customFormat="1" ht="34.15" customHeight="1">
      <c r="A76" s="484" t="s">
        <v>674</v>
      </c>
      <c r="B76" s="484"/>
      <c r="C76" s="484"/>
      <c r="D76" s="484" t="s">
        <v>675</v>
      </c>
      <c r="E76" s="484"/>
      <c r="F76" s="484"/>
      <c r="G76" s="484" t="s">
        <v>676</v>
      </c>
      <c r="H76" s="484"/>
      <c r="I76" s="484"/>
      <c r="J76" s="484"/>
    </row>
    <row r="77" spans="1:10" s="103" customFormat="1" ht="18" customHeight="1">
      <c r="A77" s="281"/>
      <c r="B77" s="281"/>
      <c r="C77" s="302"/>
      <c r="D77" s="281"/>
      <c r="E77" s="281"/>
      <c r="F77" s="281"/>
      <c r="G77" s="302"/>
      <c r="H77" s="312"/>
      <c r="I77" s="281"/>
      <c r="J77" s="281"/>
    </row>
    <row r="78" spans="1:10" s="103" customFormat="1" ht="18" customHeight="1">
      <c r="A78" s="281"/>
      <c r="B78" s="281"/>
      <c r="C78" s="302"/>
      <c r="D78" s="281"/>
      <c r="E78" s="281"/>
      <c r="F78" s="281"/>
      <c r="G78" s="302"/>
      <c r="H78" s="312"/>
      <c r="I78" s="281"/>
      <c r="J78" s="281"/>
    </row>
    <row r="79" spans="1:10" s="103" customFormat="1" ht="18" customHeight="1">
      <c r="A79" s="281"/>
      <c r="B79" s="281"/>
      <c r="C79" s="302"/>
      <c r="D79" s="281"/>
      <c r="E79" s="281"/>
      <c r="F79" s="281"/>
      <c r="G79" s="302"/>
      <c r="H79" s="312"/>
      <c r="I79" s="281"/>
      <c r="J79" s="281"/>
    </row>
    <row r="80" spans="1:10" s="103" customFormat="1" ht="18" customHeight="1">
      <c r="A80" s="281"/>
      <c r="B80" s="281"/>
      <c r="C80" s="302"/>
      <c r="D80" s="281"/>
      <c r="E80" s="281"/>
      <c r="F80" s="281"/>
      <c r="G80" s="302"/>
      <c r="H80" s="312"/>
      <c r="I80" s="281"/>
      <c r="J80" s="281"/>
    </row>
    <row r="81" spans="1:10" s="262" customFormat="1" ht="21.75" customHeight="1">
      <c r="A81" s="486" t="s">
        <v>45</v>
      </c>
      <c r="B81" s="486"/>
      <c r="C81" s="486"/>
      <c r="D81" s="486"/>
      <c r="E81" s="486"/>
      <c r="F81" s="486"/>
      <c r="G81" s="486"/>
      <c r="H81" s="486"/>
      <c r="I81" s="486"/>
      <c r="J81" s="486"/>
    </row>
    <row r="82" spans="1:10" s="14" customFormat="1" ht="19.149999999999999" customHeight="1">
      <c r="A82" s="10" t="s">
        <v>46</v>
      </c>
      <c r="B82" s="10" t="s">
        <v>47</v>
      </c>
      <c r="C82" s="92" t="s">
        <v>48</v>
      </c>
      <c r="D82" s="10" t="s">
        <v>49</v>
      </c>
      <c r="E82" s="10" t="s">
        <v>50</v>
      </c>
      <c r="F82" s="10" t="s">
        <v>51</v>
      </c>
      <c r="G82" s="308" t="s">
        <v>52</v>
      </c>
      <c r="H82" s="313" t="s">
        <v>53</v>
      </c>
      <c r="I82" s="12" t="s">
        <v>54</v>
      </c>
      <c r="J82" s="18"/>
    </row>
    <row r="83" spans="1:10" s="103" customFormat="1" ht="17.100000000000001" customHeight="1">
      <c r="A83" s="10">
        <v>1</v>
      </c>
      <c r="B83" s="14" t="s">
        <v>56</v>
      </c>
      <c r="C83" s="187">
        <f>G10</f>
        <v>5.12</v>
      </c>
      <c r="D83" s="49" t="s">
        <v>24</v>
      </c>
      <c r="E83" s="49"/>
      <c r="F83" s="49"/>
      <c r="G83" s="187"/>
      <c r="H83" s="314">
        <f>ROUND(C83*32.28*3,0)</f>
        <v>496</v>
      </c>
      <c r="I83" s="49">
        <v>0</v>
      </c>
      <c r="J83" s="295"/>
    </row>
    <row r="84" spans="1:10" s="103" customFormat="1" ht="17.100000000000001" customHeight="1">
      <c r="A84" s="10">
        <v>2</v>
      </c>
      <c r="B84" s="14" t="s">
        <v>57</v>
      </c>
      <c r="C84" s="187">
        <f>G16</f>
        <v>1.87</v>
      </c>
      <c r="D84" s="49" t="s">
        <v>20</v>
      </c>
      <c r="E84" s="49">
        <f>ROUND(C84*0.2225,2)</f>
        <v>0.42</v>
      </c>
      <c r="F84" s="49">
        <f>ROUND(C84*0.445,2)</f>
        <v>0.83</v>
      </c>
      <c r="G84" s="187">
        <f>ROUND(F84*0.89,2)</f>
        <v>0.74</v>
      </c>
      <c r="H84" s="314"/>
      <c r="I84" s="49"/>
      <c r="J84" s="295"/>
    </row>
    <row r="85" spans="1:10" s="103" customFormat="1" ht="17.100000000000001" customHeight="1">
      <c r="A85" s="10">
        <v>3</v>
      </c>
      <c r="B85" s="14" t="s">
        <v>58</v>
      </c>
      <c r="C85" s="187">
        <f>G31</f>
        <v>1.32</v>
      </c>
      <c r="D85" s="15" t="s">
        <v>20</v>
      </c>
      <c r="E85" s="49">
        <f>ROUND(C85*0.0357,2)</f>
        <v>0.05</v>
      </c>
      <c r="F85" s="49">
        <f>ROUND(C85*0.2143,2)</f>
        <v>0.28000000000000003</v>
      </c>
      <c r="G85" s="187"/>
      <c r="H85" s="314">
        <f>ROUND(C85*494,0)</f>
        <v>652</v>
      </c>
      <c r="I85" s="15"/>
      <c r="J85" s="295"/>
    </row>
    <row r="86" spans="1:10" s="103" customFormat="1" ht="17.100000000000001" customHeight="1">
      <c r="A86" s="10">
        <v>4</v>
      </c>
      <c r="B86" s="14" t="s">
        <v>94</v>
      </c>
      <c r="C86" s="187">
        <v>2.88</v>
      </c>
      <c r="D86" s="15" t="s">
        <v>20</v>
      </c>
      <c r="E86" s="49">
        <f>ROUND(C86*0.05,2)</f>
        <v>0.14000000000000001</v>
      </c>
      <c r="F86" s="49">
        <f>ROUND(C86*0.2,2)</f>
        <v>0.57999999999999996</v>
      </c>
      <c r="G86" s="187"/>
      <c r="H86" s="314">
        <f>ROUND(C86*494,0)</f>
        <v>1423</v>
      </c>
      <c r="I86" s="15"/>
      <c r="J86" s="295"/>
    </row>
    <row r="87" spans="1:10" s="103" customFormat="1" ht="17.100000000000001" customHeight="1">
      <c r="A87" s="10">
        <v>5</v>
      </c>
      <c r="B87" s="14" t="s">
        <v>59</v>
      </c>
      <c r="C87" s="187">
        <f>G53+G47</f>
        <v>111.95</v>
      </c>
      <c r="D87" s="15" t="s">
        <v>24</v>
      </c>
      <c r="E87" s="49">
        <f>ROUND(C87*0.005,2)</f>
        <v>0.56000000000000005</v>
      </c>
      <c r="F87" s="49">
        <f>ROUND(C87*0.0108,2)</f>
        <v>1.21</v>
      </c>
      <c r="G87" s="187"/>
      <c r="H87" s="39"/>
      <c r="I87" s="15"/>
      <c r="J87" s="295"/>
    </row>
    <row r="88" spans="1:10" s="14" customFormat="1" ht="17.100000000000001" customHeight="1">
      <c r="A88" s="10"/>
      <c r="C88" s="187"/>
      <c r="D88" s="15" t="s">
        <v>23</v>
      </c>
      <c r="E88" s="12">
        <f>SUM(E84:E87)</f>
        <v>1.17</v>
      </c>
      <c r="F88" s="12">
        <f>SUM(F84:F87)</f>
        <v>2.9</v>
      </c>
      <c r="G88" s="92">
        <f>SUM(G84:G87)</f>
        <v>0.74</v>
      </c>
      <c r="H88" s="313">
        <f>SUM(H83:H87)</f>
        <v>2571</v>
      </c>
      <c r="I88" s="12">
        <v>0</v>
      </c>
      <c r="J88" s="13"/>
    </row>
    <row r="89" spans="1:10" s="14" customFormat="1" ht="17.100000000000001" customHeight="1">
      <c r="A89" s="15"/>
      <c r="C89" s="92"/>
      <c r="D89" s="15" t="s">
        <v>23</v>
      </c>
      <c r="E89" s="12">
        <f>SUM(E88*35.31/1.2)</f>
        <v>34.427250000000001</v>
      </c>
      <c r="F89" s="12">
        <f>SUM(F88)</f>
        <v>2.9</v>
      </c>
      <c r="G89" s="92">
        <f>G88</f>
        <v>0.74</v>
      </c>
      <c r="H89" s="313">
        <f>SUM(H88)</f>
        <v>2571</v>
      </c>
      <c r="I89" s="12">
        <f>I88</f>
        <v>0</v>
      </c>
      <c r="J89" s="18"/>
    </row>
    <row r="90" spans="1:10" s="14" customFormat="1" ht="17.100000000000001" customHeight="1">
      <c r="A90" s="15"/>
      <c r="C90" s="92"/>
      <c r="D90" s="15"/>
      <c r="E90" s="12">
        <f>ROUNDUP(E89,0)</f>
        <v>35</v>
      </c>
      <c r="F90" s="15"/>
      <c r="G90" s="212"/>
      <c r="H90" s="204"/>
      <c r="J90" s="188"/>
    </row>
    <row r="91" spans="1:10" s="14" customFormat="1" ht="17.100000000000001" customHeight="1">
      <c r="A91" s="15"/>
      <c r="C91" s="92"/>
      <c r="D91" s="49"/>
      <c r="E91" s="49"/>
      <c r="F91" s="49"/>
      <c r="G91" s="187"/>
      <c r="H91" s="39"/>
      <c r="I91" s="49"/>
      <c r="J91" s="18"/>
    </row>
    <row r="92" spans="1:10" s="14" customFormat="1" ht="17.100000000000001" customHeight="1">
      <c r="A92" s="15"/>
      <c r="C92" s="92"/>
      <c r="D92" s="49"/>
      <c r="E92" s="49"/>
      <c r="F92" s="49"/>
      <c r="G92" s="187"/>
      <c r="H92" s="39"/>
      <c r="I92" s="49"/>
      <c r="J92" s="18"/>
    </row>
    <row r="93" spans="1:10" s="14" customFormat="1" ht="17.100000000000001" customHeight="1">
      <c r="A93" s="15"/>
      <c r="C93" s="92"/>
      <c r="D93" s="49"/>
      <c r="E93" s="49"/>
      <c r="F93" s="49"/>
      <c r="G93" s="187"/>
      <c r="H93" s="39"/>
      <c r="I93" s="49"/>
      <c r="J93" s="18"/>
    </row>
    <row r="94" spans="1:10" s="14" customFormat="1" ht="17.100000000000001" customHeight="1">
      <c r="A94" s="15"/>
      <c r="C94" s="92"/>
      <c r="D94" s="49"/>
      <c r="E94" s="49"/>
      <c r="F94" s="49"/>
      <c r="G94" s="187"/>
      <c r="H94" s="39"/>
      <c r="I94" s="49"/>
      <c r="J94" s="18"/>
    </row>
    <row r="95" spans="1:10" s="103" customFormat="1" ht="34.15" customHeight="1">
      <c r="A95" s="484" t="s">
        <v>674</v>
      </c>
      <c r="B95" s="484"/>
      <c r="C95" s="484"/>
      <c r="D95" s="484" t="s">
        <v>675</v>
      </c>
      <c r="E95" s="484"/>
      <c r="F95" s="484"/>
      <c r="G95" s="484" t="s">
        <v>676</v>
      </c>
      <c r="H95" s="484"/>
      <c r="I95" s="484"/>
      <c r="J95" s="484"/>
    </row>
  </sheetData>
  <mergeCells count="12">
    <mergeCell ref="A95:C95"/>
    <mergeCell ref="D95:F95"/>
    <mergeCell ref="G95:J95"/>
    <mergeCell ref="A1:J1"/>
    <mergeCell ref="B33:F33"/>
    <mergeCell ref="B54:F54"/>
    <mergeCell ref="B61:F61"/>
    <mergeCell ref="A76:C76"/>
    <mergeCell ref="D76:F76"/>
    <mergeCell ref="G76:J76"/>
    <mergeCell ref="A81:J81"/>
    <mergeCell ref="A19:A20"/>
  </mergeCells>
  <pageMargins left="0.27559055118110237" right="0.27559055118110237" top="0.19685039370078741" bottom="0.31496062992125984" header="0" footer="0.11811023622047245"/>
  <pageSetup scale="85" orientation="portrait" r:id="rId1"/>
  <drawing r:id="rId2"/>
</worksheet>
</file>

<file path=xl/worksheets/sheet7.xml><?xml version="1.0" encoding="utf-8"?>
<worksheet xmlns="http://schemas.openxmlformats.org/spreadsheetml/2006/main" xmlns:r="http://schemas.openxmlformats.org/officeDocument/2006/relationships">
  <dimension ref="A1:J117"/>
  <sheetViews>
    <sheetView view="pageBreakPreview" topLeftCell="A83" zoomScaleSheetLayoutView="100" workbookViewId="0">
      <selection activeCell="B105" sqref="B105"/>
    </sheetView>
  </sheetViews>
  <sheetFormatPr defaultColWidth="4" defaultRowHeight="16.5"/>
  <cols>
    <col min="1" max="1" width="10.42578125" style="125" customWidth="1"/>
    <col min="2" max="2" width="29.42578125" style="89" customWidth="1"/>
    <col min="3" max="3" width="7.85546875" style="320" customWidth="1"/>
    <col min="4" max="4" width="9.140625" style="125" customWidth="1"/>
    <col min="5" max="6" width="9" style="125" customWidth="1"/>
    <col min="7" max="7" width="9" style="376" customWidth="1"/>
    <col min="8" max="8" width="7.5703125" style="377" customWidth="1"/>
    <col min="9" max="9" width="9" style="89" customWidth="1"/>
    <col min="10" max="10" width="13.28515625" style="321" customWidth="1"/>
    <col min="11" max="100" width="13.85546875" style="89" customWidth="1"/>
    <col min="101" max="16384" width="4" style="89"/>
  </cols>
  <sheetData>
    <row r="1" spans="1:10" s="111" customFormat="1" ht="39.950000000000003" customHeight="1">
      <c r="A1" s="490" t="s">
        <v>736</v>
      </c>
      <c r="B1" s="490"/>
      <c r="C1" s="490"/>
      <c r="D1" s="490"/>
      <c r="E1" s="490"/>
      <c r="F1" s="490"/>
      <c r="G1" s="490"/>
      <c r="H1" s="490"/>
      <c r="I1" s="490"/>
      <c r="J1" s="490"/>
    </row>
    <row r="2" spans="1:10" s="272" customFormat="1" ht="18" customHeight="1">
      <c r="C2" s="6"/>
      <c r="D2" s="278"/>
      <c r="E2" s="278"/>
      <c r="F2" s="278"/>
      <c r="G2" s="374"/>
      <c r="H2" s="371"/>
      <c r="I2" s="6"/>
      <c r="J2" s="83"/>
    </row>
    <row r="3" spans="1:10" s="272" customFormat="1" ht="18" customHeight="1">
      <c r="A3" s="5" t="s">
        <v>0</v>
      </c>
      <c r="B3" s="5" t="s">
        <v>1</v>
      </c>
      <c r="C3" s="6" t="s">
        <v>2</v>
      </c>
      <c r="D3" s="6" t="s">
        <v>3</v>
      </c>
      <c r="E3" s="6" t="s">
        <v>4</v>
      </c>
      <c r="F3" s="6" t="s">
        <v>5</v>
      </c>
      <c r="G3" s="81" t="s">
        <v>6</v>
      </c>
      <c r="H3" s="61" t="s">
        <v>677</v>
      </c>
      <c r="I3" s="6" t="s">
        <v>7</v>
      </c>
      <c r="J3" s="6" t="s">
        <v>8</v>
      </c>
    </row>
    <row r="4" spans="1:10" s="272" customFormat="1" ht="18" customHeight="1">
      <c r="B4" s="5"/>
      <c r="C4" s="6"/>
      <c r="D4" s="6" t="s">
        <v>9</v>
      </c>
      <c r="E4" s="6" t="s">
        <v>9</v>
      </c>
      <c r="F4" s="6" t="s">
        <v>9</v>
      </c>
      <c r="G4" s="81"/>
      <c r="H4" s="61"/>
      <c r="I4" s="6"/>
      <c r="J4" s="83"/>
    </row>
    <row r="5" spans="1:10" s="275" customFormat="1" ht="82.5" customHeight="1">
      <c r="A5" s="272">
        <v>1</v>
      </c>
      <c r="B5" s="467" t="s">
        <v>750</v>
      </c>
      <c r="C5" s="467"/>
      <c r="D5" s="467"/>
      <c r="E5" s="467"/>
      <c r="F5" s="467"/>
      <c r="G5" s="81"/>
      <c r="H5" s="61"/>
      <c r="I5" s="6"/>
      <c r="J5" s="368"/>
    </row>
    <row r="6" spans="1:10" s="3" customFormat="1" ht="17.100000000000001" customHeight="1">
      <c r="A6" s="272" t="s">
        <v>738</v>
      </c>
      <c r="B6" s="275"/>
      <c r="C6" s="278">
        <v>1</v>
      </c>
      <c r="D6" s="278">
        <v>29.92</v>
      </c>
      <c r="E6" s="278">
        <v>14.5</v>
      </c>
      <c r="F6" s="369"/>
      <c r="G6" s="374">
        <f>E6*D6*C6</f>
        <v>433.84000000000003</v>
      </c>
      <c r="H6" s="371" t="s">
        <v>21</v>
      </c>
      <c r="I6" s="6"/>
      <c r="J6" s="7"/>
    </row>
    <row r="7" spans="1:10" s="3" customFormat="1" ht="17.100000000000001" customHeight="1">
      <c r="A7" s="5"/>
      <c r="C7" s="6"/>
      <c r="D7" s="6"/>
      <c r="E7" s="6"/>
      <c r="F7" s="6"/>
      <c r="G7" s="81">
        <f>G6/10.76</f>
        <v>40.319702602230485</v>
      </c>
      <c r="H7" s="61" t="s">
        <v>24</v>
      </c>
      <c r="I7" s="6">
        <v>1501.3</v>
      </c>
      <c r="J7" s="7">
        <f>ROUND(G7*I7,0)</f>
        <v>60532</v>
      </c>
    </row>
    <row r="8" spans="1:10" s="275" customFormat="1" ht="17.100000000000001" customHeight="1">
      <c r="A8" s="272"/>
      <c r="C8" s="278"/>
      <c r="D8" s="278"/>
      <c r="E8" s="278"/>
      <c r="F8" s="278"/>
      <c r="G8" s="81"/>
      <c r="H8" s="61"/>
      <c r="I8" s="6"/>
      <c r="J8" s="7"/>
    </row>
    <row r="9" spans="1:10" s="275" customFormat="1" ht="39" customHeight="1">
      <c r="A9" s="272">
        <f>A5+1</f>
        <v>2</v>
      </c>
      <c r="B9" s="467" t="s">
        <v>739</v>
      </c>
      <c r="C9" s="467"/>
      <c r="D9" s="467"/>
      <c r="E9" s="467"/>
      <c r="F9" s="467"/>
      <c r="G9" s="375"/>
      <c r="H9" s="39"/>
      <c r="I9" s="49"/>
      <c r="J9" s="204"/>
    </row>
    <row r="10" spans="1:10" s="275" customFormat="1" ht="17.100000000000001" customHeight="1">
      <c r="A10" s="272" t="s">
        <v>740</v>
      </c>
      <c r="B10" s="39"/>
      <c r="C10" s="12">
        <v>147.6</v>
      </c>
      <c r="D10" s="204"/>
      <c r="E10" s="39"/>
      <c r="F10" s="39"/>
      <c r="G10" s="374">
        <f>C10</f>
        <v>147.6</v>
      </c>
      <c r="H10" s="61" t="s">
        <v>741</v>
      </c>
      <c r="I10" s="49"/>
      <c r="J10" s="204"/>
    </row>
    <row r="11" spans="1:10" s="3" customFormat="1" ht="17.100000000000001" customHeight="1">
      <c r="A11" s="5"/>
      <c r="B11" s="43"/>
      <c r="C11" s="12"/>
      <c r="D11" s="290"/>
      <c r="E11" s="43"/>
      <c r="F11" s="43"/>
      <c r="G11" s="81">
        <f>G10/3.28</f>
        <v>45</v>
      </c>
      <c r="H11" s="61" t="s">
        <v>31</v>
      </c>
      <c r="I11" s="6">
        <v>589.20000000000005</v>
      </c>
      <c r="J11" s="7">
        <f>ROUND(G11*I11,0)</f>
        <v>26514</v>
      </c>
    </row>
    <row r="12" spans="1:10" s="3" customFormat="1" ht="17.100000000000001" customHeight="1">
      <c r="A12" s="5"/>
      <c r="B12" s="43"/>
      <c r="C12" s="12"/>
      <c r="D12" s="290"/>
      <c r="E12" s="43"/>
      <c r="F12" s="43"/>
      <c r="G12" s="81"/>
      <c r="H12" s="61"/>
      <c r="I12" s="6"/>
      <c r="J12" s="7"/>
    </row>
    <row r="13" spans="1:10" s="275" customFormat="1" ht="17.100000000000001" customHeight="1">
      <c r="A13" s="272">
        <v>3</v>
      </c>
      <c r="B13" s="3" t="s">
        <v>678</v>
      </c>
      <c r="C13" s="6"/>
      <c r="D13" s="6"/>
      <c r="E13" s="6"/>
      <c r="F13" s="6"/>
      <c r="G13" s="81"/>
      <c r="H13" s="61"/>
      <c r="I13" s="6"/>
      <c r="J13" s="370"/>
    </row>
    <row r="14" spans="1:10" s="275" customFormat="1" ht="17.100000000000001" customHeight="1">
      <c r="A14" s="272" t="s">
        <v>679</v>
      </c>
      <c r="C14" s="6">
        <v>2</v>
      </c>
      <c r="D14" s="6"/>
      <c r="E14" s="6"/>
      <c r="F14" s="6"/>
      <c r="G14" s="81">
        <v>2</v>
      </c>
      <c r="H14" s="61" t="s">
        <v>641</v>
      </c>
      <c r="I14" s="6">
        <v>355.42</v>
      </c>
      <c r="J14" s="7">
        <f>ROUND(G14*I14,0)</f>
        <v>711</v>
      </c>
    </row>
    <row r="15" spans="1:10" s="275" customFormat="1" ht="17.100000000000001" customHeight="1">
      <c r="A15" s="272"/>
      <c r="C15" s="6"/>
      <c r="D15" s="6"/>
      <c r="E15" s="6"/>
      <c r="F15" s="6"/>
      <c r="G15" s="81"/>
      <c r="H15" s="61"/>
      <c r="I15" s="6"/>
      <c r="J15" s="7"/>
    </row>
    <row r="16" spans="1:10" s="275" customFormat="1" ht="17.100000000000001" customHeight="1">
      <c r="A16" s="272">
        <f>A13+1</f>
        <v>4</v>
      </c>
      <c r="B16" s="371" t="s">
        <v>61</v>
      </c>
      <c r="C16" s="278"/>
      <c r="D16" s="278"/>
      <c r="E16" s="278"/>
      <c r="F16" s="372"/>
      <c r="G16" s="374"/>
      <c r="H16" s="371"/>
      <c r="I16" s="6"/>
      <c r="J16" s="7"/>
    </row>
    <row r="17" spans="1:10" s="275" customFormat="1" ht="17.100000000000001" customHeight="1">
      <c r="A17" s="272">
        <v>11.72</v>
      </c>
      <c r="C17" s="278">
        <v>1</v>
      </c>
      <c r="D17" s="278">
        <v>12.25</v>
      </c>
      <c r="E17" s="278">
        <v>4.5</v>
      </c>
      <c r="F17" s="372"/>
      <c r="G17" s="374">
        <f>ROUND(E17*D17*C17,2)</f>
        <v>55.13</v>
      </c>
      <c r="H17" s="371" t="s">
        <v>21</v>
      </c>
      <c r="I17" s="6"/>
      <c r="J17" s="7"/>
    </row>
    <row r="18" spans="1:10" s="275" customFormat="1" ht="17.100000000000001" customHeight="1">
      <c r="A18" s="272"/>
      <c r="C18" s="6"/>
      <c r="D18" s="6"/>
      <c r="E18" s="6"/>
      <c r="F18" s="6"/>
      <c r="G18" s="81">
        <f>ROUND(G17/10.76,2)</f>
        <v>5.12</v>
      </c>
      <c r="H18" s="61" t="s">
        <v>24</v>
      </c>
      <c r="I18" s="6">
        <v>283.3</v>
      </c>
      <c r="J18" s="7">
        <f>ROUND(G18*I18,0)</f>
        <v>1450</v>
      </c>
    </row>
    <row r="19" spans="1:10" s="275" customFormat="1" ht="17.100000000000001" customHeight="1">
      <c r="A19" s="272"/>
      <c r="C19" s="6"/>
      <c r="D19" s="6"/>
      <c r="E19" s="6"/>
      <c r="F19" s="6"/>
      <c r="G19" s="81"/>
      <c r="H19" s="61"/>
      <c r="I19" s="6"/>
      <c r="J19" s="7"/>
    </row>
    <row r="20" spans="1:10" s="275" customFormat="1" ht="17.100000000000001" customHeight="1">
      <c r="A20" s="272">
        <f>A16+1</f>
        <v>5</v>
      </c>
      <c r="B20" s="371" t="s">
        <v>87</v>
      </c>
      <c r="C20" s="278"/>
      <c r="D20" s="278"/>
      <c r="E20" s="278"/>
      <c r="F20" s="372"/>
      <c r="G20" s="374"/>
      <c r="H20" s="371"/>
      <c r="I20" s="6"/>
      <c r="J20" s="7"/>
    </row>
    <row r="21" spans="1:10" s="275" customFormat="1" ht="17.100000000000001" customHeight="1">
      <c r="A21" s="272" t="s">
        <v>30</v>
      </c>
      <c r="B21" s="275" t="s">
        <v>680</v>
      </c>
      <c r="C21" s="278">
        <v>1</v>
      </c>
      <c r="D21" s="278">
        <v>27</v>
      </c>
      <c r="E21" s="278">
        <v>8.5</v>
      </c>
      <c r="F21" s="372">
        <v>0.25</v>
      </c>
      <c r="G21" s="374">
        <f>ROUND(F21*E21*D21*C21,2)</f>
        <v>57.38</v>
      </c>
      <c r="H21" s="371" t="s">
        <v>18</v>
      </c>
      <c r="I21" s="6"/>
      <c r="J21" s="7"/>
    </row>
    <row r="22" spans="1:10" s="275" customFormat="1" ht="17.100000000000001" customHeight="1">
      <c r="A22" s="272"/>
      <c r="C22" s="278">
        <v>1</v>
      </c>
      <c r="D22" s="278">
        <v>12.25</v>
      </c>
      <c r="E22" s="278">
        <v>4.5</v>
      </c>
      <c r="F22" s="372">
        <v>0.16</v>
      </c>
      <c r="G22" s="374">
        <f>ROUND(F22*E22*D22*C22,2)</f>
        <v>8.82</v>
      </c>
      <c r="H22" s="371" t="s">
        <v>18</v>
      </c>
      <c r="I22" s="6"/>
      <c r="J22" s="7"/>
    </row>
    <row r="23" spans="1:10" s="275" customFormat="1" ht="17.100000000000001" customHeight="1">
      <c r="A23" s="272"/>
      <c r="C23" s="6"/>
      <c r="D23" s="6"/>
      <c r="E23" s="6"/>
      <c r="F23" s="6"/>
      <c r="G23" s="81">
        <f>SUM(G21:G22)</f>
        <v>66.2</v>
      </c>
      <c r="H23" s="371" t="s">
        <v>18</v>
      </c>
      <c r="I23" s="6"/>
      <c r="J23" s="7"/>
    </row>
    <row r="24" spans="1:10" s="275" customFormat="1" ht="17.100000000000001" customHeight="1">
      <c r="A24" s="272"/>
      <c r="C24" s="6"/>
      <c r="D24" s="6"/>
      <c r="E24" s="6"/>
      <c r="F24" s="6"/>
      <c r="G24" s="81">
        <f>ROUND(G23/35.31,2)</f>
        <v>1.87</v>
      </c>
      <c r="H24" s="61" t="s">
        <v>20</v>
      </c>
      <c r="I24" s="6">
        <v>3998.1</v>
      </c>
      <c r="J24" s="7">
        <f>ROUND(G24*I24,0)</f>
        <v>7476</v>
      </c>
    </row>
    <row r="25" spans="1:10" s="275" customFormat="1" ht="17.100000000000001" customHeight="1">
      <c r="A25" s="272"/>
      <c r="C25" s="6"/>
      <c r="D25" s="6"/>
      <c r="E25" s="6"/>
      <c r="F25" s="6"/>
      <c r="G25" s="81"/>
      <c r="H25" s="61"/>
      <c r="I25" s="6"/>
      <c r="J25" s="7"/>
    </row>
    <row r="26" spans="1:10" s="275" customFormat="1" ht="17.100000000000001" customHeight="1">
      <c r="A26" s="272">
        <f>A20+1</f>
        <v>6</v>
      </c>
      <c r="B26" s="371" t="s">
        <v>681</v>
      </c>
      <c r="C26" s="6"/>
      <c r="D26" s="6"/>
      <c r="E26" s="6"/>
      <c r="F26" s="6"/>
      <c r="G26" s="81"/>
      <c r="H26" s="61"/>
      <c r="I26" s="6"/>
      <c r="J26" s="7"/>
    </row>
    <row r="27" spans="1:10" s="275" customFormat="1" ht="17.100000000000001" customHeight="1">
      <c r="A27" s="488" t="s">
        <v>682</v>
      </c>
      <c r="B27" s="275" t="s">
        <v>683</v>
      </c>
      <c r="C27" s="278">
        <v>1</v>
      </c>
      <c r="D27" s="278">
        <v>29.082999999999998</v>
      </c>
      <c r="E27" s="278">
        <v>3.5</v>
      </c>
      <c r="F27" s="372"/>
      <c r="G27" s="374">
        <f>E27*D27*C27</f>
        <v>101.79049999999999</v>
      </c>
      <c r="H27" s="371" t="s">
        <v>21</v>
      </c>
      <c r="I27" s="6"/>
      <c r="J27" s="7"/>
    </row>
    <row r="28" spans="1:10" s="275" customFormat="1" ht="17.100000000000001" customHeight="1">
      <c r="A28" s="488"/>
      <c r="C28" s="278">
        <v>2</v>
      </c>
      <c r="D28" s="278">
        <v>12.67</v>
      </c>
      <c r="E28" s="372">
        <v>4.25</v>
      </c>
      <c r="G28" s="374">
        <f>E28*D28*C28</f>
        <v>107.69499999999999</v>
      </c>
      <c r="H28" s="371" t="s">
        <v>21</v>
      </c>
      <c r="I28" s="6"/>
      <c r="J28" s="7"/>
    </row>
    <row r="29" spans="1:10" s="275" customFormat="1" ht="17.100000000000001" customHeight="1">
      <c r="A29" s="373"/>
      <c r="C29" s="278">
        <v>1</v>
      </c>
      <c r="D29" s="278">
        <v>12.25</v>
      </c>
      <c r="E29" s="372">
        <v>0.5</v>
      </c>
      <c r="G29" s="374">
        <f>E29*D29*C29</f>
        <v>6.125</v>
      </c>
      <c r="H29" s="371" t="s">
        <v>21</v>
      </c>
      <c r="I29" s="6"/>
      <c r="J29" s="7"/>
    </row>
    <row r="30" spans="1:10" s="275" customFormat="1" ht="17.100000000000001" customHeight="1">
      <c r="A30" s="373"/>
      <c r="C30" s="278">
        <v>2</v>
      </c>
      <c r="D30" s="278">
        <v>13.92</v>
      </c>
      <c r="E30" s="372">
        <v>0.25</v>
      </c>
      <c r="G30" s="374">
        <f>E30*D30*C30</f>
        <v>6.96</v>
      </c>
      <c r="H30" s="371" t="s">
        <v>21</v>
      </c>
      <c r="I30" s="6"/>
      <c r="J30" s="7"/>
    </row>
    <row r="31" spans="1:10" s="275" customFormat="1" ht="17.100000000000001" customHeight="1">
      <c r="A31" s="373"/>
      <c r="C31" s="278">
        <v>2</v>
      </c>
      <c r="D31" s="278">
        <v>39.92</v>
      </c>
      <c r="E31" s="372">
        <v>0.25</v>
      </c>
      <c r="G31" s="374">
        <f>E31*D31*C31</f>
        <v>19.96</v>
      </c>
      <c r="H31" s="371" t="s">
        <v>21</v>
      </c>
      <c r="I31" s="6"/>
      <c r="J31" s="7"/>
    </row>
    <row r="32" spans="1:10" s="275" customFormat="1" ht="17.100000000000001" customHeight="1">
      <c r="A32" s="272"/>
      <c r="C32" s="278"/>
      <c r="D32" s="278"/>
      <c r="E32" s="278"/>
      <c r="F32" s="372"/>
      <c r="G32" s="374">
        <f>SUM(G27:G31)</f>
        <v>242.53050000000002</v>
      </c>
      <c r="H32" s="371" t="s">
        <v>21</v>
      </c>
      <c r="I32" s="6"/>
      <c r="J32" s="7"/>
    </row>
    <row r="33" spans="1:10" s="275" customFormat="1" ht="17.100000000000001" customHeight="1">
      <c r="A33" s="272"/>
      <c r="C33" s="278"/>
      <c r="D33" s="278"/>
      <c r="E33" s="278"/>
      <c r="F33" s="372"/>
      <c r="G33" s="81">
        <f>ROUND(G32/10.76,2)</f>
        <v>22.54</v>
      </c>
      <c r="H33" s="61" t="s">
        <v>24</v>
      </c>
      <c r="I33" s="6">
        <f>599.3+89.7</f>
        <v>689</v>
      </c>
      <c r="J33" s="7">
        <f>ROUND(G33*I33,0)</f>
        <v>15530</v>
      </c>
    </row>
    <row r="34" spans="1:10" s="275" customFormat="1" ht="17.100000000000001" customHeight="1">
      <c r="A34" s="272"/>
      <c r="C34" s="278"/>
      <c r="D34" s="278"/>
      <c r="E34" s="278"/>
      <c r="F34" s="372"/>
      <c r="G34" s="81"/>
      <c r="H34" s="61"/>
      <c r="I34" s="6"/>
      <c r="J34" s="7"/>
    </row>
    <row r="35" spans="1:10" s="275" customFormat="1" ht="17.100000000000001" customHeight="1">
      <c r="A35" s="272">
        <f>A26+1</f>
        <v>7</v>
      </c>
      <c r="B35" s="371" t="s">
        <v>684</v>
      </c>
      <c r="C35" s="6"/>
      <c r="D35" s="6"/>
      <c r="E35" s="6"/>
      <c r="F35" s="6"/>
      <c r="G35" s="81"/>
      <c r="H35" s="61"/>
      <c r="I35" s="6"/>
      <c r="J35" s="7"/>
    </row>
    <row r="36" spans="1:10" s="275" customFormat="1" ht="17.100000000000001" customHeight="1">
      <c r="A36" s="488" t="s">
        <v>685</v>
      </c>
      <c r="C36" s="278">
        <v>2</v>
      </c>
      <c r="D36" s="278">
        <v>13.92</v>
      </c>
      <c r="E36" s="278">
        <v>0.83</v>
      </c>
      <c r="F36" s="372">
        <v>0.83</v>
      </c>
      <c r="G36" s="374">
        <f t="shared" ref="G36:G37" si="0">ROUND(F36*E36*D36*C36,2)</f>
        <v>19.18</v>
      </c>
      <c r="H36" s="371" t="s">
        <v>18</v>
      </c>
      <c r="I36" s="6"/>
      <c r="J36" s="7"/>
    </row>
    <row r="37" spans="1:10" s="275" customFormat="1" ht="17.100000000000001" customHeight="1">
      <c r="A37" s="488"/>
      <c r="C37" s="278">
        <v>2</v>
      </c>
      <c r="D37" s="278">
        <v>19.920000000000002</v>
      </c>
      <c r="E37" s="278">
        <v>0.83</v>
      </c>
      <c r="F37" s="372">
        <v>0.83</v>
      </c>
      <c r="G37" s="374">
        <f t="shared" si="0"/>
        <v>27.45</v>
      </c>
      <c r="H37" s="371" t="s">
        <v>18</v>
      </c>
      <c r="I37" s="6"/>
      <c r="J37" s="7"/>
    </row>
    <row r="38" spans="1:10" s="275" customFormat="1" ht="17.100000000000001" customHeight="1">
      <c r="A38" s="272"/>
      <c r="C38" s="278"/>
      <c r="D38" s="278"/>
      <c r="E38" s="278"/>
      <c r="F38" s="372"/>
      <c r="G38" s="374">
        <f>SUM(G36:G37)</f>
        <v>46.629999999999995</v>
      </c>
      <c r="H38" s="371" t="s">
        <v>19</v>
      </c>
      <c r="I38" s="6"/>
      <c r="J38" s="7"/>
    </row>
    <row r="39" spans="1:10" s="275" customFormat="1" ht="17.100000000000001" customHeight="1">
      <c r="A39" s="272"/>
      <c r="C39" s="278"/>
      <c r="D39" s="278"/>
      <c r="E39" s="278"/>
      <c r="F39" s="372"/>
      <c r="G39" s="81">
        <f>ROUND(G38/35.31,2)</f>
        <v>1.32</v>
      </c>
      <c r="H39" s="61" t="s">
        <v>20</v>
      </c>
      <c r="I39" s="6">
        <v>5750.8</v>
      </c>
      <c r="J39" s="7">
        <f>ROUND(G39*I39,0)</f>
        <v>7591</v>
      </c>
    </row>
    <row r="40" spans="1:10" s="275" customFormat="1" ht="17.100000000000001" customHeight="1">
      <c r="A40" s="272"/>
      <c r="C40" s="278"/>
      <c r="D40" s="278"/>
      <c r="E40" s="278"/>
      <c r="F40" s="372"/>
      <c r="G40" s="81"/>
      <c r="H40" s="61"/>
      <c r="I40" s="6"/>
      <c r="J40" s="7"/>
    </row>
    <row r="41" spans="1:10" s="275" customFormat="1" ht="45" customHeight="1">
      <c r="A41" s="272">
        <f>A35+1</f>
        <v>8</v>
      </c>
      <c r="B41" s="485" t="s">
        <v>751</v>
      </c>
      <c r="C41" s="485"/>
      <c r="D41" s="485"/>
      <c r="E41" s="485"/>
      <c r="F41" s="485"/>
      <c r="G41" s="375"/>
      <c r="H41" s="39"/>
      <c r="I41" s="49"/>
      <c r="J41" s="204"/>
    </row>
    <row r="42" spans="1:10" s="275" customFormat="1" ht="17.100000000000001" customHeight="1">
      <c r="A42" s="272" t="s">
        <v>440</v>
      </c>
      <c r="B42" s="39" t="s">
        <v>686</v>
      </c>
      <c r="C42" s="49">
        <v>1</v>
      </c>
      <c r="D42" s="204">
        <v>5</v>
      </c>
      <c r="E42" s="49">
        <v>4</v>
      </c>
      <c r="F42" s="39"/>
      <c r="G42" s="374">
        <f>E42*D42*C42</f>
        <v>20</v>
      </c>
      <c r="H42" s="371" t="s">
        <v>21</v>
      </c>
      <c r="I42" s="49"/>
      <c r="J42" s="204"/>
    </row>
    <row r="43" spans="1:10" s="275" customFormat="1" ht="17.100000000000001" customHeight="1">
      <c r="A43" s="272"/>
      <c r="B43" s="39"/>
      <c r="C43" s="49">
        <v>1</v>
      </c>
      <c r="D43" s="204">
        <v>5</v>
      </c>
      <c r="E43" s="49">
        <v>1.5</v>
      </c>
      <c r="F43" s="39"/>
      <c r="G43" s="374">
        <f t="shared" ref="G43:G44" si="1">E43*D43*C43</f>
        <v>7.5</v>
      </c>
      <c r="H43" s="371" t="s">
        <v>21</v>
      </c>
      <c r="J43" s="370"/>
    </row>
    <row r="44" spans="1:10" s="275" customFormat="1" ht="17.100000000000001" customHeight="1">
      <c r="A44" s="272"/>
      <c r="B44" s="39"/>
      <c r="C44" s="49">
        <v>1</v>
      </c>
      <c r="D44" s="204">
        <v>4</v>
      </c>
      <c r="E44" s="49">
        <v>1.5</v>
      </c>
      <c r="F44" s="39"/>
      <c r="G44" s="374">
        <f t="shared" si="1"/>
        <v>6</v>
      </c>
      <c r="H44" s="371" t="s">
        <v>21</v>
      </c>
      <c r="I44" s="6"/>
      <c r="J44" s="7"/>
    </row>
    <row r="45" spans="1:10" s="275" customFormat="1" ht="17.100000000000001" customHeight="1">
      <c r="A45" s="369"/>
      <c r="B45" s="3"/>
      <c r="C45" s="278"/>
      <c r="D45" s="6"/>
      <c r="E45" s="6"/>
      <c r="F45" s="6"/>
      <c r="G45" s="374">
        <f>SUM(G42:G44)</f>
        <v>33.5</v>
      </c>
      <c r="H45" s="371" t="s">
        <v>21</v>
      </c>
      <c r="I45" s="6"/>
      <c r="J45" s="7"/>
    </row>
    <row r="46" spans="1:10" s="275" customFormat="1" ht="17.100000000000001" customHeight="1">
      <c r="A46" s="369"/>
      <c r="B46" s="3"/>
      <c r="C46" s="278"/>
      <c r="D46" s="6"/>
      <c r="E46" s="278" t="s">
        <v>687</v>
      </c>
      <c r="F46" s="6"/>
      <c r="G46" s="81">
        <f>G45*2.5</f>
        <v>83.75</v>
      </c>
      <c r="H46" s="61" t="s">
        <v>63</v>
      </c>
      <c r="I46" s="6">
        <v>144.5</v>
      </c>
      <c r="J46" s="7">
        <f>ROUND(G46*I46,0)</f>
        <v>12102</v>
      </c>
    </row>
    <row r="47" spans="1:10" s="275" customFormat="1" ht="17.100000000000001" customHeight="1">
      <c r="A47" s="369"/>
      <c r="B47" s="3"/>
      <c r="C47" s="278"/>
      <c r="D47" s="6"/>
      <c r="E47" s="6"/>
      <c r="F47" s="6"/>
      <c r="G47" s="81"/>
      <c r="H47" s="61"/>
      <c r="I47" s="6"/>
      <c r="J47" s="7"/>
    </row>
    <row r="48" spans="1:10" s="275" customFormat="1" ht="17.100000000000001" customHeight="1">
      <c r="A48" s="369">
        <f>A41+1</f>
        <v>9</v>
      </c>
      <c r="B48" s="371" t="s">
        <v>752</v>
      </c>
      <c r="C48" s="278"/>
      <c r="D48" s="6"/>
      <c r="E48" s="6"/>
      <c r="F48" s="6"/>
      <c r="G48" s="81"/>
      <c r="H48" s="61"/>
      <c r="I48" s="6"/>
      <c r="J48" s="7"/>
    </row>
    <row r="49" spans="1:10" s="275" customFormat="1" ht="17.100000000000001" customHeight="1">
      <c r="A49" s="272" t="s">
        <v>422</v>
      </c>
      <c r="B49" s="275" t="s">
        <v>689</v>
      </c>
      <c r="C49" s="278">
        <v>1</v>
      </c>
      <c r="D49" s="278">
        <v>28.25</v>
      </c>
      <c r="E49" s="278">
        <v>3.5</v>
      </c>
      <c r="F49" s="278"/>
      <c r="G49" s="374">
        <f t="shared" ref="G49:G53" si="2">E49*D49*C49</f>
        <v>98.875</v>
      </c>
      <c r="H49" s="371" t="s">
        <v>21</v>
      </c>
      <c r="I49" s="6"/>
      <c r="J49" s="7"/>
    </row>
    <row r="50" spans="1:10" s="275" customFormat="1" ht="17.100000000000001" customHeight="1">
      <c r="A50" s="272"/>
      <c r="C50" s="278">
        <v>2</v>
      </c>
      <c r="D50" s="278">
        <v>12.25</v>
      </c>
      <c r="E50" s="278">
        <v>4.25</v>
      </c>
      <c r="F50" s="278"/>
      <c r="G50" s="374">
        <f t="shared" si="2"/>
        <v>104.125</v>
      </c>
      <c r="H50" s="371" t="s">
        <v>21</v>
      </c>
      <c r="I50" s="6"/>
      <c r="J50" s="7"/>
    </row>
    <row r="51" spans="1:10" s="275" customFormat="1" ht="17.100000000000001" customHeight="1">
      <c r="A51" s="272"/>
      <c r="C51" s="278">
        <v>1</v>
      </c>
      <c r="D51" s="278">
        <v>29.082999999999998</v>
      </c>
      <c r="E51" s="278">
        <v>3.5</v>
      </c>
      <c r="F51" s="278"/>
      <c r="G51" s="374">
        <f t="shared" si="2"/>
        <v>101.79049999999999</v>
      </c>
      <c r="H51" s="371" t="s">
        <v>21</v>
      </c>
      <c r="I51" s="6"/>
      <c r="J51" s="7"/>
    </row>
    <row r="52" spans="1:10" s="275" customFormat="1" ht="17.100000000000001" customHeight="1">
      <c r="A52" s="272"/>
      <c r="C52" s="278">
        <v>2</v>
      </c>
      <c r="D52" s="278">
        <v>12.67</v>
      </c>
      <c r="E52" s="278">
        <v>4.25</v>
      </c>
      <c r="F52" s="278"/>
      <c r="G52" s="374">
        <f t="shared" si="2"/>
        <v>107.69499999999999</v>
      </c>
      <c r="H52" s="371" t="s">
        <v>21</v>
      </c>
      <c r="I52" s="6"/>
      <c r="J52" s="7"/>
    </row>
    <row r="53" spans="1:10" s="275" customFormat="1" ht="17.100000000000001" customHeight="1">
      <c r="A53" s="272"/>
      <c r="C53" s="278">
        <v>2</v>
      </c>
      <c r="D53" s="278">
        <v>13.92</v>
      </c>
      <c r="E53" s="278">
        <v>2.33</v>
      </c>
      <c r="F53" s="278"/>
      <c r="G53" s="374">
        <f t="shared" si="2"/>
        <v>64.867199999999997</v>
      </c>
      <c r="H53" s="371" t="s">
        <v>21</v>
      </c>
      <c r="I53" s="6"/>
      <c r="J53" s="7"/>
    </row>
    <row r="54" spans="1:10" s="275" customFormat="1" ht="17.100000000000001" customHeight="1">
      <c r="A54" s="272"/>
      <c r="C54" s="278">
        <v>2</v>
      </c>
      <c r="D54" s="278">
        <v>29.92</v>
      </c>
      <c r="E54" s="278">
        <v>2.33</v>
      </c>
      <c r="F54" s="278"/>
      <c r="G54" s="374">
        <f>E54*D54*C54</f>
        <v>139.4272</v>
      </c>
      <c r="H54" s="371" t="s">
        <v>21</v>
      </c>
      <c r="I54" s="6"/>
      <c r="J54" s="7"/>
    </row>
    <row r="55" spans="1:10" s="275" customFormat="1" ht="17.100000000000001" customHeight="1">
      <c r="A55" s="272"/>
      <c r="B55" s="3"/>
      <c r="C55" s="6"/>
      <c r="D55" s="278"/>
      <c r="E55" s="278"/>
      <c r="F55" s="278"/>
      <c r="G55" s="374">
        <f>SUM(G49:G54)</f>
        <v>616.7799</v>
      </c>
      <c r="H55" s="371" t="s">
        <v>32</v>
      </c>
      <c r="I55" s="6"/>
      <c r="J55" s="7"/>
    </row>
    <row r="56" spans="1:10" s="275" customFormat="1" ht="17.100000000000001" customHeight="1">
      <c r="A56" s="272"/>
      <c r="B56" s="3"/>
      <c r="C56" s="6"/>
      <c r="D56" s="278"/>
      <c r="E56" s="278"/>
      <c r="F56" s="278"/>
      <c r="G56" s="81">
        <f>ROUND(G55/10.76,2)</f>
        <v>57.32</v>
      </c>
      <c r="H56" s="61" t="s">
        <v>24</v>
      </c>
      <c r="I56" s="6">
        <v>141.5</v>
      </c>
      <c r="J56" s="7">
        <f>ROUND(G56*I56,0)</f>
        <v>8111</v>
      </c>
    </row>
    <row r="57" spans="1:10" s="275" customFormat="1" ht="17.100000000000001" customHeight="1">
      <c r="A57" s="369">
        <f>A48+1</f>
        <v>10</v>
      </c>
      <c r="B57" s="371" t="s">
        <v>110</v>
      </c>
      <c r="C57" s="3"/>
      <c r="D57" s="6"/>
      <c r="E57" s="6"/>
      <c r="F57" s="6"/>
      <c r="G57" s="81"/>
      <c r="H57" s="61"/>
      <c r="I57" s="6"/>
      <c r="J57" s="7"/>
    </row>
    <row r="58" spans="1:10" s="3" customFormat="1" ht="17.100000000000001" customHeight="1">
      <c r="A58" s="488" t="s">
        <v>690</v>
      </c>
      <c r="B58" s="279"/>
      <c r="C58" s="278">
        <f>C51</f>
        <v>1</v>
      </c>
      <c r="D58" s="278">
        <v>27</v>
      </c>
      <c r="E58" s="278">
        <v>8.5</v>
      </c>
      <c r="F58" s="272"/>
      <c r="G58" s="374">
        <f>ROUND(E58*D58*C58,2)</f>
        <v>229.5</v>
      </c>
      <c r="H58" s="371" t="s">
        <v>21</v>
      </c>
      <c r="I58" s="6"/>
      <c r="J58" s="7"/>
    </row>
    <row r="59" spans="1:10" s="275" customFormat="1" ht="17.100000000000001" customHeight="1">
      <c r="A59" s="488"/>
      <c r="B59" s="279"/>
      <c r="C59" s="278">
        <v>1</v>
      </c>
      <c r="D59" s="278">
        <v>28.25</v>
      </c>
      <c r="E59" s="278">
        <v>12.25</v>
      </c>
      <c r="F59" s="272"/>
      <c r="G59" s="374">
        <f>ROUND(E59*D59*C59,2)</f>
        <v>346.06</v>
      </c>
      <c r="H59" s="371" t="s">
        <v>21</v>
      </c>
      <c r="I59" s="6"/>
      <c r="J59" s="7"/>
    </row>
    <row r="60" spans="1:10" s="3" customFormat="1" ht="17.100000000000001" customHeight="1">
      <c r="A60" s="272"/>
      <c r="B60" s="279"/>
      <c r="C60" s="278">
        <v>2</v>
      </c>
      <c r="D60" s="278">
        <v>12.25</v>
      </c>
      <c r="E60" s="278">
        <v>0.5</v>
      </c>
      <c r="F60" s="272"/>
      <c r="G60" s="374">
        <f>ROUND(E60*D60*C60,2)</f>
        <v>12.25</v>
      </c>
      <c r="H60" s="371" t="s">
        <v>21</v>
      </c>
      <c r="I60" s="6"/>
      <c r="J60" s="7"/>
    </row>
    <row r="61" spans="1:10" s="275" customFormat="1" ht="17.100000000000001" customHeight="1">
      <c r="A61" s="272"/>
      <c r="B61" s="71"/>
      <c r="C61" s="280"/>
      <c r="D61" s="272"/>
      <c r="E61" s="272"/>
      <c r="F61" s="272"/>
      <c r="G61" s="374">
        <f>SUM(G58:G60)</f>
        <v>587.80999999999995</v>
      </c>
      <c r="H61" s="371" t="s">
        <v>21</v>
      </c>
      <c r="I61" s="6"/>
      <c r="J61" s="7"/>
    </row>
    <row r="62" spans="1:10" s="3" customFormat="1" ht="17.100000000000001" customHeight="1">
      <c r="A62" s="272"/>
      <c r="B62" s="275"/>
      <c r="C62" s="275"/>
      <c r="D62" s="278"/>
      <c r="E62" s="278"/>
      <c r="F62" s="372"/>
      <c r="G62" s="81">
        <f>ROUND(G61/10.76,2)</f>
        <v>54.63</v>
      </c>
      <c r="H62" s="61" t="s">
        <v>24</v>
      </c>
      <c r="I62" s="6">
        <v>182</v>
      </c>
      <c r="J62" s="7">
        <f>ROUND(G62*I62,0)</f>
        <v>9943</v>
      </c>
    </row>
    <row r="63" spans="1:10" s="3" customFormat="1" ht="17.100000000000001" customHeight="1">
      <c r="A63" s="272"/>
      <c r="B63" s="275"/>
      <c r="C63" s="275"/>
      <c r="D63" s="278"/>
      <c r="E63" s="278"/>
      <c r="F63" s="372"/>
      <c r="G63" s="81"/>
      <c r="H63" s="61"/>
      <c r="I63" s="6"/>
      <c r="J63" s="7"/>
    </row>
    <row r="64" spans="1:10" s="275" customFormat="1" ht="30" customHeight="1">
      <c r="A64" s="369">
        <f>A57+1</f>
        <v>11</v>
      </c>
      <c r="B64" s="467" t="s">
        <v>748</v>
      </c>
      <c r="C64" s="467"/>
      <c r="D64" s="467"/>
      <c r="E64" s="467"/>
      <c r="F64" s="467"/>
      <c r="G64" s="81"/>
      <c r="H64" s="61"/>
      <c r="I64" s="6"/>
      <c r="J64" s="7"/>
    </row>
    <row r="65" spans="1:10" s="275" customFormat="1" ht="17.100000000000001" customHeight="1">
      <c r="A65" s="488" t="s">
        <v>692</v>
      </c>
      <c r="B65" s="279" t="s">
        <v>749</v>
      </c>
      <c r="C65" s="278"/>
      <c r="D65" s="278"/>
      <c r="E65" s="278"/>
      <c r="F65" s="278"/>
      <c r="G65" s="374">
        <f>G55</f>
        <v>616.7799</v>
      </c>
      <c r="H65" s="371" t="s">
        <v>21</v>
      </c>
      <c r="I65" s="278"/>
      <c r="J65" s="370"/>
    </row>
    <row r="66" spans="1:10" s="275" customFormat="1" ht="17.100000000000001" customHeight="1">
      <c r="A66" s="488"/>
      <c r="C66" s="278"/>
      <c r="D66" s="278"/>
      <c r="E66" s="278"/>
      <c r="F66" s="278"/>
      <c r="G66" s="81">
        <f>ROUND(G65/10.76,2)</f>
        <v>57.32</v>
      </c>
      <c r="H66" s="61" t="s">
        <v>24</v>
      </c>
      <c r="I66" s="6">
        <v>119.8</v>
      </c>
      <c r="J66" s="7">
        <f>ROUND(G66*I66,0)</f>
        <v>6867</v>
      </c>
    </row>
    <row r="67" spans="1:10" s="275" customFormat="1" ht="17.100000000000001" customHeight="1">
      <c r="A67" s="272"/>
      <c r="C67" s="278"/>
      <c r="D67" s="278"/>
      <c r="E67" s="278"/>
      <c r="F67" s="278"/>
      <c r="G67" s="81"/>
      <c r="H67" s="61"/>
      <c r="I67" s="6"/>
      <c r="J67" s="7"/>
    </row>
    <row r="68" spans="1:10" s="275" customFormat="1" ht="17.100000000000001" customHeight="1">
      <c r="A68" s="369">
        <f>A64+1</f>
        <v>12</v>
      </c>
      <c r="B68" s="275" t="s">
        <v>476</v>
      </c>
      <c r="C68" s="278"/>
      <c r="D68" s="278"/>
      <c r="E68" s="278"/>
      <c r="F68" s="278"/>
      <c r="G68" s="81"/>
      <c r="H68" s="61"/>
      <c r="I68" s="6"/>
      <c r="J68" s="7"/>
    </row>
    <row r="69" spans="1:10" s="275" customFormat="1" ht="17.100000000000001" customHeight="1">
      <c r="A69" s="272">
        <v>18.149999999999999</v>
      </c>
      <c r="C69" s="278"/>
      <c r="D69" s="278"/>
      <c r="E69" s="278"/>
      <c r="F69" s="278"/>
      <c r="G69" s="81">
        <v>6</v>
      </c>
      <c r="H69" s="61" t="s">
        <v>641</v>
      </c>
      <c r="I69" s="6">
        <v>328</v>
      </c>
      <c r="J69" s="7">
        <f t="shared" ref="J69" si="3">ROUND(G69*I69,0)</f>
        <v>1968</v>
      </c>
    </row>
    <row r="70" spans="1:10" s="275" customFormat="1" ht="37.5" customHeight="1">
      <c r="A70" s="369">
        <f>A68+1</f>
        <v>13</v>
      </c>
      <c r="B70" s="467" t="s">
        <v>694</v>
      </c>
      <c r="C70" s="467"/>
      <c r="D70" s="467"/>
      <c r="E70" s="467"/>
      <c r="F70" s="467"/>
      <c r="G70" s="81"/>
      <c r="H70" s="61"/>
      <c r="I70" s="246"/>
      <c r="J70" s="247"/>
    </row>
    <row r="71" spans="1:10" s="275" customFormat="1" ht="17.100000000000001" customHeight="1">
      <c r="A71" s="272" t="s">
        <v>695</v>
      </c>
      <c r="C71" s="6"/>
      <c r="D71" s="272"/>
      <c r="E71" s="278"/>
      <c r="F71" s="278"/>
      <c r="G71" s="81">
        <v>1</v>
      </c>
      <c r="H71" s="61" t="s">
        <v>25</v>
      </c>
      <c r="I71" s="6">
        <v>3500</v>
      </c>
      <c r="J71" s="7">
        <f t="shared" ref="J71" si="4">ROUND(G71*I71,0)</f>
        <v>3500</v>
      </c>
    </row>
    <row r="72" spans="1:10" s="275" customFormat="1" ht="17.100000000000001" customHeight="1">
      <c r="A72" s="272"/>
      <c r="C72" s="6"/>
      <c r="D72" s="272"/>
      <c r="E72" s="278"/>
      <c r="F72" s="278"/>
      <c r="G72" s="81"/>
      <c r="H72" s="61"/>
      <c r="I72" s="6"/>
      <c r="J72" s="7"/>
    </row>
    <row r="73" spans="1:10" s="275" customFormat="1" ht="17.100000000000001" customHeight="1">
      <c r="A73" s="369">
        <f>A70+1</f>
        <v>14</v>
      </c>
      <c r="B73" s="3" t="s">
        <v>38</v>
      </c>
      <c r="C73" s="6"/>
      <c r="D73" s="278"/>
      <c r="E73" s="278"/>
      <c r="F73" s="278"/>
      <c r="G73" s="81"/>
      <c r="H73" s="61"/>
      <c r="I73" s="6"/>
      <c r="J73" s="7"/>
    </row>
    <row r="74" spans="1:10" s="275" customFormat="1" ht="17.100000000000001" customHeight="1">
      <c r="A74" s="272"/>
      <c r="B74" s="275" t="s">
        <v>99</v>
      </c>
      <c r="C74" s="6"/>
      <c r="D74" s="278"/>
      <c r="E74" s="278"/>
      <c r="F74" s="278"/>
      <c r="G74" s="81">
        <f>F110</f>
        <v>2.9</v>
      </c>
      <c r="H74" s="61" t="s">
        <v>732</v>
      </c>
      <c r="I74" s="6">
        <v>3057.09</v>
      </c>
      <c r="J74" s="7">
        <f>ROUND(G74*I74,0)</f>
        <v>8866</v>
      </c>
    </row>
    <row r="75" spans="1:10" s="275" customFormat="1" ht="17.100000000000001" customHeight="1">
      <c r="A75" s="272"/>
      <c r="B75" s="275" t="s">
        <v>696</v>
      </c>
      <c r="C75" s="6"/>
      <c r="D75" s="278"/>
      <c r="E75" s="278"/>
      <c r="F75" s="278"/>
      <c r="G75" s="81">
        <f>H110</f>
        <v>2571</v>
      </c>
      <c r="H75" s="61" t="s">
        <v>40</v>
      </c>
      <c r="I75" s="6">
        <v>940.97</v>
      </c>
      <c r="J75" s="7">
        <f>ROUND(G75*I75/1000,0)</f>
        <v>2419</v>
      </c>
    </row>
    <row r="76" spans="1:10" s="275" customFormat="1" ht="17.100000000000001" customHeight="1">
      <c r="A76" s="272"/>
      <c r="B76" s="275" t="s">
        <v>100</v>
      </c>
      <c r="C76" s="278"/>
      <c r="D76" s="278"/>
      <c r="E76" s="278"/>
      <c r="F76" s="278"/>
      <c r="G76" s="81">
        <f>G110</f>
        <v>0.74</v>
      </c>
      <c r="H76" s="61" t="s">
        <v>39</v>
      </c>
      <c r="I76" s="6">
        <v>1951.04</v>
      </c>
      <c r="J76" s="7">
        <f>ROUND(G76*I76,0)</f>
        <v>1444</v>
      </c>
    </row>
    <row r="77" spans="1:10" s="275" customFormat="1" ht="17.100000000000001" customHeight="1">
      <c r="A77" s="272"/>
      <c r="C77" s="278"/>
      <c r="D77" s="278"/>
      <c r="E77" s="278"/>
      <c r="F77" s="278"/>
      <c r="G77" s="81"/>
      <c r="H77" s="61"/>
      <c r="I77" s="6"/>
      <c r="J77" s="7"/>
    </row>
    <row r="78" spans="1:10" s="275" customFormat="1" ht="17.100000000000001" customHeight="1">
      <c r="A78" s="369">
        <f>A73+1</f>
        <v>15</v>
      </c>
      <c r="B78" s="3" t="s">
        <v>41</v>
      </c>
      <c r="C78" s="6"/>
      <c r="D78" s="278"/>
      <c r="E78" s="278"/>
      <c r="F78" s="278"/>
      <c r="G78" s="81"/>
      <c r="H78" s="61"/>
      <c r="I78" s="6"/>
      <c r="J78" s="7"/>
    </row>
    <row r="79" spans="1:10" s="275" customFormat="1" ht="17.100000000000001" customHeight="1">
      <c r="A79" s="272"/>
      <c r="B79" s="275" t="s">
        <v>101</v>
      </c>
      <c r="C79" s="6"/>
      <c r="D79" s="278"/>
      <c r="E79" s="278"/>
      <c r="F79" s="278"/>
      <c r="G79" s="81">
        <f>E111</f>
        <v>35</v>
      </c>
      <c r="H79" s="61" t="s">
        <v>42</v>
      </c>
      <c r="I79" s="6">
        <v>5.5</v>
      </c>
      <c r="J79" s="7">
        <f>ROUND(G79*I79,0)</f>
        <v>193</v>
      </c>
    </row>
    <row r="80" spans="1:10" s="275" customFormat="1" ht="17.100000000000001" customHeight="1">
      <c r="A80" s="272"/>
      <c r="B80" s="275" t="s">
        <v>696</v>
      </c>
      <c r="C80" s="6"/>
      <c r="D80" s="278"/>
      <c r="E80" s="278"/>
      <c r="F80" s="278"/>
      <c r="G80" s="81">
        <f>G75</f>
        <v>2571</v>
      </c>
      <c r="H80" s="61" t="s">
        <v>40</v>
      </c>
      <c r="I80" s="6">
        <v>362.63</v>
      </c>
      <c r="J80" s="7">
        <f>ROUND(G80*I80/1000,0)</f>
        <v>932</v>
      </c>
    </row>
    <row r="81" spans="1:10" s="275" customFormat="1" ht="17.100000000000001" customHeight="1">
      <c r="A81" s="369">
        <f>A78+1</f>
        <v>16</v>
      </c>
      <c r="B81" s="489" t="s">
        <v>743</v>
      </c>
      <c r="C81" s="489"/>
      <c r="D81" s="489"/>
      <c r="E81" s="489"/>
      <c r="F81" s="489"/>
      <c r="G81" s="81"/>
      <c r="H81" s="61"/>
      <c r="I81" s="246"/>
      <c r="J81" s="247"/>
    </row>
    <row r="82" spans="1:10" s="275" customFormat="1" ht="17.100000000000001" customHeight="1">
      <c r="A82" s="272" t="s">
        <v>744</v>
      </c>
      <c r="C82" s="6">
        <v>16.41</v>
      </c>
      <c r="D82" s="272"/>
      <c r="E82" s="278"/>
      <c r="F82" s="278"/>
      <c r="G82" s="81">
        <f>C82</f>
        <v>16.41</v>
      </c>
      <c r="H82" s="61" t="s">
        <v>741</v>
      </c>
      <c r="I82" s="3"/>
      <c r="J82" s="3"/>
    </row>
    <row r="83" spans="1:10" s="275" customFormat="1" ht="17.100000000000001" customHeight="1">
      <c r="A83" s="369"/>
      <c r="B83" s="3"/>
      <c r="C83" s="6"/>
      <c r="D83" s="278"/>
      <c r="E83" s="278"/>
      <c r="F83" s="278"/>
      <c r="G83" s="81">
        <f>G82/3.28</f>
        <v>5.0030487804878057</v>
      </c>
      <c r="H83" s="61" t="s">
        <v>31</v>
      </c>
      <c r="I83" s="6">
        <v>656</v>
      </c>
      <c r="J83" s="7">
        <f>ROUND(G83*I83,0)</f>
        <v>3282</v>
      </c>
    </row>
    <row r="84" spans="1:10" s="275" customFormat="1" ht="17.100000000000001" customHeight="1">
      <c r="A84" s="369">
        <f>A81+1</f>
        <v>17</v>
      </c>
      <c r="B84" s="489" t="s">
        <v>745</v>
      </c>
      <c r="C84" s="489"/>
      <c r="D84" s="489"/>
      <c r="E84" s="489"/>
      <c r="F84" s="489"/>
      <c r="G84" s="81"/>
      <c r="H84" s="61"/>
      <c r="I84" s="246"/>
      <c r="J84" s="247"/>
    </row>
    <row r="85" spans="1:10" s="275" customFormat="1" ht="17.100000000000001" customHeight="1">
      <c r="A85" s="272" t="s">
        <v>744</v>
      </c>
      <c r="C85" s="6">
        <v>3</v>
      </c>
      <c r="D85" s="272"/>
      <c r="E85" s="278"/>
      <c r="F85" s="278"/>
      <c r="G85" s="81">
        <f>C85</f>
        <v>3</v>
      </c>
      <c r="H85" s="61" t="s">
        <v>25</v>
      </c>
      <c r="I85" s="3"/>
      <c r="J85" s="3"/>
    </row>
    <row r="86" spans="1:10" s="275" customFormat="1" ht="17.100000000000001" customHeight="1">
      <c r="A86" s="369"/>
      <c r="B86" s="3"/>
      <c r="C86" s="6"/>
      <c r="D86" s="278"/>
      <c r="E86" s="278"/>
      <c r="F86" s="278"/>
      <c r="G86" s="81">
        <f>G85</f>
        <v>3</v>
      </c>
      <c r="H86" s="61" t="s">
        <v>25</v>
      </c>
      <c r="I86" s="6">
        <v>599</v>
      </c>
      <c r="J86" s="7">
        <f>ROUND(G86*I86,0)</f>
        <v>1797</v>
      </c>
    </row>
    <row r="87" spans="1:10" s="275" customFormat="1" ht="17.100000000000001" customHeight="1">
      <c r="A87" s="369">
        <f>A84+1</f>
        <v>18</v>
      </c>
      <c r="B87" s="489" t="s">
        <v>746</v>
      </c>
      <c r="C87" s="489"/>
      <c r="D87" s="489"/>
      <c r="E87" s="489"/>
      <c r="F87" s="489"/>
      <c r="G87" s="81"/>
      <c r="H87" s="61"/>
      <c r="I87" s="246"/>
      <c r="J87" s="247"/>
    </row>
    <row r="88" spans="1:10" s="275" customFormat="1" ht="17.100000000000001" customHeight="1">
      <c r="A88" s="272" t="s">
        <v>744</v>
      </c>
      <c r="C88" s="6">
        <v>3</v>
      </c>
      <c r="D88" s="272"/>
      <c r="E88" s="278"/>
      <c r="F88" s="278"/>
      <c r="G88" s="81">
        <f>C88</f>
        <v>3</v>
      </c>
      <c r="H88" s="61" t="s">
        <v>25</v>
      </c>
      <c r="I88" s="6">
        <v>348</v>
      </c>
      <c r="J88" s="7">
        <f>ROUND(G88*I88,0)</f>
        <v>1044</v>
      </c>
    </row>
    <row r="89" spans="1:10" s="275" customFormat="1" ht="17.100000000000001" customHeight="1">
      <c r="A89" s="272"/>
      <c r="C89" s="6"/>
      <c r="D89" s="278"/>
      <c r="E89" s="278"/>
      <c r="F89" s="278"/>
      <c r="G89" s="374"/>
      <c r="H89" s="371"/>
      <c r="I89" s="81" t="s">
        <v>43</v>
      </c>
      <c r="J89" s="7">
        <f>SUM(J4:J88,0)</f>
        <v>182272</v>
      </c>
    </row>
    <row r="90" spans="1:10" s="275" customFormat="1" ht="17.100000000000001" customHeight="1">
      <c r="A90" s="5"/>
      <c r="B90" s="14"/>
      <c r="C90" s="12"/>
      <c r="D90" s="28"/>
      <c r="E90" s="28"/>
      <c r="F90" s="28"/>
      <c r="G90" s="187"/>
      <c r="H90" s="204"/>
      <c r="I90" s="81" t="s">
        <v>697</v>
      </c>
      <c r="J90" s="7">
        <f>ROUNDUP(J89,-2)</f>
        <v>182300</v>
      </c>
    </row>
    <row r="91" spans="1:10" s="275" customFormat="1" ht="17.100000000000001" customHeight="1">
      <c r="A91" s="272"/>
      <c r="C91" s="6"/>
      <c r="D91" s="278"/>
      <c r="E91" s="278"/>
      <c r="F91" s="278"/>
      <c r="G91" s="374"/>
      <c r="H91" s="371"/>
      <c r="I91" s="278"/>
      <c r="J91" s="7"/>
    </row>
    <row r="92" spans="1:10" s="275" customFormat="1" ht="17.100000000000001" customHeight="1">
      <c r="A92" s="272"/>
      <c r="C92" s="6"/>
      <c r="D92" s="278"/>
      <c r="E92" s="278"/>
      <c r="F92" s="278"/>
      <c r="G92" s="374"/>
      <c r="H92" s="371"/>
      <c r="I92" s="278"/>
      <c r="J92" s="7"/>
    </row>
    <row r="93" spans="1:10" s="275" customFormat="1" ht="17.100000000000001" customHeight="1">
      <c r="A93" s="272"/>
      <c r="C93" s="6"/>
      <c r="D93" s="278"/>
      <c r="E93" s="278"/>
      <c r="F93" s="278"/>
      <c r="G93" s="374"/>
      <c r="H93" s="371"/>
      <c r="I93" s="278"/>
      <c r="J93" s="7"/>
    </row>
    <row r="94" spans="1:10" s="275" customFormat="1" ht="17.100000000000001" customHeight="1">
      <c r="A94" s="272"/>
      <c r="C94" s="6"/>
      <c r="D94" s="278"/>
      <c r="E94" s="278"/>
      <c r="F94" s="278"/>
      <c r="G94" s="374"/>
      <c r="H94" s="371"/>
      <c r="I94" s="278"/>
      <c r="J94" s="7"/>
    </row>
    <row r="95" spans="1:10" s="275" customFormat="1" ht="15" customHeight="1">
      <c r="A95" s="272"/>
      <c r="C95" s="6"/>
      <c r="D95" s="278"/>
      <c r="E95" s="278"/>
      <c r="F95" s="278"/>
      <c r="G95" s="374"/>
      <c r="H95" s="371"/>
      <c r="I95" s="278"/>
      <c r="J95" s="7"/>
    </row>
    <row r="96" spans="1:10" ht="41.25" customHeight="1">
      <c r="A96" s="484" t="s">
        <v>674</v>
      </c>
      <c r="B96" s="484"/>
      <c r="C96" s="484"/>
      <c r="D96" s="484" t="s">
        <v>675</v>
      </c>
      <c r="E96" s="484"/>
      <c r="F96" s="484"/>
      <c r="G96" s="484" t="s">
        <v>676</v>
      </c>
      <c r="H96" s="484"/>
      <c r="I96" s="484"/>
      <c r="J96" s="484"/>
    </row>
    <row r="97" spans="1:10" ht="18" customHeight="1">
      <c r="A97" s="281"/>
      <c r="B97" s="281"/>
      <c r="C97" s="281"/>
      <c r="D97" s="281"/>
      <c r="E97" s="281"/>
      <c r="F97" s="281"/>
      <c r="G97" s="281"/>
      <c r="H97" s="281"/>
      <c r="I97" s="281"/>
      <c r="J97" s="281"/>
    </row>
    <row r="98" spans="1:10" ht="18" customHeight="1">
      <c r="A98" s="281"/>
      <c r="B98" s="281"/>
      <c r="C98" s="281"/>
      <c r="D98" s="281"/>
      <c r="E98" s="281"/>
      <c r="F98" s="281"/>
      <c r="G98" s="281"/>
      <c r="H98" s="281"/>
      <c r="I98" s="281"/>
      <c r="J98" s="281"/>
    </row>
    <row r="99" spans="1:10" ht="18" customHeight="1">
      <c r="A99" s="281"/>
      <c r="B99" s="281"/>
      <c r="C99" s="281"/>
      <c r="D99" s="281"/>
      <c r="E99" s="281"/>
      <c r="F99" s="281"/>
      <c r="G99" s="281"/>
      <c r="H99" s="281"/>
      <c r="I99" s="281"/>
      <c r="J99" s="281"/>
    </row>
    <row r="100" spans="1:10" ht="18" customHeight="1">
      <c r="A100" s="281"/>
      <c r="B100" s="281"/>
      <c r="C100" s="281"/>
      <c r="D100" s="281"/>
      <c r="E100" s="281"/>
      <c r="F100" s="281"/>
      <c r="G100" s="281"/>
      <c r="H100" s="281"/>
      <c r="I100" s="281"/>
      <c r="J100" s="281"/>
    </row>
    <row r="101" spans="1:10" ht="18" customHeight="1">
      <c r="A101" s="281"/>
      <c r="B101" s="281"/>
      <c r="C101" s="281"/>
      <c r="D101" s="281"/>
      <c r="E101" s="281"/>
      <c r="F101" s="281"/>
      <c r="G101" s="281"/>
      <c r="H101" s="281"/>
      <c r="I101" s="281"/>
      <c r="J101" s="281"/>
    </row>
    <row r="102" spans="1:10" s="103" customFormat="1" ht="20.100000000000001" customHeight="1">
      <c r="A102" s="486" t="s">
        <v>45</v>
      </c>
      <c r="B102" s="486"/>
      <c r="C102" s="486"/>
      <c r="D102" s="486"/>
      <c r="E102" s="486"/>
      <c r="F102" s="486"/>
      <c r="G102" s="486"/>
      <c r="H102" s="486"/>
      <c r="I102" s="486"/>
      <c r="J102" s="486"/>
    </row>
    <row r="103" spans="1:10" s="103" customFormat="1">
      <c r="A103" s="10" t="s">
        <v>46</v>
      </c>
      <c r="B103" s="10" t="s">
        <v>47</v>
      </c>
      <c r="C103" s="12" t="s">
        <v>48</v>
      </c>
      <c r="D103" s="10" t="s">
        <v>49</v>
      </c>
      <c r="E103" s="10" t="s">
        <v>50</v>
      </c>
      <c r="F103" s="10" t="s">
        <v>51</v>
      </c>
      <c r="G103" s="308" t="s">
        <v>52</v>
      </c>
      <c r="H103" s="313" t="s">
        <v>53</v>
      </c>
      <c r="I103" s="12" t="s">
        <v>54</v>
      </c>
      <c r="J103" s="18"/>
    </row>
    <row r="104" spans="1:10" s="103" customFormat="1">
      <c r="A104" s="15">
        <v>2</v>
      </c>
      <c r="B104" s="14" t="s">
        <v>56</v>
      </c>
      <c r="C104" s="49">
        <f>G18</f>
        <v>5.12</v>
      </c>
      <c r="D104" s="49" t="s">
        <v>24</v>
      </c>
      <c r="E104" s="49"/>
      <c r="F104" s="49"/>
      <c r="G104" s="187"/>
      <c r="H104" s="314">
        <f>ROUND(C104*32.28*3,0)</f>
        <v>496</v>
      </c>
      <c r="I104" s="49">
        <v>0</v>
      </c>
      <c r="J104" s="295"/>
    </row>
    <row r="105" spans="1:10" s="103" customFormat="1">
      <c r="A105" s="15">
        <v>3</v>
      </c>
      <c r="B105" s="14" t="s">
        <v>57</v>
      </c>
      <c r="C105" s="49">
        <f>G24</f>
        <v>1.87</v>
      </c>
      <c r="D105" s="49" t="s">
        <v>20</v>
      </c>
      <c r="E105" s="49">
        <f>ROUND(C105*0.2225,2)</f>
        <v>0.42</v>
      </c>
      <c r="F105" s="49">
        <f>ROUND(C105*0.445,2)</f>
        <v>0.83</v>
      </c>
      <c r="G105" s="187">
        <f>ROUND(F105*0.89,2)</f>
        <v>0.74</v>
      </c>
      <c r="H105" s="314"/>
      <c r="I105" s="49"/>
      <c r="J105" s="295"/>
    </row>
    <row r="106" spans="1:10" s="103" customFormat="1">
      <c r="A106" s="15">
        <v>6</v>
      </c>
      <c r="B106" s="14" t="s">
        <v>58</v>
      </c>
      <c r="C106" s="49">
        <f>G39</f>
        <v>1.32</v>
      </c>
      <c r="D106" s="15" t="s">
        <v>20</v>
      </c>
      <c r="E106" s="49">
        <f>ROUND(C106*0.0357,2)</f>
        <v>0.05</v>
      </c>
      <c r="F106" s="49">
        <f>ROUND(C106*0.2143,2)</f>
        <v>0.28000000000000003</v>
      </c>
      <c r="G106" s="187"/>
      <c r="H106" s="314">
        <f>ROUND(C106*494,0)</f>
        <v>652</v>
      </c>
      <c r="I106" s="15"/>
      <c r="J106" s="295"/>
    </row>
    <row r="107" spans="1:10" s="103" customFormat="1">
      <c r="A107" s="15">
        <v>7</v>
      </c>
      <c r="B107" s="14" t="s">
        <v>94</v>
      </c>
      <c r="C107" s="49">
        <v>2.88</v>
      </c>
      <c r="D107" s="15" t="s">
        <v>20</v>
      </c>
      <c r="E107" s="49">
        <f>ROUND(C107*0.05,2)</f>
        <v>0.14000000000000001</v>
      </c>
      <c r="F107" s="49">
        <f>ROUND(C107*0.2,2)</f>
        <v>0.57999999999999996</v>
      </c>
      <c r="G107" s="187"/>
      <c r="H107" s="314">
        <f>ROUND(C107*494,0)</f>
        <v>1423</v>
      </c>
      <c r="I107" s="15"/>
      <c r="J107" s="295"/>
    </row>
    <row r="108" spans="1:10" s="103" customFormat="1">
      <c r="A108" s="15">
        <v>9</v>
      </c>
      <c r="B108" s="14" t="s">
        <v>59</v>
      </c>
      <c r="C108" s="49">
        <f>G62+G56</f>
        <v>111.95</v>
      </c>
      <c r="D108" s="15" t="s">
        <v>24</v>
      </c>
      <c r="E108" s="49">
        <f>ROUND(C108*0.005,2)</f>
        <v>0.56000000000000005</v>
      </c>
      <c r="F108" s="49">
        <f>ROUND(C108*0.0108,2)</f>
        <v>1.21</v>
      </c>
      <c r="G108" s="187"/>
      <c r="H108" s="39"/>
      <c r="I108" s="15"/>
      <c r="J108" s="295"/>
    </row>
    <row r="109" spans="1:10" s="103" customFormat="1">
      <c r="A109" s="10"/>
      <c r="B109" s="14"/>
      <c r="C109" s="49"/>
      <c r="D109" s="15" t="s">
        <v>23</v>
      </c>
      <c r="E109" s="12">
        <f>SUM(E105:E108)</f>
        <v>1.17</v>
      </c>
      <c r="F109" s="12">
        <f>SUM(F105:F108)</f>
        <v>2.9</v>
      </c>
      <c r="G109" s="92">
        <f>SUM(G105:G108)</f>
        <v>0.74</v>
      </c>
      <c r="H109" s="313">
        <f>SUM(H104:H108)</f>
        <v>2571</v>
      </c>
      <c r="I109" s="12">
        <v>0</v>
      </c>
      <c r="J109" s="13"/>
    </row>
    <row r="110" spans="1:10" s="103" customFormat="1">
      <c r="A110" s="15"/>
      <c r="B110" s="14"/>
      <c r="C110" s="12"/>
      <c r="D110" s="15" t="s">
        <v>23</v>
      </c>
      <c r="E110" s="12">
        <f>SUM(E109*35.31/1.2)</f>
        <v>34.427250000000001</v>
      </c>
      <c r="F110" s="12">
        <f>SUM(F109)</f>
        <v>2.9</v>
      </c>
      <c r="G110" s="92">
        <f>G109</f>
        <v>0.74</v>
      </c>
      <c r="H110" s="313">
        <f>SUM(H109)</f>
        <v>2571</v>
      </c>
      <c r="I110" s="12">
        <f>I109</f>
        <v>0</v>
      </c>
      <c r="J110" s="18"/>
    </row>
    <row r="111" spans="1:10" s="103" customFormat="1">
      <c r="A111" s="15"/>
      <c r="B111" s="14"/>
      <c r="C111" s="12"/>
      <c r="D111" s="15"/>
      <c r="E111" s="12">
        <f>ROUNDUP(E110,0)</f>
        <v>35</v>
      </c>
      <c r="F111" s="15"/>
      <c r="G111" s="212"/>
      <c r="H111" s="204"/>
      <c r="I111" s="14"/>
      <c r="J111" s="188"/>
    </row>
    <row r="112" spans="1:10" s="103" customFormat="1">
      <c r="A112" s="15"/>
      <c r="B112" s="14"/>
      <c r="C112" s="12"/>
      <c r="D112" s="49"/>
      <c r="E112" s="49"/>
      <c r="F112" s="49"/>
      <c r="G112" s="187"/>
      <c r="H112" s="39"/>
      <c r="I112" s="49"/>
      <c r="J112" s="18"/>
    </row>
    <row r="113" spans="1:10" s="103" customFormat="1">
      <c r="A113" s="15"/>
      <c r="B113" s="14"/>
      <c r="C113" s="12"/>
      <c r="D113" s="49"/>
      <c r="E113" s="49"/>
      <c r="F113" s="49"/>
      <c r="G113" s="187"/>
      <c r="H113" s="39"/>
      <c r="I113" s="49"/>
      <c r="J113" s="18"/>
    </row>
    <row r="114" spans="1:10" s="103" customFormat="1">
      <c r="A114" s="15"/>
      <c r="B114" s="14"/>
      <c r="C114" s="12"/>
      <c r="D114" s="49"/>
      <c r="E114" s="49"/>
      <c r="F114" s="49"/>
      <c r="G114" s="187"/>
      <c r="H114" s="39"/>
      <c r="I114" s="49"/>
      <c r="J114" s="18"/>
    </row>
    <row r="115" spans="1:10" s="103" customFormat="1">
      <c r="A115" s="15"/>
      <c r="B115" s="14"/>
      <c r="C115" s="12"/>
      <c r="D115" s="49"/>
      <c r="E115" s="49"/>
      <c r="F115" s="49"/>
      <c r="G115" s="187"/>
      <c r="H115" s="39"/>
      <c r="I115" s="49"/>
      <c r="J115" s="18"/>
    </row>
    <row r="116" spans="1:10" s="103" customFormat="1">
      <c r="A116" s="15"/>
      <c r="B116" s="14"/>
      <c r="C116" s="12"/>
      <c r="D116" s="49"/>
      <c r="E116" s="49"/>
      <c r="F116" s="49"/>
      <c r="G116" s="187"/>
      <c r="H116" s="39"/>
      <c r="I116" s="49"/>
      <c r="J116" s="18"/>
    </row>
    <row r="117" spans="1:10" ht="41.25" customHeight="1">
      <c r="A117" s="484" t="s">
        <v>674</v>
      </c>
      <c r="B117" s="484"/>
      <c r="C117" s="484"/>
      <c r="D117" s="484" t="s">
        <v>675</v>
      </c>
      <c r="E117" s="484"/>
      <c r="F117" s="484"/>
      <c r="G117" s="484" t="s">
        <v>676</v>
      </c>
      <c r="H117" s="484"/>
      <c r="I117" s="484"/>
      <c r="J117" s="484"/>
    </row>
  </sheetData>
  <mergeCells count="20">
    <mergeCell ref="B41:F41"/>
    <mergeCell ref="A1:J1"/>
    <mergeCell ref="B5:F5"/>
    <mergeCell ref="B9:F9"/>
    <mergeCell ref="A27:A28"/>
    <mergeCell ref="A36:A37"/>
    <mergeCell ref="A117:C117"/>
    <mergeCell ref="D117:F117"/>
    <mergeCell ref="G117:J117"/>
    <mergeCell ref="A58:A59"/>
    <mergeCell ref="B64:F64"/>
    <mergeCell ref="A65:A66"/>
    <mergeCell ref="B70:F70"/>
    <mergeCell ref="B81:F81"/>
    <mergeCell ref="B84:F84"/>
    <mergeCell ref="B87:F87"/>
    <mergeCell ref="A96:C96"/>
    <mergeCell ref="D96:F96"/>
    <mergeCell ref="G96:J96"/>
    <mergeCell ref="A102:J102"/>
  </mergeCells>
  <printOptions horizontalCentered="1"/>
  <pageMargins left="0.27559055118110237" right="0.27559055118110237" top="0.19685039370078741" bottom="0.31496062992125984" header="0" footer="0.11811023622047244"/>
  <pageSetup scale="89" orientation="portrait" r:id="rId1"/>
  <drawing r:id="rId2"/>
</worksheet>
</file>

<file path=xl/worksheets/sheet8.xml><?xml version="1.0" encoding="utf-8"?>
<worksheet xmlns="http://schemas.openxmlformats.org/spreadsheetml/2006/main" xmlns:r="http://schemas.openxmlformats.org/officeDocument/2006/relationships">
  <dimension ref="A1:R188"/>
  <sheetViews>
    <sheetView view="pageBreakPreview" zoomScaleSheetLayoutView="100" workbookViewId="0">
      <selection sqref="A1:XFD1048576"/>
    </sheetView>
  </sheetViews>
  <sheetFormatPr defaultColWidth="4" defaultRowHeight="16.5"/>
  <cols>
    <col min="1" max="1" width="10.42578125" style="125" customWidth="1"/>
    <col min="2" max="2" width="29.42578125" style="89" customWidth="1"/>
    <col min="3" max="3" width="8.7109375" style="320" customWidth="1"/>
    <col min="4" max="4" width="9.140625" style="125" customWidth="1"/>
    <col min="5" max="7" width="9" style="125" customWidth="1"/>
    <col min="8" max="8" width="7.5703125" style="125" customWidth="1"/>
    <col min="9" max="9" width="14.28515625" style="89" customWidth="1"/>
    <col min="10" max="10" width="18.28515625" style="321" customWidth="1"/>
    <col min="11" max="100" width="13.85546875" style="89" customWidth="1"/>
    <col min="101" max="16384" width="4" style="89"/>
  </cols>
  <sheetData>
    <row r="1" spans="1:18" s="118" customFormat="1">
      <c r="A1" s="148"/>
      <c r="C1" s="318"/>
      <c r="D1" s="148"/>
      <c r="E1" s="148"/>
      <c r="F1" s="148"/>
      <c r="G1" s="148"/>
      <c r="H1" s="148"/>
      <c r="I1" s="148"/>
      <c r="J1" s="319"/>
    </row>
    <row r="2" spans="1:18" s="118" customFormat="1">
      <c r="A2" s="148"/>
      <c r="C2" s="318"/>
      <c r="D2" s="148"/>
      <c r="E2" s="148"/>
      <c r="F2" s="148"/>
      <c r="G2" s="148"/>
      <c r="H2" s="148"/>
      <c r="I2" s="148"/>
      <c r="J2" s="319"/>
    </row>
    <row r="3" spans="1:18" s="118" customFormat="1">
      <c r="A3" s="148"/>
      <c r="C3" s="318"/>
      <c r="D3" s="148"/>
      <c r="E3" s="148"/>
      <c r="F3" s="148"/>
      <c r="G3" s="148"/>
      <c r="H3" s="148"/>
      <c r="I3" s="148"/>
      <c r="J3" s="319"/>
    </row>
    <row r="4" spans="1:18" s="118" customFormat="1">
      <c r="A4" s="148"/>
      <c r="C4" s="318"/>
      <c r="D4" s="148"/>
      <c r="E4" s="148"/>
      <c r="F4" s="148"/>
      <c r="G4" s="148"/>
      <c r="H4" s="148"/>
      <c r="I4" s="148"/>
      <c r="J4" s="319"/>
    </row>
    <row r="5" spans="1:18" s="118" customFormat="1" ht="32.25" customHeight="1">
      <c r="A5" s="148"/>
      <c r="C5" s="318"/>
      <c r="D5" s="148"/>
      <c r="E5" s="148"/>
      <c r="F5" s="148"/>
      <c r="G5" s="148"/>
      <c r="H5" s="148"/>
      <c r="I5" s="148"/>
      <c r="J5" s="319"/>
    </row>
    <row r="6" spans="1:18" s="118" customFormat="1" ht="32.25" customHeight="1">
      <c r="A6" s="148"/>
      <c r="C6" s="318"/>
      <c r="D6" s="148"/>
      <c r="E6" s="148"/>
      <c r="F6" s="148"/>
      <c r="G6" s="148"/>
      <c r="H6" s="148"/>
      <c r="I6" s="148"/>
      <c r="J6" s="319"/>
    </row>
    <row r="7" spans="1:18" ht="17.25">
      <c r="A7" s="112"/>
      <c r="I7" s="125"/>
    </row>
    <row r="8" spans="1:18" ht="17.25">
      <c r="A8" s="112"/>
      <c r="I8" s="125"/>
    </row>
    <row r="9" spans="1:18" ht="17.25">
      <c r="A9" s="112"/>
      <c r="I9" s="125"/>
    </row>
    <row r="10" spans="1:18" ht="17.25">
      <c r="A10" s="112"/>
      <c r="I10" s="125"/>
    </row>
    <row r="11" spans="1:18" ht="18">
      <c r="A11" s="147"/>
      <c r="I11" s="125"/>
    </row>
    <row r="12" spans="1:18" s="145" customFormat="1" ht="18.75">
      <c r="A12" s="495" t="s">
        <v>10</v>
      </c>
      <c r="B12" s="495"/>
      <c r="C12" s="495"/>
      <c r="D12" s="495"/>
      <c r="E12" s="495"/>
      <c r="F12" s="495"/>
      <c r="G12" s="495"/>
      <c r="H12" s="495"/>
      <c r="I12" s="495"/>
      <c r="J12" s="495"/>
    </row>
    <row r="13" spans="1:18" s="118" customFormat="1">
      <c r="A13" s="148"/>
      <c r="C13" s="318"/>
      <c r="D13" s="148"/>
      <c r="E13" s="148"/>
      <c r="F13" s="148"/>
      <c r="G13" s="148"/>
      <c r="H13" s="148"/>
      <c r="I13" s="148"/>
      <c r="J13" s="319"/>
    </row>
    <row r="14" spans="1:18" s="118" customFormat="1">
      <c r="A14" s="148"/>
      <c r="C14" s="318"/>
      <c r="D14" s="148"/>
      <c r="E14" s="148"/>
      <c r="F14" s="148"/>
      <c r="G14" s="148"/>
      <c r="H14" s="148"/>
      <c r="I14" s="148"/>
      <c r="J14" s="319"/>
    </row>
    <row r="15" spans="1:18" s="118" customFormat="1" ht="57" customHeight="1">
      <c r="A15" s="148"/>
      <c r="B15" s="494" t="s">
        <v>736</v>
      </c>
      <c r="C15" s="494"/>
      <c r="D15" s="494"/>
      <c r="E15" s="494"/>
      <c r="F15" s="494"/>
      <c r="G15" s="494"/>
      <c r="H15" s="494"/>
      <c r="I15" s="494"/>
      <c r="J15" s="494"/>
      <c r="K15" s="126"/>
      <c r="L15" s="126"/>
      <c r="M15" s="126"/>
      <c r="N15" s="126"/>
      <c r="O15" s="126"/>
      <c r="P15" s="126"/>
      <c r="Q15" s="126"/>
      <c r="R15" s="126"/>
    </row>
    <row r="16" spans="1:18" s="118" customFormat="1">
      <c r="A16" s="148"/>
      <c r="B16" s="126"/>
      <c r="C16" s="318"/>
      <c r="D16" s="148"/>
      <c r="E16" s="148"/>
      <c r="F16" s="148"/>
      <c r="G16" s="148"/>
      <c r="H16" s="148"/>
      <c r="I16" s="148"/>
      <c r="J16" s="319"/>
    </row>
    <row r="17" spans="1:10" s="118" customFormat="1">
      <c r="A17" s="148"/>
      <c r="B17" s="126"/>
      <c r="C17" s="318"/>
      <c r="D17" s="148"/>
      <c r="E17" s="148"/>
      <c r="F17" s="148"/>
      <c r="G17" s="148"/>
      <c r="H17" s="148"/>
      <c r="I17" s="148"/>
      <c r="J17" s="319"/>
    </row>
    <row r="18" spans="1:10" s="118" customFormat="1">
      <c r="A18" s="148"/>
      <c r="B18" s="126"/>
      <c r="C18" s="318"/>
      <c r="D18" s="148"/>
      <c r="E18" s="148"/>
      <c r="F18" s="148"/>
      <c r="G18" s="148"/>
      <c r="H18" s="148"/>
      <c r="I18" s="148"/>
      <c r="J18" s="319"/>
    </row>
    <row r="19" spans="1:10" s="118" customFormat="1">
      <c r="A19" s="148"/>
      <c r="B19" s="496" t="s">
        <v>11</v>
      </c>
      <c r="C19" s="496"/>
      <c r="D19" s="496"/>
      <c r="E19" s="496"/>
      <c r="F19" s="496"/>
      <c r="G19" s="496"/>
      <c r="H19" s="496"/>
      <c r="I19" s="496"/>
      <c r="J19" s="496"/>
    </row>
    <row r="20" spans="1:10" s="118" customFormat="1">
      <c r="A20" s="148"/>
      <c r="B20" s="126"/>
      <c r="C20" s="318"/>
      <c r="D20" s="148"/>
      <c r="E20" s="148"/>
      <c r="F20" s="148"/>
      <c r="G20" s="148"/>
      <c r="H20" s="148"/>
      <c r="J20" s="319"/>
    </row>
    <row r="21" spans="1:10" s="118" customFormat="1">
      <c r="A21" s="148"/>
      <c r="B21" s="126"/>
      <c r="C21" s="318"/>
      <c r="D21" s="148"/>
      <c r="E21" s="148"/>
      <c r="F21" s="148"/>
      <c r="G21" s="148"/>
      <c r="H21" s="148"/>
      <c r="J21" s="319"/>
    </row>
    <row r="22" spans="1:10" s="118" customFormat="1">
      <c r="A22" s="148"/>
      <c r="B22" s="126"/>
      <c r="C22" s="318"/>
      <c r="D22" s="148"/>
      <c r="E22" s="148"/>
      <c r="F22" s="148"/>
      <c r="G22" s="148"/>
      <c r="H22" s="148"/>
      <c r="J22" s="319"/>
    </row>
    <row r="23" spans="1:10" s="118" customFormat="1">
      <c r="A23" s="148"/>
      <c r="B23" s="496" t="s">
        <v>12</v>
      </c>
      <c r="C23" s="496"/>
      <c r="D23" s="496"/>
      <c r="E23" s="496"/>
      <c r="F23" s="496"/>
      <c r="G23" s="496"/>
      <c r="H23" s="496"/>
      <c r="I23" s="496"/>
      <c r="J23" s="496"/>
    </row>
    <row r="24" spans="1:10" s="118" customFormat="1">
      <c r="A24" s="148"/>
      <c r="B24" s="126"/>
      <c r="C24" s="318"/>
      <c r="D24" s="148"/>
      <c r="E24" s="148"/>
      <c r="F24" s="148"/>
      <c r="G24" s="148"/>
      <c r="H24" s="148"/>
      <c r="J24" s="319"/>
    </row>
    <row r="25" spans="1:10" s="118" customFormat="1">
      <c r="A25" s="148"/>
      <c r="B25" s="126"/>
      <c r="C25" s="318"/>
      <c r="D25" s="148"/>
      <c r="E25" s="148"/>
      <c r="F25" s="148"/>
      <c r="G25" s="148"/>
      <c r="H25" s="148"/>
      <c r="J25" s="319"/>
    </row>
    <row r="26" spans="1:10" s="118" customFormat="1">
      <c r="A26" s="148"/>
      <c r="B26" s="126"/>
      <c r="C26" s="318"/>
      <c r="D26" s="148"/>
      <c r="E26" s="148"/>
      <c r="F26" s="148"/>
      <c r="G26" s="148"/>
      <c r="H26" s="148"/>
      <c r="J26" s="319"/>
    </row>
    <row r="27" spans="1:10" s="118" customFormat="1">
      <c r="A27" s="148"/>
      <c r="B27" s="151" t="s">
        <v>669</v>
      </c>
      <c r="C27" s="497">
        <f>J167</f>
        <v>182300</v>
      </c>
      <c r="D27" s="497"/>
      <c r="E27" s="148"/>
      <c r="F27" s="148"/>
      <c r="G27" s="148"/>
      <c r="H27" s="148"/>
      <c r="J27" s="319"/>
    </row>
    <row r="28" spans="1:10" s="118" customFormat="1">
      <c r="A28" s="148"/>
      <c r="C28" s="318"/>
      <c r="D28" s="148"/>
      <c r="E28" s="148"/>
      <c r="F28" s="148"/>
      <c r="G28" s="148"/>
      <c r="H28" s="148"/>
      <c r="I28" s="148"/>
      <c r="J28" s="319"/>
    </row>
    <row r="29" spans="1:10" s="118" customFormat="1">
      <c r="A29" s="148"/>
      <c r="C29" s="318"/>
      <c r="D29" s="148"/>
      <c r="E29" s="148"/>
      <c r="F29" s="148"/>
      <c r="G29" s="148"/>
      <c r="H29" s="148"/>
      <c r="I29" s="148"/>
      <c r="J29" s="319"/>
    </row>
    <row r="30" spans="1:10" s="118" customFormat="1">
      <c r="A30" s="148"/>
      <c r="C30" s="318"/>
      <c r="D30" s="148"/>
      <c r="E30" s="148"/>
      <c r="F30" s="148"/>
      <c r="G30" s="148"/>
      <c r="H30" s="148"/>
      <c r="I30" s="148"/>
      <c r="J30" s="319"/>
    </row>
    <row r="31" spans="1:10" s="118" customFormat="1">
      <c r="A31" s="148"/>
      <c r="C31" s="318"/>
      <c r="D31" s="148"/>
      <c r="E31" s="148"/>
      <c r="F31" s="148"/>
      <c r="G31" s="148"/>
      <c r="H31" s="148"/>
      <c r="I31" s="148"/>
      <c r="J31" s="319"/>
    </row>
    <row r="32" spans="1:10" s="118" customFormat="1" ht="32.25" customHeight="1">
      <c r="A32" s="148"/>
      <c r="C32" s="318"/>
      <c r="D32" s="148"/>
      <c r="E32" s="148"/>
      <c r="F32" s="148"/>
      <c r="G32" s="148"/>
      <c r="H32" s="148"/>
      <c r="I32" s="148"/>
      <c r="J32" s="319"/>
    </row>
    <row r="33" spans="1:18" s="118" customFormat="1">
      <c r="A33" s="148"/>
      <c r="C33" s="318"/>
      <c r="D33" s="148"/>
      <c r="E33" s="148"/>
      <c r="F33" s="148"/>
      <c r="G33" s="148"/>
      <c r="H33" s="148"/>
      <c r="I33" s="148"/>
      <c r="J33" s="319"/>
    </row>
    <row r="34" spans="1:18" s="118" customFormat="1">
      <c r="A34" s="148"/>
      <c r="C34" s="318"/>
      <c r="D34" s="148"/>
      <c r="E34" s="148"/>
      <c r="F34" s="148"/>
      <c r="G34" s="148"/>
      <c r="H34" s="148"/>
      <c r="I34" s="148"/>
      <c r="J34" s="319"/>
    </row>
    <row r="35" spans="1:18" s="118" customFormat="1">
      <c r="A35" s="148"/>
      <c r="C35" s="318"/>
      <c r="D35" s="148"/>
      <c r="E35" s="148"/>
      <c r="F35" s="148"/>
      <c r="G35" s="148"/>
      <c r="H35" s="148"/>
      <c r="I35" s="148"/>
      <c r="J35" s="319"/>
    </row>
    <row r="36" spans="1:18" s="118" customFormat="1">
      <c r="A36" s="148"/>
      <c r="C36" s="318"/>
      <c r="D36" s="148"/>
      <c r="E36" s="148"/>
      <c r="F36" s="148"/>
      <c r="G36" s="148"/>
      <c r="H36" s="148"/>
      <c r="I36" s="148"/>
      <c r="J36" s="319"/>
    </row>
    <row r="37" spans="1:18" s="118" customFormat="1">
      <c r="A37" s="148"/>
      <c r="C37" s="318"/>
      <c r="D37" s="148"/>
      <c r="E37" s="148"/>
      <c r="F37" s="148"/>
      <c r="G37" s="148"/>
      <c r="H37" s="148"/>
      <c r="I37" s="148"/>
      <c r="J37" s="319"/>
    </row>
    <row r="38" spans="1:18" s="118" customFormat="1">
      <c r="A38" s="148"/>
      <c r="C38" s="318"/>
      <c r="D38" s="148"/>
      <c r="E38" s="148"/>
      <c r="F38" s="148"/>
      <c r="G38" s="148"/>
      <c r="H38" s="148"/>
      <c r="I38" s="148"/>
      <c r="J38" s="319"/>
    </row>
    <row r="39" spans="1:18" s="118" customFormat="1">
      <c r="A39" s="148"/>
      <c r="C39" s="318"/>
      <c r="D39" s="148"/>
      <c r="E39" s="148"/>
      <c r="F39" s="148"/>
      <c r="G39" s="148"/>
      <c r="H39" s="148"/>
      <c r="I39" s="148"/>
      <c r="J39" s="319"/>
    </row>
    <row r="40" spans="1:18" s="118" customFormat="1">
      <c r="A40" s="148"/>
      <c r="C40" s="318"/>
      <c r="D40" s="148"/>
      <c r="E40" s="148"/>
      <c r="F40" s="148"/>
      <c r="G40" s="148"/>
      <c r="H40" s="148"/>
      <c r="I40" s="148"/>
      <c r="J40" s="319"/>
    </row>
    <row r="41" spans="1:18" s="118" customFormat="1">
      <c r="A41" s="148"/>
      <c r="C41" s="318"/>
      <c r="D41" s="148"/>
      <c r="E41" s="148"/>
      <c r="F41" s="148"/>
      <c r="G41" s="148"/>
      <c r="H41" s="148"/>
      <c r="I41" s="148"/>
      <c r="J41" s="319"/>
    </row>
    <row r="42" spans="1:18" s="118" customFormat="1">
      <c r="A42" s="148"/>
      <c r="C42" s="318"/>
      <c r="D42" s="148"/>
      <c r="E42" s="148"/>
      <c r="F42" s="148"/>
      <c r="G42" s="148"/>
      <c r="H42" s="148"/>
      <c r="I42" s="148"/>
      <c r="J42" s="319"/>
    </row>
    <row r="43" spans="1:18" s="118" customFormat="1">
      <c r="A43" s="148"/>
      <c r="C43" s="318"/>
      <c r="D43" s="148"/>
      <c r="E43" s="148"/>
      <c r="F43" s="148"/>
      <c r="G43" s="148"/>
      <c r="H43" s="148"/>
      <c r="I43" s="148"/>
      <c r="J43" s="319"/>
    </row>
    <row r="44" spans="1:18" s="118" customFormat="1">
      <c r="A44" s="148"/>
      <c r="C44" s="318"/>
      <c r="D44" s="148"/>
      <c r="E44" s="148"/>
      <c r="F44" s="148"/>
      <c r="G44" s="148"/>
      <c r="H44" s="148"/>
      <c r="I44" s="148"/>
      <c r="J44" s="319"/>
    </row>
    <row r="45" spans="1:18" s="118" customFormat="1">
      <c r="A45" s="148"/>
      <c r="C45" s="318"/>
      <c r="D45" s="148"/>
      <c r="E45" s="148"/>
      <c r="F45" s="148"/>
      <c r="G45" s="148"/>
      <c r="H45" s="148"/>
      <c r="I45" s="148"/>
      <c r="J45" s="319"/>
    </row>
    <row r="46" spans="1:18" s="118" customFormat="1">
      <c r="A46" s="148"/>
      <c r="C46" s="318"/>
      <c r="D46" s="148"/>
      <c r="E46" s="148"/>
      <c r="F46" s="148"/>
      <c r="G46" s="148"/>
      <c r="H46" s="148"/>
      <c r="I46" s="148"/>
      <c r="J46" s="319"/>
    </row>
    <row r="47" spans="1:18" s="118" customFormat="1" ht="56.45" customHeight="1">
      <c r="A47" s="148"/>
      <c r="B47" s="494" t="str">
        <f>B15</f>
        <v>NAME OF WORK:- THE DETAILED ESTIMATE FOR REPAIR WORK OF KITCHEN &amp;COURTYARD AT OBC GIRL'S +2 HIGH SCHOOL BAD POKHAR IN DISTT.DARBHANGAFOR THE YEAR  2025-26.</v>
      </c>
      <c r="C47" s="494"/>
      <c r="D47" s="494"/>
      <c r="E47" s="494"/>
      <c r="F47" s="494"/>
      <c r="G47" s="494"/>
      <c r="H47" s="494"/>
      <c r="I47" s="494"/>
      <c r="J47" s="494"/>
      <c r="K47" s="126"/>
      <c r="L47" s="126"/>
      <c r="M47" s="126"/>
      <c r="N47" s="126"/>
      <c r="O47" s="126"/>
      <c r="P47" s="126"/>
      <c r="Q47" s="126"/>
      <c r="R47" s="126"/>
    </row>
    <row r="48" spans="1:18" s="118" customFormat="1">
      <c r="A48" s="148"/>
      <c r="C48" s="318"/>
      <c r="D48" s="148"/>
      <c r="E48" s="148"/>
      <c r="F48" s="148"/>
      <c r="G48" s="148"/>
      <c r="H48" s="148"/>
      <c r="I48" s="148"/>
      <c r="J48" s="319"/>
    </row>
    <row r="49" spans="1:10" s="118" customFormat="1">
      <c r="A49" s="148"/>
      <c r="C49" s="318"/>
      <c r="D49" s="148"/>
      <c r="E49" s="148"/>
      <c r="F49" s="148"/>
      <c r="G49" s="148"/>
      <c r="H49" s="148"/>
      <c r="I49" s="148"/>
      <c r="J49" s="319"/>
    </row>
    <row r="50" spans="1:10" s="118" customFormat="1" ht="24" customHeight="1">
      <c r="A50" s="498" t="s">
        <v>13</v>
      </c>
      <c r="B50" s="499"/>
      <c r="C50" s="499"/>
      <c r="D50" s="499"/>
      <c r="E50" s="499"/>
      <c r="F50" s="499"/>
      <c r="G50" s="499"/>
      <c r="H50" s="499"/>
      <c r="I50" s="499"/>
      <c r="J50" s="499"/>
    </row>
    <row r="51" spans="1:10" s="118" customFormat="1" ht="19.5" customHeight="1">
      <c r="A51" s="148"/>
      <c r="B51" s="151"/>
      <c r="C51" s="318"/>
      <c r="D51" s="150"/>
      <c r="E51" s="150"/>
      <c r="F51" s="150"/>
      <c r="G51" s="148"/>
      <c r="H51" s="148"/>
      <c r="J51" s="319"/>
    </row>
    <row r="52" spans="1:10" s="118" customFormat="1" ht="19.899999999999999" customHeight="1">
      <c r="A52" s="148"/>
      <c r="B52" s="500" t="s">
        <v>253</v>
      </c>
      <c r="C52" s="500"/>
      <c r="D52" s="500"/>
      <c r="E52" s="500"/>
      <c r="F52" s="500"/>
      <c r="G52" s="500"/>
      <c r="H52" s="501">
        <f>C27</f>
        <v>182300</v>
      </c>
      <c r="I52" s="501"/>
      <c r="J52" s="501"/>
    </row>
    <row r="53" spans="1:10" s="118" customFormat="1">
      <c r="A53" s="148"/>
      <c r="B53" s="494" t="s">
        <v>254</v>
      </c>
      <c r="C53" s="494"/>
      <c r="D53" s="494"/>
      <c r="E53" s="494"/>
      <c r="F53" s="494"/>
      <c r="G53" s="494"/>
      <c r="H53" s="494"/>
      <c r="I53" s="494"/>
      <c r="J53" s="494"/>
    </row>
    <row r="54" spans="1:10" s="118" customFormat="1">
      <c r="A54" s="148"/>
      <c r="B54" s="126"/>
      <c r="C54" s="318"/>
      <c r="D54" s="148"/>
      <c r="E54" s="148"/>
      <c r="F54" s="148"/>
      <c r="G54" s="148"/>
      <c r="H54" s="148"/>
      <c r="J54" s="319"/>
    </row>
    <row r="55" spans="1:10" s="118" customFormat="1">
      <c r="A55" s="150"/>
      <c r="B55" s="126" t="s">
        <v>14</v>
      </c>
      <c r="C55" s="318"/>
      <c r="D55" s="148"/>
      <c r="E55" s="148"/>
      <c r="F55" s="148"/>
      <c r="G55" s="148"/>
      <c r="H55" s="148"/>
      <c r="I55" s="148"/>
      <c r="J55" s="319"/>
    </row>
    <row r="56" spans="1:10" s="118" customFormat="1">
      <c r="A56" s="150"/>
      <c r="B56" s="126" t="s">
        <v>670</v>
      </c>
      <c r="C56" s="318"/>
      <c r="D56" s="148"/>
      <c r="E56" s="148"/>
      <c r="F56" s="148"/>
      <c r="G56" s="148"/>
      <c r="H56" s="148"/>
      <c r="I56" s="148"/>
      <c r="J56" s="319"/>
    </row>
    <row r="57" spans="1:10" s="118" customFormat="1">
      <c r="A57" s="150"/>
      <c r="B57" s="126" t="s">
        <v>671</v>
      </c>
      <c r="C57" s="318"/>
      <c r="D57" s="148"/>
      <c r="E57" s="148"/>
      <c r="F57" s="148"/>
      <c r="G57" s="148"/>
      <c r="H57" s="148"/>
      <c r="I57" s="148"/>
      <c r="J57" s="319"/>
    </row>
    <row r="58" spans="1:10" s="118" customFormat="1">
      <c r="A58" s="150"/>
      <c r="B58" s="126" t="s">
        <v>672</v>
      </c>
      <c r="C58" s="318"/>
      <c r="D58" s="148"/>
      <c r="E58" s="148"/>
      <c r="F58" s="148"/>
      <c r="G58" s="148"/>
      <c r="H58" s="148"/>
      <c r="I58" s="148"/>
      <c r="J58" s="319"/>
    </row>
    <row r="59" spans="1:10" s="118" customFormat="1">
      <c r="A59" s="150"/>
      <c r="B59" s="126" t="s">
        <v>673</v>
      </c>
      <c r="C59" s="318"/>
      <c r="D59" s="148"/>
      <c r="E59" s="148"/>
      <c r="F59" s="148"/>
      <c r="G59" s="148"/>
      <c r="H59" s="148"/>
      <c r="I59" s="148"/>
      <c r="J59" s="319"/>
    </row>
    <row r="60" spans="1:10" s="118" customFormat="1" ht="18.600000000000001" customHeight="1">
      <c r="A60" s="148"/>
      <c r="B60" s="126"/>
      <c r="C60" s="318"/>
      <c r="D60" s="148"/>
      <c r="E60" s="148"/>
      <c r="F60" s="148"/>
      <c r="G60" s="148"/>
      <c r="H60" s="148"/>
      <c r="J60" s="319"/>
    </row>
    <row r="61" spans="1:10" s="118" customFormat="1" ht="52.15" customHeight="1">
      <c r="A61" s="148"/>
      <c r="B61" s="494" t="s">
        <v>263</v>
      </c>
      <c r="C61" s="494"/>
      <c r="D61" s="494"/>
      <c r="E61" s="494"/>
      <c r="F61" s="494"/>
      <c r="G61" s="494"/>
      <c r="H61" s="494"/>
      <c r="I61" s="494"/>
      <c r="J61" s="494"/>
    </row>
    <row r="62" spans="1:10" s="118" customFormat="1">
      <c r="A62" s="148"/>
      <c r="B62" s="126"/>
      <c r="C62" s="318"/>
      <c r="D62" s="148"/>
      <c r="E62" s="148"/>
      <c r="F62" s="148"/>
      <c r="G62" s="148"/>
      <c r="H62" s="148"/>
      <c r="J62" s="319"/>
    </row>
    <row r="63" spans="1:10" s="118" customFormat="1">
      <c r="A63" s="148"/>
      <c r="B63" s="494" t="s">
        <v>15</v>
      </c>
      <c r="C63" s="494"/>
      <c r="D63" s="494"/>
      <c r="E63" s="494"/>
      <c r="F63" s="494"/>
      <c r="G63" s="494"/>
      <c r="H63" s="494"/>
      <c r="I63" s="494"/>
      <c r="J63" s="494"/>
    </row>
    <row r="64" spans="1:10" s="118" customFormat="1">
      <c r="A64" s="148"/>
      <c r="C64" s="318"/>
      <c r="D64" s="148"/>
      <c r="E64" s="148"/>
      <c r="F64" s="148"/>
      <c r="G64" s="148"/>
      <c r="H64" s="148"/>
      <c r="I64" s="148"/>
      <c r="J64" s="319"/>
    </row>
    <row r="65" spans="1:10" s="118" customFormat="1">
      <c r="A65" s="148"/>
      <c r="C65" s="318"/>
      <c r="D65" s="148"/>
      <c r="E65" s="148"/>
      <c r="F65" s="148"/>
      <c r="G65" s="148"/>
      <c r="H65" s="148"/>
      <c r="I65" s="148"/>
      <c r="J65" s="319"/>
    </row>
    <row r="66" spans="1:10" s="118" customFormat="1">
      <c r="A66" s="148"/>
      <c r="C66" s="318"/>
      <c r="D66" s="148"/>
      <c r="E66" s="148"/>
      <c r="F66" s="148"/>
      <c r="G66" s="148"/>
      <c r="H66" s="148"/>
      <c r="I66" s="148"/>
      <c r="J66" s="319"/>
    </row>
    <row r="67" spans="1:10" s="118" customFormat="1">
      <c r="A67" s="148"/>
      <c r="C67" s="318"/>
      <c r="D67" s="148"/>
      <c r="E67" s="148"/>
      <c r="F67" s="148"/>
      <c r="G67" s="148"/>
      <c r="H67" s="148"/>
      <c r="I67" s="148"/>
      <c r="J67" s="319"/>
    </row>
    <row r="68" spans="1:10" s="114" customFormat="1" ht="34.15" customHeight="1">
      <c r="A68" s="484" t="s">
        <v>674</v>
      </c>
      <c r="B68" s="484"/>
      <c r="C68" s="484"/>
      <c r="D68" s="484" t="s">
        <v>675</v>
      </c>
      <c r="E68" s="484"/>
      <c r="F68" s="484"/>
      <c r="G68" s="484" t="s">
        <v>676</v>
      </c>
      <c r="H68" s="484"/>
      <c r="I68" s="484"/>
      <c r="J68" s="484"/>
    </row>
    <row r="69" spans="1:10" s="118" customFormat="1">
      <c r="A69" s="148"/>
      <c r="C69" s="318"/>
      <c r="D69" s="148"/>
      <c r="E69" s="148"/>
      <c r="F69" s="148"/>
      <c r="G69" s="148"/>
      <c r="H69" s="148"/>
      <c r="I69" s="148"/>
      <c r="J69" s="319"/>
    </row>
    <row r="70" spans="1:10" s="118" customFormat="1">
      <c r="A70" s="148"/>
      <c r="C70" s="318"/>
      <c r="D70" s="148"/>
      <c r="E70" s="148"/>
      <c r="F70" s="148"/>
      <c r="G70" s="148"/>
      <c r="H70" s="148"/>
      <c r="I70" s="148"/>
      <c r="J70" s="319"/>
    </row>
    <row r="71" spans="1:10" s="118" customFormat="1">
      <c r="A71" s="148"/>
      <c r="C71" s="318"/>
      <c r="D71" s="148"/>
      <c r="E71" s="148"/>
      <c r="F71" s="148"/>
      <c r="G71" s="148"/>
      <c r="H71" s="148"/>
      <c r="I71" s="148"/>
      <c r="J71" s="319"/>
    </row>
    <row r="72" spans="1:10" s="118" customFormat="1">
      <c r="A72" s="148"/>
      <c r="C72" s="318"/>
      <c r="D72" s="148"/>
      <c r="E72" s="148"/>
      <c r="F72" s="148"/>
      <c r="G72" s="148"/>
      <c r="H72" s="148"/>
      <c r="I72" s="148"/>
      <c r="J72" s="319"/>
    </row>
    <row r="73" spans="1:10" s="118" customFormat="1">
      <c r="A73" s="148"/>
      <c r="C73" s="318"/>
      <c r="D73" s="148"/>
      <c r="E73" s="148"/>
      <c r="F73" s="148"/>
      <c r="G73" s="148"/>
      <c r="H73" s="148"/>
      <c r="I73" s="148"/>
      <c r="J73" s="319"/>
    </row>
    <row r="74" spans="1:10" s="118" customFormat="1">
      <c r="A74" s="148"/>
      <c r="C74" s="318"/>
      <c r="D74" s="148"/>
      <c r="E74" s="148"/>
      <c r="F74" s="148"/>
      <c r="G74" s="148"/>
      <c r="H74" s="148"/>
      <c r="I74" s="148"/>
      <c r="J74" s="319"/>
    </row>
    <row r="75" spans="1:10" s="118" customFormat="1">
      <c r="A75" s="148"/>
      <c r="C75" s="318"/>
      <c r="D75" s="148"/>
      <c r="E75" s="148"/>
      <c r="F75" s="148"/>
      <c r="G75" s="148"/>
      <c r="H75" s="148"/>
      <c r="I75" s="148"/>
      <c r="J75" s="319"/>
    </row>
    <row r="76" spans="1:10" s="118" customFormat="1">
      <c r="A76" s="148"/>
      <c r="C76" s="318"/>
      <c r="D76" s="148"/>
      <c r="E76" s="148"/>
      <c r="F76" s="148"/>
      <c r="G76" s="148"/>
      <c r="H76" s="148"/>
      <c r="I76" s="148"/>
      <c r="J76" s="319"/>
    </row>
    <row r="77" spans="1:10" s="118" customFormat="1">
      <c r="A77" s="148"/>
      <c r="C77" s="318"/>
      <c r="D77" s="148"/>
      <c r="E77" s="148"/>
      <c r="F77" s="148"/>
      <c r="G77" s="148"/>
      <c r="H77" s="148"/>
      <c r="I77" s="148"/>
      <c r="J77" s="319"/>
    </row>
    <row r="78" spans="1:10" s="118" customFormat="1">
      <c r="A78" s="148"/>
      <c r="C78" s="318"/>
      <c r="D78" s="148"/>
      <c r="E78" s="148"/>
      <c r="F78" s="148"/>
      <c r="G78" s="148"/>
      <c r="H78" s="148"/>
      <c r="I78" s="148"/>
      <c r="J78" s="319"/>
    </row>
    <row r="79" spans="1:10" s="118" customFormat="1">
      <c r="A79" s="148"/>
      <c r="C79" s="318"/>
      <c r="D79" s="148"/>
      <c r="E79" s="148"/>
      <c r="F79" s="148"/>
      <c r="G79" s="148"/>
      <c r="H79" s="148"/>
      <c r="I79" s="148"/>
      <c r="J79" s="319"/>
    </row>
    <row r="80" spans="1:10" s="118" customFormat="1">
      <c r="A80" s="148"/>
      <c r="C80" s="318"/>
      <c r="D80" s="148"/>
      <c r="E80" s="148"/>
      <c r="F80" s="148"/>
      <c r="G80" s="148"/>
      <c r="H80" s="148"/>
      <c r="I80" s="148"/>
      <c r="J80" s="319"/>
    </row>
    <row r="81" spans="1:10" s="118" customFormat="1">
      <c r="A81" s="148"/>
      <c r="C81" s="318"/>
      <c r="D81" s="148"/>
      <c r="E81" s="148"/>
      <c r="F81" s="148"/>
      <c r="G81" s="148"/>
      <c r="H81" s="148"/>
      <c r="I81" s="148"/>
      <c r="J81" s="319"/>
    </row>
    <row r="82" spans="1:10" s="118" customFormat="1">
      <c r="A82" s="148"/>
      <c r="C82" s="318"/>
      <c r="D82" s="148"/>
      <c r="E82" s="148"/>
      <c r="F82" s="148"/>
      <c r="G82" s="148"/>
      <c r="H82" s="148"/>
      <c r="I82" s="148"/>
      <c r="J82" s="319"/>
    </row>
    <row r="83" spans="1:10" s="118" customFormat="1">
      <c r="A83" s="148"/>
      <c r="C83" s="318"/>
      <c r="D83" s="148"/>
      <c r="E83" s="148"/>
      <c r="F83" s="148"/>
      <c r="G83" s="148"/>
      <c r="H83" s="148"/>
      <c r="I83" s="148"/>
      <c r="J83" s="319"/>
    </row>
    <row r="84" spans="1:10" s="118" customFormat="1">
      <c r="A84" s="148"/>
      <c r="C84" s="318"/>
      <c r="D84" s="148"/>
      <c r="E84" s="148"/>
      <c r="F84" s="148"/>
      <c r="G84" s="148"/>
      <c r="H84" s="148"/>
      <c r="I84" s="148"/>
      <c r="J84" s="319"/>
    </row>
    <row r="85" spans="1:10" s="118" customFormat="1">
      <c r="A85" s="148"/>
      <c r="C85" s="318"/>
      <c r="D85" s="148"/>
      <c r="E85" s="148"/>
      <c r="F85" s="148"/>
      <c r="G85" s="148"/>
      <c r="H85" s="148"/>
      <c r="I85" s="148"/>
      <c r="J85" s="319"/>
    </row>
    <row r="86" spans="1:10" s="118" customFormat="1">
      <c r="A86" s="148"/>
      <c r="C86" s="318"/>
      <c r="D86" s="148"/>
      <c r="E86" s="148"/>
      <c r="F86" s="148"/>
      <c r="G86" s="148"/>
      <c r="H86" s="148"/>
      <c r="I86" s="148"/>
      <c r="J86" s="319"/>
    </row>
    <row r="87" spans="1:10" s="118" customFormat="1">
      <c r="A87" s="148"/>
      <c r="C87" s="318"/>
      <c r="D87" s="148"/>
      <c r="E87" s="148"/>
      <c r="F87" s="148"/>
      <c r="G87" s="148"/>
      <c r="H87" s="148"/>
      <c r="I87" s="148"/>
      <c r="J87" s="319"/>
    </row>
    <row r="88" spans="1:10">
      <c r="A88" s="272"/>
      <c r="I88" s="125"/>
    </row>
    <row r="89" spans="1:10" s="111" customFormat="1" ht="34.15" customHeight="1">
      <c r="A89" s="493" t="str">
        <f>B47</f>
        <v>NAME OF WORK:- THE DETAILED ESTIMATE FOR REPAIR WORK OF KITCHEN &amp;COURTYARD AT OBC GIRL'S +2 HIGH SCHOOL BAD POKHAR IN DISTT.DARBHANGAFOR THE YEAR  2025-26.</v>
      </c>
      <c r="B89" s="493"/>
      <c r="C89" s="493"/>
      <c r="D89" s="493"/>
      <c r="E89" s="493"/>
      <c r="F89" s="493"/>
      <c r="G89" s="493"/>
      <c r="H89" s="493"/>
      <c r="I89" s="493"/>
      <c r="J89" s="493"/>
    </row>
    <row r="90" spans="1:10" s="275" customFormat="1" ht="13.5">
      <c r="A90" s="322"/>
      <c r="B90" s="323"/>
      <c r="C90" s="324"/>
      <c r="D90" s="325"/>
      <c r="E90" s="325"/>
      <c r="F90" s="325"/>
      <c r="G90" s="325"/>
      <c r="H90" s="322"/>
      <c r="I90" s="324"/>
      <c r="J90" s="326"/>
    </row>
    <row r="91" spans="1:10" ht="22.5" customHeight="1">
      <c r="A91" s="327" t="s">
        <v>0</v>
      </c>
      <c r="B91" s="327" t="s">
        <v>1</v>
      </c>
      <c r="C91" s="328" t="s">
        <v>2</v>
      </c>
      <c r="D91" s="328" t="s">
        <v>3</v>
      </c>
      <c r="E91" s="328" t="s">
        <v>4</v>
      </c>
      <c r="F91" s="328" t="s">
        <v>5</v>
      </c>
      <c r="G91" s="328" t="s">
        <v>6</v>
      </c>
      <c r="H91" s="327" t="s">
        <v>677</v>
      </c>
      <c r="I91" s="328" t="s">
        <v>7</v>
      </c>
      <c r="J91" s="329" t="s">
        <v>8</v>
      </c>
    </row>
    <row r="92" spans="1:10" s="275" customFormat="1" ht="15.75" customHeight="1">
      <c r="A92" s="322"/>
      <c r="B92" s="330"/>
      <c r="C92" s="324"/>
      <c r="D92" s="324" t="s">
        <v>9</v>
      </c>
      <c r="E92" s="324" t="s">
        <v>9</v>
      </c>
      <c r="F92" s="324" t="s">
        <v>9</v>
      </c>
      <c r="G92" s="324"/>
      <c r="H92" s="331"/>
      <c r="I92" s="324"/>
      <c r="J92" s="326"/>
    </row>
    <row r="93" spans="1:10" s="275" customFormat="1" ht="118.5" customHeight="1">
      <c r="A93" s="322">
        <v>1</v>
      </c>
      <c r="B93" s="492" t="s">
        <v>737</v>
      </c>
      <c r="C93" s="492"/>
      <c r="D93" s="492"/>
      <c r="E93" s="492"/>
      <c r="F93" s="492"/>
      <c r="G93" s="324"/>
      <c r="H93" s="331"/>
      <c r="I93" s="324"/>
      <c r="J93" s="332"/>
    </row>
    <row r="94" spans="1:10" s="3" customFormat="1" ht="15" customHeight="1">
      <c r="A94" s="322" t="s">
        <v>738</v>
      </c>
      <c r="B94" s="323"/>
      <c r="C94" s="325">
        <v>1</v>
      </c>
      <c r="D94" s="325">
        <v>29.92</v>
      </c>
      <c r="E94" s="325">
        <v>14.5</v>
      </c>
      <c r="F94" s="333"/>
      <c r="G94" s="325">
        <f>E94*D94*C94</f>
        <v>433.84000000000003</v>
      </c>
      <c r="H94" s="322" t="s">
        <v>21</v>
      </c>
      <c r="I94" s="324"/>
      <c r="J94" s="326"/>
    </row>
    <row r="95" spans="1:10" s="275" customFormat="1" ht="14.45" customHeight="1">
      <c r="A95" s="322"/>
      <c r="B95" s="323"/>
      <c r="C95" s="325"/>
      <c r="D95" s="325"/>
      <c r="E95" s="325"/>
      <c r="F95" s="325"/>
      <c r="G95" s="325">
        <f>G94/10.76</f>
        <v>40.319702602230485</v>
      </c>
      <c r="H95" s="322" t="s">
        <v>24</v>
      </c>
      <c r="I95" s="325">
        <v>1501.3</v>
      </c>
      <c r="J95" s="326">
        <f>ROUND(G95*I95,0)</f>
        <v>60532</v>
      </c>
    </row>
    <row r="96" spans="1:10" s="275" customFormat="1" ht="14.45" customHeight="1">
      <c r="A96" s="322"/>
      <c r="B96" s="323"/>
      <c r="C96" s="325"/>
      <c r="D96" s="325"/>
      <c r="E96" s="325"/>
      <c r="F96" s="325"/>
      <c r="G96" s="324"/>
      <c r="H96" s="331"/>
      <c r="I96" s="324"/>
      <c r="J96" s="326"/>
    </row>
    <row r="97" spans="1:10" s="275" customFormat="1" ht="39" customHeight="1">
      <c r="A97" s="322">
        <f>A93+1</f>
        <v>2</v>
      </c>
      <c r="B97" s="492" t="s">
        <v>739</v>
      </c>
      <c r="C97" s="492"/>
      <c r="D97" s="492"/>
      <c r="E97" s="492"/>
      <c r="F97" s="492"/>
      <c r="G97" s="334"/>
      <c r="H97" s="335"/>
      <c r="I97" s="336"/>
      <c r="J97" s="337"/>
    </row>
    <row r="98" spans="1:10" s="275" customFormat="1" ht="14.45" customHeight="1">
      <c r="A98" s="322" t="s">
        <v>740</v>
      </c>
      <c r="B98" s="338"/>
      <c r="C98" s="339">
        <v>147.6</v>
      </c>
      <c r="D98" s="337"/>
      <c r="E98" s="338"/>
      <c r="F98" s="338"/>
      <c r="G98" s="325">
        <f>C98</f>
        <v>147.6</v>
      </c>
      <c r="H98" s="331" t="s">
        <v>741</v>
      </c>
      <c r="I98" s="336"/>
      <c r="J98" s="337"/>
    </row>
    <row r="99" spans="1:10" s="275" customFormat="1" ht="14.45" customHeight="1">
      <c r="A99" s="322"/>
      <c r="B99" s="338"/>
      <c r="C99" s="339"/>
      <c r="D99" s="337"/>
      <c r="E99" s="338"/>
      <c r="F99" s="338"/>
      <c r="G99" s="325">
        <f>G98/3.28</f>
        <v>45</v>
      </c>
      <c r="H99" s="331" t="s">
        <v>31</v>
      </c>
      <c r="I99" s="324">
        <v>589.20000000000005</v>
      </c>
      <c r="J99" s="326">
        <f>ROUND(G99*I99,0)</f>
        <v>26514</v>
      </c>
    </row>
    <row r="100" spans="1:10" s="275" customFormat="1" ht="14.45" customHeight="1">
      <c r="A100" s="322">
        <v>3</v>
      </c>
      <c r="B100" s="330" t="s">
        <v>678</v>
      </c>
      <c r="C100" s="324"/>
      <c r="D100" s="324"/>
      <c r="E100" s="324"/>
      <c r="F100" s="324"/>
      <c r="G100" s="324"/>
      <c r="H100" s="331"/>
      <c r="I100" s="324"/>
      <c r="J100" s="340"/>
    </row>
    <row r="101" spans="1:10" s="275" customFormat="1" ht="14.45" customHeight="1">
      <c r="A101" s="322" t="s">
        <v>679</v>
      </c>
      <c r="B101" s="323"/>
      <c r="C101" s="324">
        <v>2</v>
      </c>
      <c r="D101" s="324"/>
      <c r="E101" s="324"/>
      <c r="F101" s="324"/>
      <c r="G101" s="324">
        <v>2</v>
      </c>
      <c r="H101" s="331" t="s">
        <v>641</v>
      </c>
      <c r="I101" s="324">
        <v>355.42</v>
      </c>
      <c r="J101" s="326">
        <f>ROUND(G101*I101,0)</f>
        <v>711</v>
      </c>
    </row>
    <row r="102" spans="1:10" s="275" customFormat="1" ht="14.45" customHeight="1">
      <c r="A102" s="322">
        <f>A100+1</f>
        <v>4</v>
      </c>
      <c r="B102" s="341" t="s">
        <v>61</v>
      </c>
      <c r="C102" s="325"/>
      <c r="D102" s="325"/>
      <c r="E102" s="325"/>
      <c r="F102" s="342"/>
      <c r="G102" s="325"/>
      <c r="H102" s="322"/>
      <c r="I102" s="324"/>
      <c r="J102" s="326"/>
    </row>
    <row r="103" spans="1:10" s="275" customFormat="1" ht="22.5" customHeight="1">
      <c r="A103" s="322">
        <v>11.72</v>
      </c>
      <c r="B103" s="323"/>
      <c r="C103" s="325">
        <v>1</v>
      </c>
      <c r="D103" s="325">
        <v>12.25</v>
      </c>
      <c r="E103" s="325">
        <v>4.5</v>
      </c>
      <c r="F103" s="342"/>
      <c r="G103" s="325">
        <f>ROUND(E103*D103*C103,2)</f>
        <v>55.13</v>
      </c>
      <c r="H103" s="322" t="s">
        <v>21</v>
      </c>
      <c r="I103" s="324"/>
      <c r="J103" s="326"/>
    </row>
    <row r="104" spans="1:10" s="275" customFormat="1" ht="28.5" customHeight="1">
      <c r="A104" s="322"/>
      <c r="B104" s="323"/>
      <c r="C104" s="324"/>
      <c r="D104" s="324"/>
      <c r="E104" s="324"/>
      <c r="F104" s="324"/>
      <c r="G104" s="324">
        <f>ROUND(G103/10.76,2)</f>
        <v>5.12</v>
      </c>
      <c r="H104" s="331" t="s">
        <v>24</v>
      </c>
      <c r="I104" s="324">
        <v>283.3</v>
      </c>
      <c r="J104" s="326">
        <f>ROUND(G104*I104,0)</f>
        <v>1450</v>
      </c>
    </row>
    <row r="105" spans="1:10" s="275" customFormat="1" ht="18.75" customHeight="1">
      <c r="A105" s="322">
        <f>A102+1</f>
        <v>5</v>
      </c>
      <c r="B105" s="341" t="s">
        <v>87</v>
      </c>
      <c r="C105" s="325"/>
      <c r="D105" s="325"/>
      <c r="E105" s="325"/>
      <c r="F105" s="342"/>
      <c r="G105" s="325"/>
      <c r="H105" s="322"/>
      <c r="I105" s="324"/>
      <c r="J105" s="326"/>
    </row>
    <row r="106" spans="1:10" s="275" customFormat="1" ht="18.75" customHeight="1">
      <c r="A106" s="322" t="s">
        <v>30</v>
      </c>
      <c r="B106" s="323" t="s">
        <v>680</v>
      </c>
      <c r="C106" s="325">
        <v>1</v>
      </c>
      <c r="D106" s="325">
        <v>27</v>
      </c>
      <c r="E106" s="325">
        <v>8.5</v>
      </c>
      <c r="F106" s="342">
        <v>0.25</v>
      </c>
      <c r="G106" s="325">
        <f>ROUND(F106*E106*D106*C106,2)</f>
        <v>57.38</v>
      </c>
      <c r="H106" s="322" t="s">
        <v>18</v>
      </c>
      <c r="I106" s="324"/>
      <c r="J106" s="326"/>
    </row>
    <row r="107" spans="1:10" s="275" customFormat="1" ht="18.75" customHeight="1">
      <c r="A107" s="322"/>
      <c r="B107" s="323"/>
      <c r="C107" s="325">
        <v>1</v>
      </c>
      <c r="D107" s="325">
        <v>12.25</v>
      </c>
      <c r="E107" s="325">
        <v>4.5</v>
      </c>
      <c r="F107" s="342">
        <v>0.16</v>
      </c>
      <c r="G107" s="325">
        <f>ROUND(F107*E107*D107*C107,2)</f>
        <v>8.82</v>
      </c>
      <c r="H107" s="322" t="s">
        <v>18</v>
      </c>
      <c r="I107" s="324"/>
      <c r="J107" s="326"/>
    </row>
    <row r="108" spans="1:10" s="275" customFormat="1" ht="18.75" customHeight="1">
      <c r="A108" s="322"/>
      <c r="B108" s="323"/>
      <c r="C108" s="324"/>
      <c r="D108" s="324"/>
      <c r="E108" s="324"/>
      <c r="F108" s="324"/>
      <c r="G108" s="324">
        <f>SUM(G106:G107)</f>
        <v>66.2</v>
      </c>
      <c r="H108" s="322" t="s">
        <v>18</v>
      </c>
      <c r="I108" s="324"/>
      <c r="J108" s="326"/>
    </row>
    <row r="109" spans="1:10" s="275" customFormat="1" ht="14.45" customHeight="1">
      <c r="A109" s="322"/>
      <c r="B109" s="323"/>
      <c r="C109" s="324"/>
      <c r="D109" s="324"/>
      <c r="E109" s="324"/>
      <c r="F109" s="324"/>
      <c r="G109" s="324">
        <f>ROUND(G108/35.31,2)</f>
        <v>1.87</v>
      </c>
      <c r="H109" s="331" t="s">
        <v>20</v>
      </c>
      <c r="I109" s="324">
        <v>3998.1</v>
      </c>
      <c r="J109" s="326">
        <f>ROUND(G109*I109,0)</f>
        <v>7476</v>
      </c>
    </row>
    <row r="110" spans="1:10" s="275" customFormat="1" ht="14.45" customHeight="1">
      <c r="A110" s="322">
        <f>A105+1</f>
        <v>6</v>
      </c>
      <c r="B110" s="341" t="s">
        <v>681</v>
      </c>
      <c r="C110" s="324"/>
      <c r="D110" s="324"/>
      <c r="E110" s="324"/>
      <c r="F110" s="324"/>
      <c r="G110" s="324"/>
      <c r="H110" s="331"/>
      <c r="I110" s="324"/>
      <c r="J110" s="326"/>
    </row>
    <row r="111" spans="1:10" s="275" customFormat="1" ht="33.75" customHeight="1">
      <c r="A111" s="343" t="s">
        <v>682</v>
      </c>
      <c r="B111" s="323" t="s">
        <v>683</v>
      </c>
      <c r="C111" s="325">
        <v>1</v>
      </c>
      <c r="D111" s="325">
        <v>29.082999999999998</v>
      </c>
      <c r="E111" s="325">
        <v>3.5</v>
      </c>
      <c r="F111" s="342"/>
      <c r="G111" s="325">
        <f>E111*D111*C111</f>
        <v>101.79049999999999</v>
      </c>
      <c r="H111" s="322" t="s">
        <v>21</v>
      </c>
      <c r="I111" s="324"/>
      <c r="J111" s="326"/>
    </row>
    <row r="112" spans="1:10" s="275" customFormat="1" ht="26.25" customHeight="1">
      <c r="A112" s="343"/>
      <c r="B112" s="323"/>
      <c r="C112" s="325">
        <v>2</v>
      </c>
      <c r="D112" s="325">
        <v>12.67</v>
      </c>
      <c r="E112" s="342">
        <v>4.25</v>
      </c>
      <c r="F112" s="323"/>
      <c r="G112" s="325">
        <f>E112*D112*C112</f>
        <v>107.69499999999999</v>
      </c>
      <c r="H112" s="322" t="s">
        <v>21</v>
      </c>
      <c r="I112" s="324"/>
      <c r="J112" s="326"/>
    </row>
    <row r="113" spans="1:10" s="275" customFormat="1" ht="14.45" customHeight="1">
      <c r="A113" s="343"/>
      <c r="B113" s="323"/>
      <c r="C113" s="325">
        <v>1</v>
      </c>
      <c r="D113" s="325">
        <v>12.25</v>
      </c>
      <c r="E113" s="342">
        <v>0.5</v>
      </c>
      <c r="F113" s="323"/>
      <c r="G113" s="325">
        <f>E113*D113*C113</f>
        <v>6.125</v>
      </c>
      <c r="H113" s="322" t="s">
        <v>21</v>
      </c>
      <c r="I113" s="324"/>
      <c r="J113" s="326"/>
    </row>
    <row r="114" spans="1:10" s="275" customFormat="1" ht="14.45" customHeight="1">
      <c r="A114" s="343"/>
      <c r="B114" s="323"/>
      <c r="C114" s="325">
        <v>2</v>
      </c>
      <c r="D114" s="325">
        <v>13.92</v>
      </c>
      <c r="E114" s="342">
        <v>0.25</v>
      </c>
      <c r="F114" s="323"/>
      <c r="G114" s="325">
        <f>E114*D114*C114</f>
        <v>6.96</v>
      </c>
      <c r="H114" s="322" t="s">
        <v>21</v>
      </c>
      <c r="I114" s="324"/>
      <c r="J114" s="326"/>
    </row>
    <row r="115" spans="1:10" s="275" customFormat="1" ht="14.45" customHeight="1">
      <c r="A115" s="343"/>
      <c r="B115" s="323"/>
      <c r="C115" s="325">
        <v>2</v>
      </c>
      <c r="D115" s="325">
        <v>39.92</v>
      </c>
      <c r="E115" s="342">
        <v>0.25</v>
      </c>
      <c r="F115" s="323"/>
      <c r="G115" s="325">
        <f>E115*D115*C115</f>
        <v>19.96</v>
      </c>
      <c r="H115" s="322" t="s">
        <v>21</v>
      </c>
      <c r="I115" s="324"/>
      <c r="J115" s="326"/>
    </row>
    <row r="116" spans="1:10" ht="53.25" customHeight="1">
      <c r="A116" s="322"/>
      <c r="B116" s="323"/>
      <c r="C116" s="325"/>
      <c r="D116" s="325"/>
      <c r="E116" s="325"/>
      <c r="F116" s="342"/>
      <c r="G116" s="325">
        <f>SUM(G111:G115)</f>
        <v>242.53050000000002</v>
      </c>
      <c r="H116" s="322" t="s">
        <v>21</v>
      </c>
      <c r="I116" s="324"/>
      <c r="J116" s="326"/>
    </row>
    <row r="117" spans="1:10" ht="17.45" customHeight="1">
      <c r="A117" s="322"/>
      <c r="B117" s="323"/>
      <c r="C117" s="325"/>
      <c r="D117" s="325"/>
      <c r="E117" s="325"/>
      <c r="F117" s="342"/>
      <c r="G117" s="324">
        <f>ROUND(G116/10.76,2)</f>
        <v>22.54</v>
      </c>
      <c r="H117" s="331" t="s">
        <v>24</v>
      </c>
      <c r="I117" s="324">
        <f>599.3+89.7</f>
        <v>689</v>
      </c>
      <c r="J117" s="326">
        <f>ROUND(G117*I117,0)</f>
        <v>15530</v>
      </c>
    </row>
    <row r="118" spans="1:10" ht="19.899999999999999" customHeight="1">
      <c r="A118" s="322">
        <f>A110+1</f>
        <v>7</v>
      </c>
      <c r="B118" s="341" t="s">
        <v>684</v>
      </c>
      <c r="C118" s="324"/>
      <c r="D118" s="324"/>
      <c r="E118" s="324"/>
      <c r="F118" s="324"/>
      <c r="G118" s="324"/>
      <c r="H118" s="331"/>
      <c r="I118" s="324"/>
      <c r="J118" s="326"/>
    </row>
    <row r="119" spans="1:10" ht="38.25" customHeight="1">
      <c r="A119" s="343" t="s">
        <v>685</v>
      </c>
      <c r="B119" s="323"/>
      <c r="C119" s="325">
        <v>2</v>
      </c>
      <c r="D119" s="325">
        <v>13.92</v>
      </c>
      <c r="E119" s="325">
        <v>0.83</v>
      </c>
      <c r="F119" s="342">
        <v>0.83</v>
      </c>
      <c r="G119" s="325">
        <f t="shared" ref="G119:G120" si="0">ROUND(F119*E119*D119*C119,2)</f>
        <v>19.18</v>
      </c>
      <c r="H119" s="322" t="s">
        <v>18</v>
      </c>
      <c r="I119" s="324"/>
      <c r="J119" s="326"/>
    </row>
    <row r="120" spans="1:10" s="275" customFormat="1" ht="15" customHeight="1">
      <c r="A120" s="322"/>
      <c r="B120" s="323"/>
      <c r="C120" s="325">
        <v>2</v>
      </c>
      <c r="D120" s="325">
        <v>19.920000000000002</v>
      </c>
      <c r="E120" s="325">
        <v>0.83</v>
      </c>
      <c r="F120" s="342">
        <v>0.83</v>
      </c>
      <c r="G120" s="325">
        <f t="shared" si="0"/>
        <v>27.45</v>
      </c>
      <c r="H120" s="322" t="s">
        <v>18</v>
      </c>
      <c r="I120" s="324"/>
      <c r="J120" s="326"/>
    </row>
    <row r="121" spans="1:10" s="275" customFormat="1" ht="13.5">
      <c r="A121" s="322"/>
      <c r="B121" s="323"/>
      <c r="C121" s="325"/>
      <c r="D121" s="325"/>
      <c r="E121" s="325"/>
      <c r="F121" s="342"/>
      <c r="G121" s="325">
        <f>SUM(G119:G120)</f>
        <v>46.629999999999995</v>
      </c>
      <c r="H121" s="322" t="s">
        <v>19</v>
      </c>
      <c r="I121" s="324"/>
      <c r="J121" s="326"/>
    </row>
    <row r="122" spans="1:10" s="275" customFormat="1" ht="15" customHeight="1">
      <c r="A122" s="322"/>
      <c r="B122" s="323"/>
      <c r="C122" s="325"/>
      <c r="D122" s="325"/>
      <c r="E122" s="325"/>
      <c r="F122" s="342"/>
      <c r="G122" s="324">
        <f>ROUND(G121/35.31,2)</f>
        <v>1.32</v>
      </c>
      <c r="H122" s="331" t="s">
        <v>20</v>
      </c>
      <c r="I122" s="324">
        <v>5750.8</v>
      </c>
      <c r="J122" s="326">
        <f>ROUND(G122*I122,0)</f>
        <v>7591</v>
      </c>
    </row>
    <row r="123" spans="1:10" s="275" customFormat="1" ht="36.75" customHeight="1">
      <c r="A123" s="322">
        <f>A118+1</f>
        <v>8</v>
      </c>
      <c r="B123" s="492" t="s">
        <v>742</v>
      </c>
      <c r="C123" s="492"/>
      <c r="D123" s="492"/>
      <c r="E123" s="492"/>
      <c r="F123" s="492"/>
      <c r="G123" s="334"/>
      <c r="H123" s="335"/>
      <c r="I123" s="336"/>
      <c r="J123" s="337"/>
    </row>
    <row r="124" spans="1:10" s="275" customFormat="1" ht="15" customHeight="1">
      <c r="A124" s="344" t="s">
        <v>440</v>
      </c>
      <c r="B124" s="338" t="s">
        <v>686</v>
      </c>
      <c r="C124" s="339">
        <v>1</v>
      </c>
      <c r="D124" s="337">
        <v>5</v>
      </c>
      <c r="E124" s="336">
        <v>4</v>
      </c>
      <c r="F124" s="338"/>
      <c r="G124" s="325">
        <f>E124*D124*C124</f>
        <v>20</v>
      </c>
      <c r="H124" s="331" t="s">
        <v>21</v>
      </c>
      <c r="I124" s="336"/>
      <c r="J124" s="337"/>
    </row>
    <row r="125" spans="1:10" s="275" customFormat="1" ht="15" customHeight="1">
      <c r="A125" s="322"/>
      <c r="B125" s="338"/>
      <c r="C125" s="339">
        <v>1</v>
      </c>
      <c r="D125" s="337">
        <v>5</v>
      </c>
      <c r="E125" s="336">
        <v>1.5</v>
      </c>
      <c r="F125" s="338"/>
      <c r="G125" s="325">
        <f t="shared" ref="G125:G126" si="1">E125*D125*C125</f>
        <v>7.5</v>
      </c>
      <c r="H125" s="331" t="s">
        <v>21</v>
      </c>
      <c r="I125" s="345"/>
      <c r="J125" s="346"/>
    </row>
    <row r="126" spans="1:10" s="275" customFormat="1" ht="15" customHeight="1">
      <c r="A126" s="322"/>
      <c r="B126" s="338"/>
      <c r="C126" s="339">
        <v>1</v>
      </c>
      <c r="D126" s="337">
        <v>4</v>
      </c>
      <c r="E126" s="336">
        <v>1.5</v>
      </c>
      <c r="F126" s="338"/>
      <c r="G126" s="325">
        <f t="shared" si="1"/>
        <v>6</v>
      </c>
      <c r="H126" s="331" t="s">
        <v>21</v>
      </c>
      <c r="I126" s="324"/>
      <c r="J126" s="326"/>
    </row>
    <row r="127" spans="1:10" s="275" customFormat="1" ht="15" customHeight="1">
      <c r="A127" s="333"/>
      <c r="B127" s="330"/>
      <c r="C127" s="324"/>
      <c r="D127" s="324"/>
      <c r="E127" s="324"/>
      <c r="F127" s="324"/>
      <c r="G127" s="324">
        <f>SUM(G124:G126)</f>
        <v>33.5</v>
      </c>
      <c r="H127" s="331" t="s">
        <v>21</v>
      </c>
      <c r="I127" s="324"/>
      <c r="J127" s="326"/>
    </row>
    <row r="128" spans="1:10" s="275" customFormat="1" ht="15" customHeight="1">
      <c r="A128" s="333"/>
      <c r="B128" s="330"/>
      <c r="C128" s="324"/>
      <c r="D128" s="324"/>
      <c r="E128" s="324" t="s">
        <v>687</v>
      </c>
      <c r="F128" s="324"/>
      <c r="G128" s="324">
        <f>G127*2.5</f>
        <v>83.75</v>
      </c>
      <c r="H128" s="331" t="s">
        <v>63</v>
      </c>
      <c r="I128" s="324">
        <v>144.5</v>
      </c>
      <c r="J128" s="326">
        <f>ROUND(G128*I128,0)</f>
        <v>12102</v>
      </c>
    </row>
    <row r="129" spans="1:10" s="275" customFormat="1" ht="15" customHeight="1">
      <c r="A129" s="333">
        <f>A123+1</f>
        <v>9</v>
      </c>
      <c r="B129" s="347" t="s">
        <v>688</v>
      </c>
      <c r="C129" s="324"/>
      <c r="D129" s="324"/>
      <c r="E129" s="324"/>
      <c r="F129" s="324"/>
      <c r="G129" s="324"/>
      <c r="H129" s="331"/>
      <c r="I129" s="324"/>
      <c r="J129" s="326"/>
    </row>
    <row r="130" spans="1:10" s="275" customFormat="1" ht="15" customHeight="1">
      <c r="A130" s="322" t="s">
        <v>422</v>
      </c>
      <c r="B130" s="323" t="s">
        <v>689</v>
      </c>
      <c r="C130" s="324">
        <v>1</v>
      </c>
      <c r="D130" s="325">
        <v>28.25</v>
      </c>
      <c r="E130" s="325">
        <v>3.5</v>
      </c>
      <c r="F130" s="325"/>
      <c r="G130" s="325">
        <f t="shared" ref="G130:G134" si="2">E130*D130*C130</f>
        <v>98.875</v>
      </c>
      <c r="H130" s="322" t="s">
        <v>21</v>
      </c>
      <c r="I130" s="324"/>
      <c r="J130" s="326"/>
    </row>
    <row r="131" spans="1:10" s="275" customFormat="1" ht="14.45" customHeight="1">
      <c r="A131" s="322"/>
      <c r="B131" s="323"/>
      <c r="C131" s="324">
        <v>2</v>
      </c>
      <c r="D131" s="325">
        <v>12.25</v>
      </c>
      <c r="E131" s="325">
        <v>4.25</v>
      </c>
      <c r="F131" s="325"/>
      <c r="G131" s="325">
        <f t="shared" si="2"/>
        <v>104.125</v>
      </c>
      <c r="H131" s="322" t="s">
        <v>21</v>
      </c>
      <c r="I131" s="324"/>
      <c r="J131" s="326"/>
    </row>
    <row r="132" spans="1:10" s="275" customFormat="1" ht="28.5" customHeight="1">
      <c r="A132" s="322"/>
      <c r="B132" s="323"/>
      <c r="C132" s="324">
        <v>1</v>
      </c>
      <c r="D132" s="325">
        <v>29.082999999999998</v>
      </c>
      <c r="E132" s="325">
        <v>3.5</v>
      </c>
      <c r="F132" s="325"/>
      <c r="G132" s="325">
        <f t="shared" si="2"/>
        <v>101.79049999999999</v>
      </c>
      <c r="H132" s="322" t="s">
        <v>21</v>
      </c>
      <c r="I132" s="324"/>
      <c r="J132" s="326"/>
    </row>
    <row r="133" spans="1:10" s="275" customFormat="1" ht="14.45" customHeight="1">
      <c r="A133" s="322"/>
      <c r="B133" s="323"/>
      <c r="C133" s="324">
        <v>2</v>
      </c>
      <c r="D133" s="325">
        <v>12.67</v>
      </c>
      <c r="E133" s="325">
        <v>4.25</v>
      </c>
      <c r="F133" s="325"/>
      <c r="G133" s="325">
        <f t="shared" si="2"/>
        <v>107.69499999999999</v>
      </c>
      <c r="H133" s="322" t="s">
        <v>21</v>
      </c>
      <c r="I133" s="324"/>
      <c r="J133" s="326"/>
    </row>
    <row r="134" spans="1:10" s="275" customFormat="1" ht="14.45" customHeight="1">
      <c r="A134" s="322"/>
      <c r="B134" s="323"/>
      <c r="C134" s="324">
        <v>2</v>
      </c>
      <c r="D134" s="325">
        <v>13.92</v>
      </c>
      <c r="E134" s="325">
        <v>2.33</v>
      </c>
      <c r="F134" s="325"/>
      <c r="G134" s="325">
        <f t="shared" si="2"/>
        <v>64.867199999999997</v>
      </c>
      <c r="H134" s="322" t="s">
        <v>21</v>
      </c>
      <c r="I134" s="324"/>
      <c r="J134" s="326"/>
    </row>
    <row r="135" spans="1:10" s="275" customFormat="1" ht="14.45" customHeight="1">
      <c r="A135" s="322"/>
      <c r="B135" s="323"/>
      <c r="C135" s="324">
        <v>2</v>
      </c>
      <c r="D135" s="325">
        <v>29.92</v>
      </c>
      <c r="E135" s="325">
        <v>2.33</v>
      </c>
      <c r="F135" s="325"/>
      <c r="G135" s="325">
        <f>E135*D135*C135</f>
        <v>139.4272</v>
      </c>
      <c r="H135" s="322" t="s">
        <v>21</v>
      </c>
      <c r="I135" s="324"/>
      <c r="J135" s="326"/>
    </row>
    <row r="136" spans="1:10" s="275" customFormat="1" ht="14.45" customHeight="1">
      <c r="A136" s="322"/>
      <c r="B136" s="330"/>
      <c r="C136" s="324"/>
      <c r="D136" s="325"/>
      <c r="E136" s="325"/>
      <c r="F136" s="325"/>
      <c r="G136" s="325">
        <f>SUM(G130:G135)</f>
        <v>616.7799</v>
      </c>
      <c r="H136" s="322" t="s">
        <v>32</v>
      </c>
      <c r="I136" s="324"/>
      <c r="J136" s="326"/>
    </row>
    <row r="137" spans="1:10" s="275" customFormat="1" ht="27.75" customHeight="1">
      <c r="A137" s="322"/>
      <c r="B137" s="330"/>
      <c r="C137" s="324"/>
      <c r="D137" s="325"/>
      <c r="E137" s="325"/>
      <c r="F137" s="325"/>
      <c r="G137" s="324">
        <f>ROUND(G136/10.76,2)</f>
        <v>57.32</v>
      </c>
      <c r="H137" s="331" t="s">
        <v>24</v>
      </c>
      <c r="I137" s="324">
        <v>141.5</v>
      </c>
      <c r="J137" s="326">
        <f>ROUND(G137*I137,0)</f>
        <v>8111</v>
      </c>
    </row>
    <row r="138" spans="1:10" s="275" customFormat="1" ht="31.5" customHeight="1">
      <c r="A138" s="333">
        <f>A129+1</f>
        <v>10</v>
      </c>
      <c r="B138" s="341" t="s">
        <v>110</v>
      </c>
      <c r="C138" s="330"/>
      <c r="D138" s="324"/>
      <c r="E138" s="324"/>
      <c r="F138" s="324"/>
      <c r="G138" s="324"/>
      <c r="H138" s="331"/>
      <c r="I138" s="324"/>
      <c r="J138" s="326"/>
    </row>
    <row r="139" spans="1:10" s="3" customFormat="1" ht="33.75" customHeight="1">
      <c r="A139" s="343" t="s">
        <v>690</v>
      </c>
      <c r="B139" s="348"/>
      <c r="C139" s="325">
        <f>C132</f>
        <v>1</v>
      </c>
      <c r="D139" s="325">
        <v>27</v>
      </c>
      <c r="E139" s="325">
        <v>8.5</v>
      </c>
      <c r="F139" s="322"/>
      <c r="G139" s="325">
        <f>ROUND(E139*D139*C139,2)</f>
        <v>229.5</v>
      </c>
      <c r="H139" s="322" t="s">
        <v>21</v>
      </c>
      <c r="I139" s="324"/>
      <c r="J139" s="326"/>
    </row>
    <row r="140" spans="1:10" ht="15" customHeight="1">
      <c r="A140" s="322"/>
      <c r="B140" s="348"/>
      <c r="C140" s="325">
        <v>1</v>
      </c>
      <c r="D140" s="325">
        <v>28.25</v>
      </c>
      <c r="E140" s="325">
        <v>12.25</v>
      </c>
      <c r="F140" s="322"/>
      <c r="G140" s="325">
        <f>ROUND(E140*D140*C140,2)</f>
        <v>346.06</v>
      </c>
      <c r="H140" s="322" t="s">
        <v>21</v>
      </c>
      <c r="I140" s="324"/>
      <c r="J140" s="326"/>
    </row>
    <row r="141" spans="1:10" s="113" customFormat="1" ht="15" customHeight="1">
      <c r="A141" s="322"/>
      <c r="B141" s="348"/>
      <c r="C141" s="325">
        <v>2</v>
      </c>
      <c r="D141" s="325">
        <v>12.25</v>
      </c>
      <c r="E141" s="325">
        <v>0.5</v>
      </c>
      <c r="F141" s="322"/>
      <c r="G141" s="325">
        <f>ROUND(E141*D141*C141,2)</f>
        <v>12.25</v>
      </c>
      <c r="H141" s="322" t="s">
        <v>21</v>
      </c>
      <c r="I141" s="324"/>
      <c r="J141" s="326"/>
    </row>
    <row r="142" spans="1:10" ht="30.75" customHeight="1">
      <c r="A142" s="322"/>
      <c r="B142" s="349"/>
      <c r="C142" s="350"/>
      <c r="D142" s="322"/>
      <c r="E142" s="322"/>
      <c r="F142" s="322"/>
      <c r="G142" s="325">
        <f>SUM(G139:G141)</f>
        <v>587.80999999999995</v>
      </c>
      <c r="H142" s="322" t="s">
        <v>21</v>
      </c>
      <c r="I142" s="324"/>
      <c r="J142" s="326"/>
    </row>
    <row r="143" spans="1:10" s="113" customFormat="1" ht="15" customHeight="1">
      <c r="A143" s="322"/>
      <c r="B143" s="323"/>
      <c r="C143" s="323"/>
      <c r="D143" s="325"/>
      <c r="E143" s="325"/>
      <c r="F143" s="342"/>
      <c r="G143" s="324">
        <f>ROUND(G142/10.76,2)</f>
        <v>54.63</v>
      </c>
      <c r="H143" s="331" t="s">
        <v>24</v>
      </c>
      <c r="I143" s="324">
        <v>182</v>
      </c>
      <c r="J143" s="326">
        <f>ROUND(G143*I143,0)</f>
        <v>9943</v>
      </c>
    </row>
    <row r="144" spans="1:10" s="275" customFormat="1" ht="43.5" customHeight="1">
      <c r="A144" s="333">
        <f>A138+1</f>
        <v>11</v>
      </c>
      <c r="B144" s="492" t="s">
        <v>691</v>
      </c>
      <c r="C144" s="492"/>
      <c r="D144" s="492"/>
      <c r="E144" s="492"/>
      <c r="F144" s="492"/>
      <c r="G144" s="324"/>
      <c r="H144" s="331"/>
      <c r="I144" s="324"/>
      <c r="J144" s="326"/>
    </row>
    <row r="145" spans="1:10" s="275" customFormat="1" ht="45" customHeight="1">
      <c r="A145" s="343" t="s">
        <v>692</v>
      </c>
      <c r="B145" s="348" t="s">
        <v>693</v>
      </c>
      <c r="C145" s="324"/>
      <c r="D145" s="325"/>
      <c r="E145" s="325"/>
      <c r="F145" s="325"/>
      <c r="G145" s="325">
        <f>G136</f>
        <v>616.7799</v>
      </c>
      <c r="H145" s="322" t="s">
        <v>21</v>
      </c>
      <c r="I145" s="325"/>
      <c r="J145" s="340"/>
    </row>
    <row r="146" spans="1:10" s="275" customFormat="1" ht="15" customHeight="1">
      <c r="A146" s="322"/>
      <c r="B146" s="330"/>
      <c r="C146" s="324"/>
      <c r="D146" s="324"/>
      <c r="E146" s="324"/>
      <c r="F146" s="324"/>
      <c r="G146" s="324">
        <f>ROUND(G145/10.76,2)</f>
        <v>57.32</v>
      </c>
      <c r="H146" s="331" t="s">
        <v>24</v>
      </c>
      <c r="I146" s="324">
        <v>119.8</v>
      </c>
      <c r="J146" s="326">
        <f>ROUND(G146*I146,0)</f>
        <v>6867</v>
      </c>
    </row>
    <row r="147" spans="1:10" s="275" customFormat="1" ht="14.45" customHeight="1">
      <c r="A147" s="333">
        <f>A144+1</f>
        <v>12</v>
      </c>
      <c r="B147" s="330" t="s">
        <v>476</v>
      </c>
      <c r="C147" s="324"/>
      <c r="D147" s="325"/>
      <c r="E147" s="325"/>
      <c r="F147" s="325"/>
      <c r="G147" s="324"/>
      <c r="H147" s="331"/>
      <c r="I147" s="324"/>
      <c r="J147" s="326"/>
    </row>
    <row r="148" spans="1:10" s="275" customFormat="1" ht="15" customHeight="1">
      <c r="A148" s="322">
        <v>18.149999999999999</v>
      </c>
      <c r="B148" s="330"/>
      <c r="C148" s="324"/>
      <c r="D148" s="324"/>
      <c r="E148" s="324"/>
      <c r="F148" s="324"/>
      <c r="G148" s="324">
        <v>6</v>
      </c>
      <c r="H148" s="331" t="s">
        <v>641</v>
      </c>
      <c r="I148" s="324">
        <v>328</v>
      </c>
      <c r="J148" s="326">
        <f t="shared" ref="J148" si="3">ROUND(G148*I148,0)</f>
        <v>1968</v>
      </c>
    </row>
    <row r="149" spans="1:10" s="275" customFormat="1" ht="37.5" customHeight="1">
      <c r="A149" s="333">
        <f>A147+1</f>
        <v>13</v>
      </c>
      <c r="B149" s="492" t="s">
        <v>694</v>
      </c>
      <c r="C149" s="492"/>
      <c r="D149" s="492"/>
      <c r="E149" s="492"/>
      <c r="F149" s="492"/>
      <c r="G149" s="324"/>
      <c r="H149" s="331"/>
      <c r="I149" s="351"/>
      <c r="J149" s="352"/>
    </row>
    <row r="150" spans="1:10" s="275" customFormat="1" ht="15" customHeight="1">
      <c r="A150" s="322" t="s">
        <v>695</v>
      </c>
      <c r="B150" s="323"/>
      <c r="C150" s="324"/>
      <c r="D150" s="322"/>
      <c r="E150" s="325"/>
      <c r="F150" s="325"/>
      <c r="G150" s="324">
        <v>1</v>
      </c>
      <c r="H150" s="331" t="s">
        <v>25</v>
      </c>
      <c r="I150" s="324">
        <v>3500</v>
      </c>
      <c r="J150" s="326">
        <f t="shared" ref="J150" si="4">ROUND(G150*I150,0)</f>
        <v>3500</v>
      </c>
    </row>
    <row r="151" spans="1:10" s="275" customFormat="1" ht="15" customHeight="1">
      <c r="A151" s="333">
        <f>A149+1</f>
        <v>14</v>
      </c>
      <c r="B151" s="330" t="s">
        <v>38</v>
      </c>
      <c r="C151" s="324"/>
      <c r="D151" s="325"/>
      <c r="E151" s="325"/>
      <c r="F151" s="325"/>
      <c r="G151" s="324"/>
      <c r="H151" s="331"/>
      <c r="I151" s="324"/>
      <c r="J151" s="326"/>
    </row>
    <row r="152" spans="1:10" ht="18">
      <c r="A152" s="322"/>
      <c r="B152" s="323" t="s">
        <v>99</v>
      </c>
      <c r="C152" s="324"/>
      <c r="D152" s="325"/>
      <c r="E152" s="325"/>
      <c r="F152" s="325"/>
      <c r="G152" s="324">
        <f>F181</f>
        <v>2.9</v>
      </c>
      <c r="H152" s="331" t="s">
        <v>747</v>
      </c>
      <c r="I152" s="324">
        <v>3057.09</v>
      </c>
      <c r="J152" s="326">
        <f>ROUND(G152*I152,0)</f>
        <v>8866</v>
      </c>
    </row>
    <row r="153" spans="1:10" s="275" customFormat="1" ht="15" customHeight="1">
      <c r="A153" s="322"/>
      <c r="B153" s="323" t="s">
        <v>696</v>
      </c>
      <c r="C153" s="324"/>
      <c r="D153" s="325"/>
      <c r="E153" s="325"/>
      <c r="F153" s="325"/>
      <c r="G153" s="324">
        <f>H181</f>
        <v>2571</v>
      </c>
      <c r="H153" s="331" t="s">
        <v>40</v>
      </c>
      <c r="I153" s="324">
        <v>940.97</v>
      </c>
      <c r="J153" s="326">
        <f>ROUND(G153*I153/1000,0)</f>
        <v>2419</v>
      </c>
    </row>
    <row r="154" spans="1:10" s="275" customFormat="1" ht="15" customHeight="1">
      <c r="A154" s="322"/>
      <c r="B154" s="323" t="s">
        <v>100</v>
      </c>
      <c r="C154" s="325"/>
      <c r="D154" s="325"/>
      <c r="E154" s="325"/>
      <c r="F154" s="325"/>
      <c r="G154" s="324">
        <f>G181</f>
        <v>0.74</v>
      </c>
      <c r="H154" s="331" t="s">
        <v>39</v>
      </c>
      <c r="I154" s="324">
        <v>1951.04</v>
      </c>
      <c r="J154" s="326">
        <f>ROUND(G154*I154,0)</f>
        <v>1444</v>
      </c>
    </row>
    <row r="155" spans="1:10" s="275" customFormat="1" ht="15" customHeight="1">
      <c r="A155" s="333">
        <f>A151+1</f>
        <v>15</v>
      </c>
      <c r="B155" s="330" t="s">
        <v>41</v>
      </c>
      <c r="C155" s="324"/>
      <c r="D155" s="325"/>
      <c r="E155" s="325"/>
      <c r="F155" s="325"/>
      <c r="G155" s="324"/>
      <c r="H155" s="331"/>
      <c r="I155" s="324"/>
      <c r="J155" s="326"/>
    </row>
    <row r="156" spans="1:10" s="275" customFormat="1" ht="15" customHeight="1">
      <c r="A156" s="322"/>
      <c r="B156" s="323" t="s">
        <v>101</v>
      </c>
      <c r="C156" s="324"/>
      <c r="D156" s="325"/>
      <c r="E156" s="325"/>
      <c r="F156" s="325"/>
      <c r="G156" s="324">
        <f>E182</f>
        <v>35</v>
      </c>
      <c r="H156" s="331" t="s">
        <v>42</v>
      </c>
      <c r="I156" s="324">
        <v>5.5</v>
      </c>
      <c r="J156" s="326">
        <f>ROUND(G156*I156,0)</f>
        <v>193</v>
      </c>
    </row>
    <row r="157" spans="1:10" ht="34.15" customHeight="1">
      <c r="A157" s="322"/>
      <c r="B157" s="323" t="s">
        <v>696</v>
      </c>
      <c r="C157" s="324"/>
      <c r="D157" s="325"/>
      <c r="E157" s="325"/>
      <c r="F157" s="325"/>
      <c r="G157" s="324">
        <f>G153</f>
        <v>2571</v>
      </c>
      <c r="H157" s="331" t="s">
        <v>40</v>
      </c>
      <c r="I157" s="324">
        <v>362.63</v>
      </c>
      <c r="J157" s="326">
        <f>ROUND(G157*I157/1000,0)</f>
        <v>932</v>
      </c>
    </row>
    <row r="158" spans="1:10" s="114" customFormat="1" ht="21.75" customHeight="1">
      <c r="A158" s="333">
        <f>A155+1</f>
        <v>16</v>
      </c>
      <c r="B158" s="492" t="s">
        <v>743</v>
      </c>
      <c r="C158" s="492"/>
      <c r="D158" s="492"/>
      <c r="E158" s="492"/>
      <c r="F158" s="492"/>
      <c r="G158" s="324"/>
      <c r="H158" s="331"/>
      <c r="I158" s="351"/>
      <c r="J158" s="352"/>
    </row>
    <row r="159" spans="1:10" s="275" customFormat="1" ht="19.149999999999999" customHeight="1">
      <c r="A159" s="322" t="s">
        <v>744</v>
      </c>
      <c r="B159" s="323"/>
      <c r="C159" s="324">
        <v>16.41</v>
      </c>
      <c r="D159" s="322"/>
      <c r="E159" s="325"/>
      <c r="F159" s="325"/>
      <c r="G159" s="324">
        <f>C159</f>
        <v>16.41</v>
      </c>
      <c r="H159" s="331" t="s">
        <v>741</v>
      </c>
      <c r="I159" s="353"/>
      <c r="J159" s="353"/>
    </row>
    <row r="160" spans="1:10">
      <c r="A160" s="333"/>
      <c r="B160" s="330"/>
      <c r="C160" s="324"/>
      <c r="D160" s="325"/>
      <c r="E160" s="325"/>
      <c r="F160" s="325"/>
      <c r="G160" s="324">
        <f>G159/3.28</f>
        <v>5.0030487804878057</v>
      </c>
      <c r="H160" s="331" t="s">
        <v>31</v>
      </c>
      <c r="I160" s="324">
        <v>656</v>
      </c>
      <c r="J160" s="326">
        <f>ROUND(G160*I160,0)</f>
        <v>3282</v>
      </c>
    </row>
    <row r="161" spans="1:10">
      <c r="A161" s="333">
        <f>A158+1</f>
        <v>17</v>
      </c>
      <c r="B161" s="492" t="s">
        <v>745</v>
      </c>
      <c r="C161" s="492"/>
      <c r="D161" s="492"/>
      <c r="E161" s="492"/>
      <c r="F161" s="492"/>
      <c r="G161" s="324"/>
      <c r="H161" s="331"/>
      <c r="I161" s="351"/>
      <c r="J161" s="352"/>
    </row>
    <row r="162" spans="1:10">
      <c r="A162" s="322" t="s">
        <v>744</v>
      </c>
      <c r="B162" s="323"/>
      <c r="C162" s="324">
        <v>3</v>
      </c>
      <c r="D162" s="322"/>
      <c r="E162" s="325"/>
      <c r="F162" s="325"/>
      <c r="G162" s="324">
        <f>C162</f>
        <v>3</v>
      </c>
      <c r="H162" s="331" t="s">
        <v>25</v>
      </c>
      <c r="I162" s="353"/>
      <c r="J162" s="353"/>
    </row>
    <row r="163" spans="1:10">
      <c r="A163" s="333"/>
      <c r="B163" s="330"/>
      <c r="C163" s="324"/>
      <c r="D163" s="325"/>
      <c r="E163" s="325"/>
      <c r="F163" s="325"/>
      <c r="G163" s="324">
        <f>G162</f>
        <v>3</v>
      </c>
      <c r="H163" s="331" t="s">
        <v>25</v>
      </c>
      <c r="I163" s="324">
        <v>599</v>
      </c>
      <c r="J163" s="326">
        <f>ROUND(G163*I163,0)</f>
        <v>1797</v>
      </c>
    </row>
    <row r="164" spans="1:10">
      <c r="A164" s="333">
        <f>A161+1</f>
        <v>18</v>
      </c>
      <c r="B164" s="492" t="s">
        <v>746</v>
      </c>
      <c r="C164" s="492"/>
      <c r="D164" s="492"/>
      <c r="E164" s="492"/>
      <c r="F164" s="492"/>
      <c r="G164" s="324"/>
      <c r="H164" s="331"/>
      <c r="I164" s="351"/>
      <c r="J164" s="352"/>
    </row>
    <row r="165" spans="1:10" s="275" customFormat="1" ht="15" customHeight="1">
      <c r="A165" s="322" t="s">
        <v>744</v>
      </c>
      <c r="B165" s="323"/>
      <c r="C165" s="324">
        <v>3</v>
      </c>
      <c r="D165" s="322"/>
      <c r="E165" s="325"/>
      <c r="F165" s="325"/>
      <c r="G165" s="324">
        <f>C165</f>
        <v>3</v>
      </c>
      <c r="H165" s="331" t="s">
        <v>25</v>
      </c>
      <c r="I165" s="324">
        <v>348</v>
      </c>
      <c r="J165" s="326">
        <f>ROUND(G165*I165,0)</f>
        <v>1044</v>
      </c>
    </row>
    <row r="166" spans="1:10" s="275" customFormat="1" ht="15" customHeight="1">
      <c r="A166" s="322"/>
      <c r="B166" s="323"/>
      <c r="C166" s="324"/>
      <c r="D166" s="325"/>
      <c r="E166" s="325"/>
      <c r="F166" s="325"/>
      <c r="G166" s="325"/>
      <c r="H166" s="322"/>
      <c r="I166" s="354" t="s">
        <v>43</v>
      </c>
      <c r="J166" s="326">
        <f>SUM(J92:J165,0)</f>
        <v>182272</v>
      </c>
    </row>
    <row r="167" spans="1:10" s="275" customFormat="1" ht="15" customHeight="1">
      <c r="A167" s="327"/>
      <c r="B167" s="355"/>
      <c r="C167" s="339"/>
      <c r="D167" s="356"/>
      <c r="E167" s="356"/>
      <c r="F167" s="356"/>
      <c r="G167" s="336"/>
      <c r="H167" s="336"/>
      <c r="I167" s="354" t="s">
        <v>697</v>
      </c>
      <c r="J167" s="326">
        <f>ROUNDUP(J166,-2)</f>
        <v>182300</v>
      </c>
    </row>
    <row r="168" spans="1:10" s="275" customFormat="1" ht="15" customHeight="1">
      <c r="A168" s="272"/>
      <c r="C168" s="6"/>
      <c r="D168" s="278"/>
      <c r="E168" s="278"/>
      <c r="F168" s="278"/>
      <c r="G168" s="278"/>
      <c r="H168" s="272"/>
      <c r="I168" s="278"/>
      <c r="J168" s="7"/>
    </row>
    <row r="169" spans="1:10" s="275" customFormat="1" ht="15" customHeight="1">
      <c r="A169" s="272"/>
      <c r="C169" s="6"/>
      <c r="D169" s="278"/>
      <c r="E169" s="278"/>
      <c r="F169" s="278"/>
      <c r="G169" s="278"/>
      <c r="H169" s="272"/>
      <c r="I169" s="278"/>
      <c r="J169" s="7"/>
    </row>
    <row r="170" spans="1:10" s="275" customFormat="1" ht="15" customHeight="1">
      <c r="A170" s="272"/>
      <c r="C170" s="6"/>
      <c r="D170" s="278"/>
      <c r="E170" s="278"/>
      <c r="F170" s="278"/>
      <c r="G170" s="278"/>
      <c r="H170" s="272"/>
      <c r="I170" s="278"/>
      <c r="J170" s="7"/>
    </row>
    <row r="171" spans="1:10" s="275" customFormat="1" ht="15" customHeight="1">
      <c r="A171" s="272"/>
      <c r="C171" s="6"/>
      <c r="D171" s="278"/>
      <c r="E171" s="278"/>
      <c r="F171" s="278"/>
      <c r="G171" s="278"/>
      <c r="H171" s="272"/>
      <c r="I171" s="278"/>
      <c r="J171" s="7"/>
    </row>
    <row r="172" spans="1:10" s="275" customFormat="1" ht="15" customHeight="1">
      <c r="A172" s="484" t="s">
        <v>674</v>
      </c>
      <c r="B172" s="484"/>
      <c r="C172" s="484"/>
      <c r="D172" s="484" t="s">
        <v>675</v>
      </c>
      <c r="E172" s="484"/>
      <c r="F172" s="484"/>
      <c r="G172" s="484" t="s">
        <v>676</v>
      </c>
      <c r="H172" s="484"/>
      <c r="I172" s="484"/>
      <c r="J172" s="484"/>
    </row>
    <row r="173" spans="1:10" ht="34.15" customHeight="1">
      <c r="A173" s="491" t="s">
        <v>45</v>
      </c>
      <c r="B173" s="491"/>
      <c r="C173" s="491"/>
      <c r="D173" s="491"/>
      <c r="E173" s="491"/>
      <c r="F173" s="491"/>
      <c r="G173" s="491"/>
      <c r="H173" s="491"/>
      <c r="I173" s="491"/>
      <c r="J173" s="491"/>
    </row>
    <row r="174" spans="1:10">
      <c r="A174" s="331" t="s">
        <v>46</v>
      </c>
      <c r="B174" s="331" t="s">
        <v>47</v>
      </c>
      <c r="C174" s="324" t="s">
        <v>48</v>
      </c>
      <c r="D174" s="331" t="s">
        <v>49</v>
      </c>
      <c r="E174" s="331" t="s">
        <v>50</v>
      </c>
      <c r="F174" s="331" t="s">
        <v>51</v>
      </c>
      <c r="G174" s="331" t="s">
        <v>52</v>
      </c>
      <c r="H174" s="357" t="s">
        <v>53</v>
      </c>
      <c r="I174" s="324" t="s">
        <v>54</v>
      </c>
      <c r="J174" s="326"/>
    </row>
    <row r="175" spans="1:10">
      <c r="A175" s="358">
        <v>2</v>
      </c>
      <c r="B175" s="323" t="s">
        <v>56</v>
      </c>
      <c r="C175" s="359">
        <f>G104</f>
        <v>5.12</v>
      </c>
      <c r="D175" s="360" t="s">
        <v>24</v>
      </c>
      <c r="E175" s="325"/>
      <c r="F175" s="325"/>
      <c r="G175" s="325"/>
      <c r="H175" s="333">
        <f>ROUND(C175*32.28*3,0)</f>
        <v>496</v>
      </c>
      <c r="I175" s="325">
        <v>0</v>
      </c>
      <c r="J175" s="361"/>
    </row>
    <row r="176" spans="1:10">
      <c r="A176" s="358">
        <v>3</v>
      </c>
      <c r="B176" s="323" t="s">
        <v>57</v>
      </c>
      <c r="C176" s="359">
        <f>G109</f>
        <v>1.87</v>
      </c>
      <c r="D176" s="360" t="s">
        <v>20</v>
      </c>
      <c r="E176" s="325">
        <f>ROUND(C176*0.2225,2)</f>
        <v>0.42</v>
      </c>
      <c r="F176" s="325">
        <f>ROUND(C176*0.445,2)</f>
        <v>0.83</v>
      </c>
      <c r="G176" s="325">
        <f>ROUND(F176*0.89,2)</f>
        <v>0.74</v>
      </c>
      <c r="H176" s="333"/>
      <c r="I176" s="325"/>
      <c r="J176" s="361"/>
    </row>
    <row r="177" spans="1:10">
      <c r="A177" s="358">
        <v>6</v>
      </c>
      <c r="B177" s="323" t="s">
        <v>58</v>
      </c>
      <c r="C177" s="359">
        <f>G122</f>
        <v>1.32</v>
      </c>
      <c r="D177" s="362" t="s">
        <v>20</v>
      </c>
      <c r="E177" s="325">
        <f>ROUND(C177*0.0357,2)</f>
        <v>0.05</v>
      </c>
      <c r="F177" s="325">
        <f>ROUND(C177*0.2143,2)</f>
        <v>0.28000000000000003</v>
      </c>
      <c r="G177" s="325"/>
      <c r="H177" s="333">
        <f>ROUND(C177*494,0)</f>
        <v>652</v>
      </c>
      <c r="I177" s="322"/>
      <c r="J177" s="361"/>
    </row>
    <row r="178" spans="1:10">
      <c r="A178" s="358">
        <v>7</v>
      </c>
      <c r="B178" s="323" t="s">
        <v>94</v>
      </c>
      <c r="C178" s="359">
        <v>2.88</v>
      </c>
      <c r="D178" s="362" t="s">
        <v>20</v>
      </c>
      <c r="E178" s="325">
        <f>ROUND(C178*0.05,2)</f>
        <v>0.14000000000000001</v>
      </c>
      <c r="F178" s="325">
        <f>ROUND(C178*0.2,2)</f>
        <v>0.57999999999999996</v>
      </c>
      <c r="G178" s="325"/>
      <c r="H178" s="333">
        <f>ROUND(C178*494,0)</f>
        <v>1423</v>
      </c>
      <c r="I178" s="322"/>
      <c r="J178" s="361"/>
    </row>
    <row r="179" spans="1:10">
      <c r="A179" s="358">
        <v>9</v>
      </c>
      <c r="B179" s="323" t="s">
        <v>59</v>
      </c>
      <c r="C179" s="359">
        <f>G143+G137</f>
        <v>111.95</v>
      </c>
      <c r="D179" s="362" t="s">
        <v>24</v>
      </c>
      <c r="E179" s="325">
        <f>ROUND(C179*0.005,2)</f>
        <v>0.56000000000000005</v>
      </c>
      <c r="F179" s="325">
        <f>ROUND(C179*0.0108,2)</f>
        <v>1.21</v>
      </c>
      <c r="G179" s="325"/>
      <c r="H179" s="322"/>
      <c r="I179" s="322"/>
      <c r="J179" s="361"/>
    </row>
    <row r="180" spans="1:10">
      <c r="A180" s="331"/>
      <c r="B180" s="323"/>
      <c r="C180" s="325"/>
      <c r="D180" s="363" t="s">
        <v>23</v>
      </c>
      <c r="E180" s="364">
        <f>SUM(E176:E179)</f>
        <v>1.17</v>
      </c>
      <c r="F180" s="364">
        <f>SUM(F176:F179)</f>
        <v>2.9</v>
      </c>
      <c r="G180" s="364">
        <f>SUM(G176:G179)</f>
        <v>0.74</v>
      </c>
      <c r="H180" s="365">
        <f>SUM(H175:H179)</f>
        <v>2571</v>
      </c>
      <c r="I180" s="364">
        <v>0</v>
      </c>
      <c r="J180" s="366"/>
    </row>
    <row r="181" spans="1:10">
      <c r="A181" s="322"/>
      <c r="B181" s="323"/>
      <c r="C181" s="324"/>
      <c r="D181" s="363" t="s">
        <v>23</v>
      </c>
      <c r="E181" s="364">
        <f>SUM(E180*35.31/1.2)</f>
        <v>34.427250000000001</v>
      </c>
      <c r="F181" s="364">
        <f>SUM(F180)</f>
        <v>2.9</v>
      </c>
      <c r="G181" s="364">
        <f>G180</f>
        <v>0.74</v>
      </c>
      <c r="H181" s="365">
        <f>SUM(H180)</f>
        <v>2571</v>
      </c>
      <c r="I181" s="364">
        <f>I180</f>
        <v>0</v>
      </c>
      <c r="J181" s="326"/>
    </row>
    <row r="182" spans="1:10">
      <c r="A182" s="322"/>
      <c r="B182" s="323"/>
      <c r="C182" s="324"/>
      <c r="D182" s="322"/>
      <c r="E182" s="367">
        <f>ROUNDUP(E181,0)</f>
        <v>35</v>
      </c>
      <c r="F182" s="322"/>
      <c r="G182" s="322"/>
      <c r="H182" s="325"/>
      <c r="I182" s="323"/>
      <c r="J182" s="340"/>
    </row>
    <row r="183" spans="1:10">
      <c r="A183" s="272"/>
      <c r="B183" s="275"/>
      <c r="C183" s="6"/>
      <c r="D183" s="278"/>
      <c r="E183" s="278"/>
      <c r="F183" s="278"/>
      <c r="G183" s="278"/>
      <c r="H183" s="272"/>
      <c r="I183" s="278"/>
      <c r="J183" s="7"/>
    </row>
    <row r="184" spans="1:10">
      <c r="A184" s="272"/>
      <c r="B184" s="275"/>
      <c r="C184" s="6"/>
      <c r="D184" s="278"/>
      <c r="E184" s="278"/>
      <c r="F184" s="278"/>
      <c r="G184" s="278"/>
      <c r="H184" s="272"/>
      <c r="I184" s="278"/>
      <c r="J184" s="7"/>
    </row>
    <row r="185" spans="1:10">
      <c r="A185" s="272"/>
      <c r="B185" s="275"/>
      <c r="C185" s="6"/>
      <c r="D185" s="278"/>
      <c r="E185" s="278"/>
      <c r="F185" s="278"/>
      <c r="G185" s="278"/>
      <c r="H185" s="272"/>
      <c r="I185" s="278"/>
      <c r="J185" s="7"/>
    </row>
    <row r="186" spans="1:10">
      <c r="A186" s="272"/>
      <c r="B186" s="275"/>
      <c r="C186" s="6"/>
      <c r="D186" s="278"/>
      <c r="E186" s="278"/>
      <c r="F186" s="278"/>
      <c r="G186" s="278"/>
      <c r="H186" s="272"/>
      <c r="I186" s="278"/>
      <c r="J186" s="7"/>
    </row>
    <row r="187" spans="1:10">
      <c r="A187" s="272"/>
      <c r="B187" s="275"/>
      <c r="C187" s="6"/>
      <c r="D187" s="278"/>
      <c r="E187" s="278"/>
      <c r="F187" s="278"/>
      <c r="G187" s="278"/>
      <c r="H187" s="272"/>
      <c r="I187" s="278"/>
      <c r="J187" s="7"/>
    </row>
    <row r="188" spans="1:10">
      <c r="A188" s="484" t="s">
        <v>674</v>
      </c>
      <c r="B188" s="484"/>
      <c r="C188" s="484"/>
      <c r="D188" s="484" t="s">
        <v>675</v>
      </c>
      <c r="E188" s="484"/>
      <c r="F188" s="484"/>
      <c r="G188" s="484" t="s">
        <v>676</v>
      </c>
      <c r="H188" s="484"/>
      <c r="I188" s="484"/>
      <c r="J188" s="484"/>
    </row>
  </sheetData>
  <mergeCells count="31">
    <mergeCell ref="B63:J63"/>
    <mergeCell ref="A12:J12"/>
    <mergeCell ref="B15:J15"/>
    <mergeCell ref="B19:J19"/>
    <mergeCell ref="B23:J23"/>
    <mergeCell ref="C27:D27"/>
    <mergeCell ref="B47:J47"/>
    <mergeCell ref="A50:J50"/>
    <mergeCell ref="B52:G52"/>
    <mergeCell ref="H52:J52"/>
    <mergeCell ref="B53:J53"/>
    <mergeCell ref="B61:J61"/>
    <mergeCell ref="B164:F164"/>
    <mergeCell ref="A68:C68"/>
    <mergeCell ref="D68:F68"/>
    <mergeCell ref="G68:J68"/>
    <mergeCell ref="A89:J89"/>
    <mergeCell ref="B93:F93"/>
    <mergeCell ref="B97:F97"/>
    <mergeCell ref="B123:F123"/>
    <mergeCell ref="B144:F144"/>
    <mergeCell ref="B149:F149"/>
    <mergeCell ref="B158:F158"/>
    <mergeCell ref="B161:F161"/>
    <mergeCell ref="A172:C172"/>
    <mergeCell ref="D172:F172"/>
    <mergeCell ref="G172:J172"/>
    <mergeCell ref="A173:J173"/>
    <mergeCell ref="A188:C188"/>
    <mergeCell ref="D188:F188"/>
    <mergeCell ref="G188:J188"/>
  </mergeCells>
  <printOptions horizontalCentered="1"/>
  <pageMargins left="0.74803149606299213" right="0.74803149606299213" top="0.70866141732283472" bottom="0.70866141732283472" header="0.31496062992125984" footer="0.31496062992125984"/>
  <pageSetup scale="71" orientation="portrait" r:id="rId1"/>
  <rowBreaks count="3" manualBreakCount="3">
    <brk id="46" max="9" man="1"/>
    <brk id="88" max="9" man="1"/>
    <brk id="134" max="9" man="1"/>
  </rowBreaks>
  <drawing r:id="rId2"/>
</worksheet>
</file>

<file path=xl/worksheets/sheet9.xml><?xml version="1.0" encoding="utf-8"?>
<worksheet xmlns="http://schemas.openxmlformats.org/spreadsheetml/2006/main" xmlns:r="http://schemas.openxmlformats.org/officeDocument/2006/relationships">
  <dimension ref="A1:V171"/>
  <sheetViews>
    <sheetView view="pageBreakPreview" topLeftCell="A107" zoomScaleSheetLayoutView="100" workbookViewId="0">
      <selection activeCell="B121" sqref="B121:L121"/>
    </sheetView>
  </sheetViews>
  <sheetFormatPr defaultColWidth="8.85546875" defaultRowHeight="13.5"/>
  <cols>
    <col min="1" max="1" width="8.7109375" style="272" customWidth="1"/>
    <col min="2" max="2" width="26" style="275" customWidth="1"/>
    <col min="3" max="3" width="15.28515625" style="273" customWidth="1"/>
    <col min="4" max="4" width="0.42578125" style="273" customWidth="1"/>
    <col min="5" max="5" width="7.28515625" style="274" customWidth="1"/>
    <col min="6" max="6" width="3" style="274" customWidth="1"/>
    <col min="7" max="7" width="8.28515625" style="274" customWidth="1"/>
    <col min="8" max="8" width="3" style="274" customWidth="1"/>
    <col min="9" max="9" width="6.85546875" style="274" customWidth="1"/>
    <col min="10" max="10" width="3" style="274" customWidth="1"/>
    <col min="11" max="11" width="9.28515625" style="60" customWidth="1"/>
    <col min="12" max="12" width="6.28515625" style="3" customWidth="1"/>
    <col min="13" max="13" width="12.28515625" style="6" customWidth="1"/>
    <col min="14" max="14" width="13.5703125" style="54" customWidth="1"/>
    <col min="15" max="16384" width="8.85546875" style="275"/>
  </cols>
  <sheetData>
    <row r="1" spans="1:10" s="89" customFormat="1" ht="17.25">
      <c r="A1" s="112"/>
      <c r="D1" s="125"/>
      <c r="E1" s="125"/>
      <c r="F1" s="125"/>
      <c r="G1" s="125"/>
      <c r="H1" s="125"/>
      <c r="I1" s="125"/>
      <c r="J1" s="146"/>
    </row>
    <row r="2" spans="1:10" s="89" customFormat="1" ht="17.25">
      <c r="A2" s="112"/>
      <c r="D2" s="125"/>
      <c r="E2" s="125"/>
      <c r="F2" s="125"/>
      <c r="G2" s="125"/>
      <c r="H2" s="125"/>
      <c r="I2" s="125"/>
      <c r="J2" s="146"/>
    </row>
    <row r="3" spans="1:10" s="89" customFormat="1" ht="17.25">
      <c r="A3" s="112"/>
      <c r="D3" s="125"/>
      <c r="E3" s="125"/>
      <c r="F3" s="125"/>
      <c r="G3" s="125"/>
      <c r="H3" s="125"/>
      <c r="I3" s="125"/>
      <c r="J3" s="146"/>
    </row>
    <row r="4" spans="1:10" s="89" customFormat="1" ht="17.25">
      <c r="A4" s="112"/>
      <c r="D4" s="125"/>
      <c r="E4" s="125"/>
      <c r="F4" s="125"/>
      <c r="G4" s="125"/>
      <c r="H4" s="125"/>
      <c r="I4" s="125"/>
      <c r="J4" s="146"/>
    </row>
    <row r="5" spans="1:10" s="89" customFormat="1" ht="17.25">
      <c r="A5" s="112"/>
      <c r="D5" s="125"/>
      <c r="E5" s="125"/>
      <c r="F5" s="125"/>
      <c r="G5" s="125"/>
      <c r="H5" s="125"/>
      <c r="I5" s="125"/>
      <c r="J5" s="146"/>
    </row>
    <row r="6" spans="1:10" s="89" customFormat="1" ht="17.25">
      <c r="A6" s="112"/>
      <c r="D6" s="125"/>
      <c r="E6" s="125"/>
      <c r="F6" s="125"/>
      <c r="G6" s="125"/>
      <c r="H6" s="125"/>
      <c r="I6" s="125"/>
      <c r="J6" s="146"/>
    </row>
    <row r="7" spans="1:10" s="89" customFormat="1" ht="17.25">
      <c r="A7" s="112"/>
      <c r="D7" s="125"/>
      <c r="E7" s="125"/>
      <c r="F7" s="125"/>
      <c r="G7" s="125"/>
      <c r="H7" s="125"/>
      <c r="I7" s="125"/>
      <c r="J7" s="146"/>
    </row>
    <row r="8" spans="1:10" s="89" customFormat="1" ht="17.25">
      <c r="A8" s="112"/>
      <c r="D8" s="125"/>
      <c r="E8" s="125"/>
      <c r="F8" s="125"/>
      <c r="G8" s="125"/>
      <c r="H8" s="125"/>
      <c r="I8" s="125"/>
      <c r="J8" s="146"/>
    </row>
    <row r="9" spans="1:10" s="89" customFormat="1" ht="17.25">
      <c r="A9" s="112"/>
      <c r="D9" s="125"/>
      <c r="E9" s="125"/>
      <c r="F9" s="125"/>
      <c r="G9" s="125"/>
      <c r="H9" s="125"/>
      <c r="I9" s="125"/>
      <c r="J9" s="146"/>
    </row>
    <row r="10" spans="1:10" s="89" customFormat="1" ht="17.25">
      <c r="A10" s="112"/>
      <c r="D10" s="125"/>
      <c r="E10" s="125"/>
      <c r="F10" s="125"/>
      <c r="G10" s="125"/>
      <c r="H10" s="125"/>
      <c r="I10" s="125"/>
      <c r="J10" s="146"/>
    </row>
    <row r="11" spans="1:10" s="89" customFormat="1" ht="17.25">
      <c r="A11" s="112"/>
      <c r="D11" s="125"/>
      <c r="E11" s="125"/>
      <c r="F11" s="125"/>
      <c r="G11" s="125"/>
      <c r="H11" s="125"/>
      <c r="I11" s="125"/>
      <c r="J11" s="146"/>
    </row>
    <row r="12" spans="1:10" s="89" customFormat="1" ht="17.25">
      <c r="A12" s="112"/>
      <c r="D12" s="125"/>
      <c r="E12" s="125"/>
      <c r="F12" s="125"/>
      <c r="G12" s="125"/>
      <c r="H12" s="125"/>
      <c r="I12" s="125"/>
      <c r="J12" s="146"/>
    </row>
    <row r="13" spans="1:10" s="89" customFormat="1" ht="17.25">
      <c r="A13" s="112"/>
      <c r="D13" s="125"/>
      <c r="E13" s="125"/>
      <c r="F13" s="125"/>
      <c r="G13" s="125"/>
      <c r="H13" s="125"/>
      <c r="I13" s="125"/>
      <c r="J13" s="146"/>
    </row>
    <row r="14" spans="1:10" s="89" customFormat="1" ht="17.25">
      <c r="A14" s="112"/>
      <c r="D14" s="125"/>
      <c r="E14" s="125"/>
      <c r="F14" s="125"/>
      <c r="G14" s="125"/>
      <c r="H14" s="125"/>
      <c r="I14" s="125"/>
      <c r="J14" s="146"/>
    </row>
    <row r="15" spans="1:10" s="89" customFormat="1" ht="17.25">
      <c r="A15" s="112"/>
      <c r="D15" s="125"/>
      <c r="E15" s="125"/>
      <c r="F15" s="125"/>
      <c r="G15" s="125"/>
      <c r="H15" s="125"/>
      <c r="I15" s="125"/>
      <c r="J15" s="146"/>
    </row>
    <row r="16" spans="1:10" s="89" customFormat="1" ht="17.25">
      <c r="A16" s="112"/>
      <c r="D16" s="125"/>
      <c r="E16" s="125"/>
      <c r="F16" s="125"/>
      <c r="G16" s="125"/>
      <c r="H16" s="125"/>
      <c r="I16" s="125"/>
      <c r="J16" s="146"/>
    </row>
    <row r="17" spans="1:18" s="89" customFormat="1" ht="17.25">
      <c r="A17" s="112"/>
      <c r="D17" s="125"/>
      <c r="E17" s="125"/>
      <c r="F17" s="125"/>
      <c r="G17" s="125"/>
      <c r="H17" s="125"/>
      <c r="I17" s="125"/>
      <c r="J17" s="146"/>
    </row>
    <row r="18" spans="1:18" s="89" customFormat="1" ht="17.25">
      <c r="A18" s="112"/>
      <c r="D18" s="125"/>
      <c r="E18" s="125"/>
      <c r="F18" s="125"/>
      <c r="G18" s="125"/>
      <c r="H18" s="125"/>
      <c r="I18" s="125"/>
      <c r="J18" s="146"/>
    </row>
    <row r="19" spans="1:18" s="89" customFormat="1" ht="17.25">
      <c r="A19" s="112"/>
      <c r="D19" s="125"/>
      <c r="E19" s="125"/>
      <c r="F19" s="125"/>
      <c r="G19" s="125"/>
      <c r="H19" s="125"/>
      <c r="I19" s="125"/>
      <c r="J19" s="146"/>
    </row>
    <row r="20" spans="1:18" s="89" customFormat="1" ht="17.25">
      <c r="A20" s="112"/>
      <c r="D20" s="125"/>
      <c r="E20" s="125"/>
      <c r="F20" s="125"/>
      <c r="G20" s="125"/>
      <c r="H20" s="125"/>
      <c r="I20" s="125"/>
      <c r="J20" s="146"/>
    </row>
    <row r="21" spans="1:18" s="89" customFormat="1" ht="17.25">
      <c r="A21" s="112"/>
      <c r="D21" s="125"/>
      <c r="E21" s="125"/>
      <c r="F21" s="125"/>
      <c r="G21" s="125"/>
      <c r="H21" s="125"/>
      <c r="I21" s="125"/>
      <c r="J21" s="146"/>
    </row>
    <row r="22" spans="1:18" s="89" customFormat="1" ht="17.25">
      <c r="A22" s="112"/>
      <c r="D22" s="125"/>
      <c r="E22" s="125"/>
      <c r="F22" s="125"/>
      <c r="G22" s="125"/>
      <c r="H22" s="125"/>
      <c r="I22" s="125"/>
      <c r="J22" s="146"/>
    </row>
    <row r="23" spans="1:18" s="89" customFormat="1" ht="17.25">
      <c r="A23" s="112"/>
      <c r="D23" s="125"/>
      <c r="E23" s="125"/>
      <c r="F23" s="125"/>
      <c r="G23" s="125"/>
      <c r="H23" s="125"/>
      <c r="I23" s="125"/>
      <c r="J23" s="146"/>
    </row>
    <row r="24" spans="1:18" s="89" customFormat="1" ht="17.25">
      <c r="A24" s="112"/>
      <c r="D24" s="125"/>
      <c r="E24" s="125"/>
      <c r="F24" s="125"/>
      <c r="G24" s="125"/>
      <c r="H24" s="125"/>
      <c r="I24" s="125"/>
      <c r="J24" s="146"/>
    </row>
    <row r="25" spans="1:18" s="89" customFormat="1" ht="17.25">
      <c r="A25" s="112"/>
      <c r="D25" s="125"/>
      <c r="E25" s="125"/>
      <c r="F25" s="125"/>
      <c r="G25" s="125"/>
      <c r="H25" s="125"/>
      <c r="I25" s="125"/>
      <c r="J25" s="146"/>
    </row>
    <row r="26" spans="1:18" s="89" customFormat="1" ht="17.25">
      <c r="A26" s="112"/>
      <c r="D26" s="125"/>
      <c r="E26" s="125"/>
      <c r="F26" s="125"/>
      <c r="G26" s="125"/>
      <c r="H26" s="125"/>
      <c r="I26" s="125"/>
      <c r="J26" s="146"/>
    </row>
    <row r="27" spans="1:18" s="89" customFormat="1" ht="18">
      <c r="A27" s="147"/>
      <c r="D27" s="125"/>
      <c r="E27" s="125"/>
      <c r="F27" s="125"/>
      <c r="G27" s="125"/>
      <c r="H27" s="125"/>
      <c r="I27" s="125"/>
      <c r="J27" s="146"/>
    </row>
    <row r="28" spans="1:18" s="145" customFormat="1" ht="18.75">
      <c r="A28" s="495" t="s">
        <v>10</v>
      </c>
      <c r="B28" s="495"/>
      <c r="C28" s="495"/>
      <c r="D28" s="495"/>
      <c r="E28" s="495"/>
      <c r="F28" s="495"/>
      <c r="G28" s="495"/>
      <c r="H28" s="495"/>
      <c r="I28" s="495"/>
      <c r="J28" s="495"/>
      <c r="K28" s="495"/>
      <c r="L28" s="495"/>
      <c r="M28" s="495"/>
      <c r="N28" s="495"/>
    </row>
    <row r="29" spans="1:18" s="118" customFormat="1" ht="16.5">
      <c r="A29" s="148"/>
      <c r="D29" s="148"/>
      <c r="E29" s="148"/>
      <c r="F29" s="148"/>
      <c r="G29" s="148"/>
      <c r="H29" s="148"/>
      <c r="I29" s="148"/>
      <c r="J29" s="149"/>
    </row>
    <row r="30" spans="1:18" s="118" customFormat="1" ht="16.5">
      <c r="A30" s="148"/>
      <c r="D30" s="148"/>
      <c r="E30" s="148"/>
      <c r="F30" s="148"/>
      <c r="G30" s="148"/>
      <c r="H30" s="148"/>
      <c r="I30" s="148"/>
      <c r="J30" s="149"/>
    </row>
    <row r="31" spans="1:18" s="118" customFormat="1" ht="57" customHeight="1">
      <c r="A31" s="148"/>
      <c r="B31" s="466" t="s">
        <v>665</v>
      </c>
      <c r="C31" s="466"/>
      <c r="D31" s="466"/>
      <c r="E31" s="466"/>
      <c r="F31" s="466"/>
      <c r="G31" s="466"/>
      <c r="H31" s="466"/>
      <c r="I31" s="466"/>
      <c r="J31" s="466"/>
      <c r="K31" s="466"/>
      <c r="L31" s="466"/>
      <c r="M31" s="466"/>
      <c r="N31" s="466"/>
      <c r="O31" s="126"/>
      <c r="P31" s="126"/>
      <c r="Q31" s="126"/>
      <c r="R31" s="126"/>
    </row>
    <row r="32" spans="1:18" s="118" customFormat="1" ht="16.5">
      <c r="A32" s="148"/>
      <c r="B32" s="126"/>
      <c r="D32" s="148"/>
      <c r="E32" s="148"/>
      <c r="F32" s="148"/>
      <c r="G32" s="148"/>
      <c r="H32" s="148"/>
      <c r="I32" s="148"/>
      <c r="J32" s="149"/>
    </row>
    <row r="33" spans="1:13" s="118" customFormat="1" ht="16.5">
      <c r="A33" s="148"/>
      <c r="B33" s="126"/>
      <c r="D33" s="148"/>
      <c r="E33" s="148"/>
      <c r="F33" s="148"/>
      <c r="G33" s="148"/>
      <c r="H33" s="148"/>
      <c r="I33" s="148"/>
    </row>
    <row r="34" spans="1:13" s="118" customFormat="1" ht="16.5">
      <c r="A34" s="148"/>
      <c r="B34" s="126"/>
      <c r="D34" s="148"/>
      <c r="E34" s="148"/>
      <c r="F34" s="148"/>
      <c r="G34" s="148"/>
      <c r="H34" s="148"/>
      <c r="I34" s="148"/>
      <c r="J34" s="149"/>
      <c r="M34" s="149"/>
    </row>
    <row r="35" spans="1:13" s="118" customFormat="1" ht="16.5">
      <c r="A35" s="148"/>
      <c r="B35" s="126" t="s">
        <v>11</v>
      </c>
      <c r="C35" s="126"/>
      <c r="D35" s="126"/>
      <c r="E35" s="126"/>
      <c r="F35" s="126"/>
      <c r="G35" s="126"/>
      <c r="H35" s="126"/>
      <c r="I35" s="126"/>
      <c r="J35" s="126"/>
    </row>
    <row r="36" spans="1:13" s="118" customFormat="1" ht="16.5">
      <c r="A36" s="148"/>
      <c r="B36" s="126"/>
      <c r="D36" s="148"/>
      <c r="E36" s="148"/>
      <c r="F36" s="148"/>
      <c r="J36" s="149"/>
    </row>
    <row r="37" spans="1:13" s="118" customFormat="1" ht="16.5">
      <c r="A37" s="148"/>
      <c r="B37" s="126"/>
      <c r="D37" s="148"/>
      <c r="E37" s="148"/>
      <c r="F37" s="148"/>
      <c r="J37" s="149"/>
    </row>
    <row r="38" spans="1:13" s="118" customFormat="1" ht="16.5">
      <c r="A38" s="148"/>
      <c r="B38" s="126"/>
      <c r="D38" s="148"/>
      <c r="E38" s="148"/>
      <c r="F38" s="148"/>
      <c r="J38" s="149"/>
    </row>
    <row r="39" spans="1:13" s="118" customFormat="1" ht="16.5">
      <c r="A39" s="148"/>
      <c r="B39" s="496" t="s">
        <v>12</v>
      </c>
      <c r="C39" s="496"/>
      <c r="D39" s="496"/>
      <c r="E39" s="496"/>
      <c r="F39" s="496"/>
      <c r="G39" s="496"/>
      <c r="H39" s="496"/>
      <c r="I39" s="496"/>
      <c r="J39" s="496"/>
    </row>
    <row r="40" spans="1:13" s="118" customFormat="1" ht="16.5">
      <c r="A40" s="148"/>
      <c r="B40" s="126"/>
      <c r="D40" s="148"/>
      <c r="E40" s="148"/>
      <c r="F40" s="148"/>
      <c r="J40" s="149"/>
    </row>
    <row r="41" spans="1:13" s="118" customFormat="1" ht="16.5">
      <c r="A41" s="148"/>
      <c r="B41" s="126"/>
      <c r="D41" s="148"/>
      <c r="E41" s="148"/>
      <c r="F41" s="148"/>
      <c r="J41" s="149"/>
    </row>
    <row r="42" spans="1:13" s="118" customFormat="1" ht="16.5">
      <c r="A42" s="148"/>
      <c r="B42" s="126"/>
      <c r="D42" s="148"/>
      <c r="E42" s="148"/>
      <c r="F42" s="148"/>
      <c r="J42" s="149"/>
    </row>
    <row r="43" spans="1:13" s="118" customFormat="1" ht="16.5">
      <c r="A43" s="148"/>
      <c r="B43" s="151" t="s">
        <v>669</v>
      </c>
      <c r="C43" s="502">
        <f>N145</f>
        <v>144585</v>
      </c>
      <c r="D43" s="502"/>
      <c r="E43" s="502"/>
      <c r="F43" s="502"/>
      <c r="J43" s="149"/>
    </row>
    <row r="44" spans="1:13" s="118" customFormat="1" ht="16.5">
      <c r="A44" s="148"/>
      <c r="D44" s="148"/>
      <c r="E44" s="148"/>
      <c r="F44" s="148"/>
      <c r="G44" s="148"/>
      <c r="H44" s="148"/>
      <c r="I44" s="148"/>
      <c r="J44" s="149"/>
    </row>
    <row r="45" spans="1:13" s="118" customFormat="1" ht="16.5">
      <c r="A45" s="148"/>
      <c r="D45" s="148"/>
      <c r="E45" s="148"/>
      <c r="F45" s="148"/>
      <c r="G45" s="148"/>
      <c r="H45" s="148"/>
      <c r="I45" s="148"/>
      <c r="J45" s="149"/>
    </row>
    <row r="46" spans="1:13" s="118" customFormat="1" ht="16.5">
      <c r="A46" s="148"/>
      <c r="D46" s="148"/>
      <c r="E46" s="148"/>
      <c r="F46" s="148"/>
      <c r="G46" s="148"/>
      <c r="H46" s="148"/>
      <c r="I46" s="148"/>
      <c r="J46" s="149"/>
    </row>
    <row r="47" spans="1:13" s="118" customFormat="1" ht="16.5">
      <c r="A47" s="148"/>
      <c r="D47" s="148"/>
      <c r="E47" s="148"/>
      <c r="F47" s="148"/>
      <c r="G47" s="148"/>
      <c r="H47" s="148"/>
      <c r="I47" s="148"/>
      <c r="J47" s="149"/>
    </row>
    <row r="48" spans="1:13" s="118" customFormat="1" ht="16.5">
      <c r="A48" s="148"/>
      <c r="D48" s="148"/>
      <c r="E48" s="148"/>
      <c r="F48" s="148"/>
      <c r="G48" s="148"/>
      <c r="H48" s="148"/>
      <c r="I48" s="148"/>
      <c r="J48" s="149"/>
    </row>
    <row r="49" spans="1:22" s="118" customFormat="1" ht="16.5">
      <c r="A49" s="148"/>
      <c r="D49" s="148"/>
      <c r="E49" s="148"/>
      <c r="F49" s="148"/>
      <c r="G49" s="148"/>
      <c r="H49" s="148"/>
      <c r="I49" s="148"/>
      <c r="J49" s="149"/>
    </row>
    <row r="50" spans="1:22" s="118" customFormat="1" ht="16.5">
      <c r="A50" s="148"/>
      <c r="D50" s="148"/>
      <c r="E50" s="148"/>
      <c r="F50" s="148"/>
      <c r="G50" s="148"/>
      <c r="H50" s="148"/>
      <c r="I50" s="148"/>
      <c r="J50" s="149"/>
    </row>
    <row r="51" spans="1:22" s="118" customFormat="1" ht="16.5">
      <c r="A51" s="148"/>
      <c r="D51" s="148"/>
      <c r="E51" s="148"/>
      <c r="F51" s="148"/>
      <c r="G51" s="148"/>
      <c r="H51" s="148"/>
      <c r="I51" s="148"/>
      <c r="J51" s="149"/>
    </row>
    <row r="52" spans="1:22" s="118" customFormat="1" ht="16.5">
      <c r="A52" s="148"/>
      <c r="D52" s="148"/>
      <c r="E52" s="148"/>
      <c r="F52" s="148"/>
      <c r="G52" s="148"/>
      <c r="H52" s="148"/>
      <c r="I52" s="148"/>
      <c r="J52" s="149"/>
    </row>
    <row r="53" spans="1:22" s="118" customFormat="1" ht="16.5">
      <c r="A53" s="148"/>
      <c r="D53" s="148"/>
      <c r="E53" s="148"/>
      <c r="F53" s="148"/>
      <c r="G53" s="148"/>
      <c r="H53" s="148"/>
      <c r="I53" s="148"/>
      <c r="J53" s="149"/>
    </row>
    <row r="54" spans="1:22" s="118" customFormat="1" ht="16.5">
      <c r="A54" s="148"/>
      <c r="D54" s="148"/>
      <c r="E54" s="148"/>
      <c r="F54" s="148"/>
      <c r="G54" s="148"/>
      <c r="H54" s="148"/>
      <c r="I54" s="148"/>
      <c r="J54" s="149"/>
    </row>
    <row r="55" spans="1:22" s="118" customFormat="1" ht="16.5">
      <c r="A55" s="148"/>
      <c r="D55" s="148"/>
      <c r="E55" s="148"/>
      <c r="F55" s="148"/>
      <c r="G55" s="148"/>
      <c r="H55" s="148"/>
      <c r="I55" s="148"/>
      <c r="J55" s="149"/>
    </row>
    <row r="56" spans="1:22" s="118" customFormat="1" ht="16.5">
      <c r="A56" s="148"/>
      <c r="D56" s="148"/>
      <c r="E56" s="148"/>
      <c r="F56" s="148"/>
      <c r="G56" s="148"/>
      <c r="H56" s="148"/>
      <c r="I56" s="148"/>
      <c r="J56" s="149"/>
    </row>
    <row r="57" spans="1:22" s="118" customFormat="1" ht="16.5">
      <c r="A57" s="148"/>
      <c r="D57" s="148"/>
      <c r="E57" s="148"/>
      <c r="F57" s="148"/>
      <c r="G57" s="148"/>
      <c r="H57" s="148"/>
      <c r="I57" s="148"/>
      <c r="J57" s="149"/>
    </row>
    <row r="58" spans="1:22" s="118" customFormat="1" ht="16.5">
      <c r="A58" s="148"/>
      <c r="D58" s="148"/>
      <c r="E58" s="148"/>
      <c r="F58" s="148"/>
      <c r="G58" s="148"/>
      <c r="H58" s="148"/>
      <c r="I58" s="148"/>
      <c r="J58" s="149"/>
    </row>
    <row r="59" spans="1:22" s="118" customFormat="1" ht="16.5">
      <c r="A59" s="148"/>
      <c r="D59" s="148"/>
      <c r="E59" s="148"/>
      <c r="F59" s="148"/>
      <c r="G59" s="148"/>
      <c r="H59" s="148"/>
      <c r="I59" s="148"/>
      <c r="J59" s="149"/>
    </row>
    <row r="60" spans="1:22" s="118" customFormat="1" ht="16.5">
      <c r="A60" s="148"/>
      <c r="D60" s="148"/>
      <c r="E60" s="148"/>
      <c r="F60" s="148"/>
      <c r="G60" s="148"/>
      <c r="H60" s="148"/>
      <c r="I60" s="148"/>
      <c r="J60" s="149"/>
    </row>
    <row r="61" spans="1:22" s="118" customFormat="1" ht="16.5">
      <c r="A61" s="148"/>
      <c r="D61" s="148"/>
      <c r="E61" s="148"/>
      <c r="F61" s="148"/>
      <c r="G61" s="148"/>
      <c r="H61" s="148"/>
      <c r="I61" s="148"/>
      <c r="J61" s="149"/>
    </row>
    <row r="62" spans="1:22" s="118" customFormat="1" ht="16.5">
      <c r="A62" s="148"/>
      <c r="B62" s="148"/>
      <c r="C62" s="494" t="str">
        <f>B31</f>
        <v>NAME OF WORK:- THE DETAILED ESTIMATE FOR 2 UNITS SUBMERSIBBLE WORK IN THE CAMPUS OF OBC (GIRLS) RESIDENTIAL +2 HIGH SCHOOL AT BADH POKHAR UNDER KEOTI BLOCK IN DISTRICT DARBHANGA FOR YEAR OF 2025-26.</v>
      </c>
      <c r="D62" s="494"/>
      <c r="E62" s="494"/>
      <c r="F62" s="494"/>
      <c r="G62" s="494"/>
      <c r="H62" s="494"/>
      <c r="I62" s="494"/>
      <c r="J62" s="494"/>
      <c r="K62" s="494"/>
      <c r="L62" s="494"/>
      <c r="M62" s="494"/>
      <c r="N62" s="494"/>
      <c r="O62" s="126"/>
      <c r="P62" s="126"/>
      <c r="Q62" s="126"/>
      <c r="R62" s="126"/>
      <c r="S62" s="126"/>
      <c r="T62" s="126"/>
      <c r="U62" s="126"/>
      <c r="V62" s="126"/>
    </row>
    <row r="63" spans="1:22" s="118" customFormat="1" ht="33" customHeight="1">
      <c r="A63" s="148"/>
      <c r="B63" s="148"/>
      <c r="C63" s="496" t="s">
        <v>699</v>
      </c>
      <c r="D63" s="496"/>
      <c r="E63" s="496"/>
      <c r="F63" s="496"/>
      <c r="G63" s="497">
        <f>N146</f>
        <v>144585</v>
      </c>
      <c r="H63" s="497"/>
      <c r="I63" s="497"/>
      <c r="J63" s="497"/>
      <c r="K63" s="148"/>
      <c r="L63" s="148"/>
      <c r="M63" s="148"/>
      <c r="N63" s="316"/>
    </row>
    <row r="64" spans="1:22" s="118" customFormat="1" ht="16.5">
      <c r="A64" s="148"/>
      <c r="B64" s="148"/>
      <c r="D64" s="148"/>
      <c r="E64" s="148"/>
      <c r="F64" s="148"/>
      <c r="G64" s="148"/>
      <c r="H64" s="148"/>
      <c r="I64" s="148"/>
      <c r="J64" s="148"/>
      <c r="K64" s="148"/>
      <c r="L64" s="148"/>
      <c r="M64" s="148"/>
      <c r="N64" s="316"/>
    </row>
    <row r="65" spans="1:14" s="118" customFormat="1" ht="16.5">
      <c r="A65" s="498" t="s">
        <v>13</v>
      </c>
      <c r="B65" s="498"/>
      <c r="C65" s="499"/>
      <c r="D65" s="499"/>
      <c r="E65" s="499"/>
      <c r="F65" s="499"/>
      <c r="G65" s="499"/>
      <c r="H65" s="499"/>
      <c r="I65" s="499"/>
      <c r="J65" s="499"/>
      <c r="K65" s="499"/>
      <c r="L65" s="499"/>
      <c r="M65" s="499"/>
      <c r="N65" s="499"/>
    </row>
    <row r="66" spans="1:14" s="118" customFormat="1" ht="19.5" customHeight="1">
      <c r="A66" s="148"/>
      <c r="B66" s="148"/>
      <c r="C66" s="151"/>
      <c r="D66" s="150"/>
      <c r="E66" s="150"/>
      <c r="F66" s="150"/>
      <c r="G66" s="150"/>
      <c r="H66" s="150"/>
      <c r="J66" s="148"/>
      <c r="L66" s="148"/>
      <c r="M66" s="148"/>
      <c r="N66" s="316"/>
    </row>
    <row r="67" spans="1:14" s="118" customFormat="1" ht="189.75" customHeight="1">
      <c r="A67" s="148"/>
      <c r="B67" s="503" t="s">
        <v>700</v>
      </c>
      <c r="C67" s="503"/>
      <c r="D67" s="503"/>
      <c r="E67" s="503"/>
      <c r="F67" s="503"/>
      <c r="G67" s="503"/>
      <c r="H67" s="503"/>
      <c r="I67" s="503"/>
      <c r="J67" s="503"/>
      <c r="K67" s="503"/>
      <c r="L67" s="503"/>
      <c r="M67" s="503"/>
      <c r="N67" s="503"/>
    </row>
    <row r="68" spans="1:14" s="118" customFormat="1" ht="16.5">
      <c r="A68" s="150"/>
      <c r="B68" s="150"/>
      <c r="C68" s="126"/>
      <c r="D68" s="148"/>
      <c r="E68" s="148"/>
      <c r="F68" s="148"/>
      <c r="G68" s="148"/>
      <c r="H68" s="148"/>
      <c r="I68" s="148"/>
      <c r="J68" s="148"/>
      <c r="K68" s="148"/>
      <c r="L68" s="148"/>
      <c r="M68" s="148"/>
      <c r="N68" s="316"/>
    </row>
    <row r="69" spans="1:14" s="118" customFormat="1" ht="16.5">
      <c r="A69" s="150"/>
      <c r="B69" s="150"/>
      <c r="C69" s="126"/>
      <c r="D69" s="148"/>
      <c r="E69" s="148"/>
      <c r="F69" s="148"/>
      <c r="G69" s="148"/>
      <c r="H69" s="148"/>
      <c r="I69" s="148"/>
      <c r="J69" s="148"/>
      <c r="K69" s="148"/>
      <c r="L69" s="148"/>
      <c r="M69" s="148"/>
      <c r="N69" s="316"/>
    </row>
    <row r="70" spans="1:14" s="118" customFormat="1" ht="16.5">
      <c r="A70" s="150"/>
      <c r="B70" s="150"/>
      <c r="C70" s="126"/>
      <c r="D70" s="148"/>
      <c r="E70" s="148"/>
      <c r="F70" s="148"/>
      <c r="G70" s="148"/>
      <c r="H70" s="148"/>
      <c r="I70" s="148"/>
      <c r="J70" s="148"/>
      <c r="K70" s="148"/>
      <c r="L70" s="148"/>
      <c r="M70" s="148"/>
      <c r="N70" s="316"/>
    </row>
    <row r="71" spans="1:14" s="118" customFormat="1" ht="16.5">
      <c r="A71" s="150"/>
      <c r="B71" s="150"/>
      <c r="C71" s="126"/>
      <c r="D71" s="148"/>
      <c r="E71" s="148"/>
      <c r="F71" s="148"/>
      <c r="G71" s="148"/>
      <c r="H71" s="148"/>
      <c r="I71" s="148"/>
      <c r="J71" s="148"/>
      <c r="K71" s="148"/>
      <c r="L71" s="148"/>
      <c r="M71" s="148"/>
      <c r="N71" s="316"/>
    </row>
    <row r="72" spans="1:14" s="118" customFormat="1" ht="16.5">
      <c r="A72" s="150"/>
      <c r="B72" s="150"/>
      <c r="C72" s="126"/>
      <c r="D72" s="148"/>
      <c r="E72" s="148"/>
      <c r="F72" s="148"/>
      <c r="G72" s="148"/>
      <c r="H72" s="148"/>
      <c r="I72" s="148"/>
      <c r="J72" s="148"/>
      <c r="K72" s="148"/>
      <c r="L72" s="148"/>
      <c r="M72" s="148"/>
      <c r="N72" s="316"/>
    </row>
    <row r="73" spans="1:14" s="118" customFormat="1" ht="16.5">
      <c r="A73" s="150"/>
      <c r="B73" s="150"/>
      <c r="C73" s="126"/>
      <c r="D73" s="148"/>
      <c r="E73" s="148"/>
      <c r="F73" s="148"/>
      <c r="G73" s="148"/>
      <c r="H73" s="148"/>
      <c r="I73" s="148"/>
      <c r="J73" s="148"/>
      <c r="K73" s="148"/>
      <c r="L73" s="148"/>
      <c r="M73" s="148"/>
      <c r="N73" s="316"/>
    </row>
    <row r="74" spans="1:14" s="118" customFormat="1" ht="16.5">
      <c r="A74" s="150"/>
      <c r="B74" s="150"/>
      <c r="C74" s="126"/>
      <c r="D74" s="148"/>
      <c r="E74" s="148"/>
      <c r="F74" s="148"/>
      <c r="G74" s="148"/>
      <c r="H74" s="148"/>
      <c r="I74" s="148"/>
      <c r="J74" s="148"/>
      <c r="K74" s="148"/>
      <c r="L74" s="148"/>
      <c r="M74" s="148"/>
      <c r="N74" s="316"/>
    </row>
    <row r="75" spans="1:14" s="118" customFormat="1" ht="16.5">
      <c r="A75" s="150"/>
      <c r="B75" s="150"/>
      <c r="C75" s="126"/>
      <c r="D75" s="148"/>
      <c r="E75" s="148"/>
      <c r="F75" s="148"/>
      <c r="G75" s="148"/>
      <c r="H75" s="148"/>
      <c r="I75" s="148"/>
      <c r="J75" s="148"/>
      <c r="K75" s="148"/>
      <c r="L75" s="148"/>
      <c r="M75" s="148"/>
      <c r="N75" s="316"/>
    </row>
    <row r="76" spans="1:14" s="118" customFormat="1" ht="16.5">
      <c r="A76" s="150"/>
      <c r="B76" s="150"/>
      <c r="C76" s="126"/>
      <c r="D76" s="148"/>
      <c r="E76" s="148"/>
      <c r="F76" s="148"/>
      <c r="G76" s="148"/>
      <c r="H76" s="148"/>
      <c r="I76" s="148"/>
      <c r="J76" s="148"/>
      <c r="K76" s="148"/>
      <c r="L76" s="148"/>
      <c r="M76" s="148"/>
      <c r="N76" s="316"/>
    </row>
    <row r="77" spans="1:14" s="118" customFormat="1" ht="16.5">
      <c r="A77" s="150"/>
      <c r="B77" s="150"/>
      <c r="C77" s="126"/>
      <c r="D77" s="148"/>
      <c r="E77" s="148"/>
      <c r="F77" s="148"/>
      <c r="G77" s="148"/>
      <c r="H77" s="148"/>
      <c r="I77" s="148"/>
      <c r="J77" s="148"/>
      <c r="K77" s="148"/>
      <c r="L77" s="148"/>
      <c r="M77" s="148"/>
      <c r="N77" s="316"/>
    </row>
    <row r="78" spans="1:14" s="118" customFormat="1" ht="16.5">
      <c r="A78" s="150"/>
      <c r="B78" s="150"/>
      <c r="C78" s="126"/>
      <c r="D78" s="148"/>
      <c r="E78" s="148"/>
      <c r="F78" s="148"/>
      <c r="G78" s="148"/>
      <c r="H78" s="148"/>
      <c r="I78" s="148"/>
      <c r="J78" s="148"/>
      <c r="K78" s="148"/>
      <c r="L78" s="148"/>
      <c r="M78" s="148"/>
      <c r="N78" s="316"/>
    </row>
    <row r="79" spans="1:14" s="118" customFormat="1" ht="16.5">
      <c r="A79" s="150"/>
      <c r="B79" s="150"/>
      <c r="C79" s="126"/>
      <c r="D79" s="148"/>
      <c r="E79" s="148"/>
      <c r="F79" s="148"/>
      <c r="G79" s="148"/>
      <c r="H79" s="148"/>
      <c r="I79" s="148"/>
      <c r="J79" s="148"/>
      <c r="K79" s="148"/>
      <c r="L79" s="148"/>
      <c r="M79" s="148"/>
      <c r="N79" s="316"/>
    </row>
    <row r="80" spans="1:14" s="118" customFormat="1" ht="16.5">
      <c r="A80" s="150"/>
      <c r="B80" s="150"/>
      <c r="C80" s="126"/>
      <c r="D80" s="148"/>
      <c r="E80" s="148"/>
      <c r="F80" s="148"/>
      <c r="G80" s="148"/>
      <c r="H80" s="148"/>
      <c r="I80" s="148"/>
      <c r="J80" s="148"/>
      <c r="K80" s="148"/>
      <c r="L80" s="148"/>
      <c r="M80" s="148"/>
      <c r="N80" s="316"/>
    </row>
    <row r="81" spans="1:14" s="118" customFormat="1" ht="16.5">
      <c r="A81" s="150"/>
      <c r="B81" s="150"/>
      <c r="C81" s="126"/>
      <c r="D81" s="148"/>
      <c r="E81" s="148"/>
      <c r="F81" s="148"/>
      <c r="G81" s="148"/>
      <c r="H81" s="148"/>
      <c r="I81" s="148"/>
      <c r="J81" s="148"/>
      <c r="K81" s="148"/>
      <c r="L81" s="148"/>
      <c r="M81" s="148"/>
      <c r="N81" s="316"/>
    </row>
    <row r="82" spans="1:14" s="118" customFormat="1" ht="16.5">
      <c r="A82" s="150"/>
      <c r="B82" s="150"/>
      <c r="C82" s="126"/>
      <c r="D82" s="148"/>
      <c r="E82" s="148"/>
      <c r="F82" s="148"/>
      <c r="G82" s="148"/>
      <c r="H82" s="148"/>
      <c r="I82" s="148"/>
      <c r="J82" s="148"/>
      <c r="K82" s="148"/>
      <c r="L82" s="148"/>
      <c r="M82" s="148"/>
      <c r="N82" s="316"/>
    </row>
    <row r="83" spans="1:14" s="118" customFormat="1" ht="16.5">
      <c r="A83" s="150"/>
      <c r="B83" s="150"/>
      <c r="C83" s="126"/>
      <c r="D83" s="148"/>
      <c r="E83" s="148"/>
      <c r="F83" s="148"/>
      <c r="G83" s="148"/>
      <c r="H83" s="148"/>
      <c r="I83" s="148"/>
      <c r="J83" s="148"/>
      <c r="K83" s="148"/>
      <c r="L83" s="148"/>
      <c r="M83" s="148"/>
      <c r="N83" s="316"/>
    </row>
    <row r="84" spans="1:14" s="118" customFormat="1" ht="16.5">
      <c r="A84" s="150"/>
      <c r="B84" s="150"/>
      <c r="C84" s="126"/>
      <c r="D84" s="148"/>
      <c r="E84" s="148"/>
      <c r="F84" s="148"/>
      <c r="G84" s="148"/>
      <c r="H84" s="148"/>
      <c r="I84" s="148"/>
      <c r="J84" s="148"/>
      <c r="K84" s="148"/>
      <c r="L84" s="148"/>
      <c r="M84" s="148"/>
      <c r="N84" s="316"/>
    </row>
    <row r="85" spans="1:14" s="118" customFormat="1" ht="16.5">
      <c r="A85" s="150"/>
      <c r="B85" s="150"/>
      <c r="C85" s="126"/>
      <c r="D85" s="148"/>
      <c r="E85" s="148"/>
      <c r="F85" s="148"/>
      <c r="G85" s="148"/>
      <c r="H85" s="148"/>
      <c r="I85" s="148"/>
      <c r="J85" s="148"/>
      <c r="K85" s="148"/>
      <c r="L85" s="148"/>
      <c r="M85" s="148"/>
      <c r="N85" s="316"/>
    </row>
    <row r="86" spans="1:14" s="118" customFormat="1" ht="16.5">
      <c r="A86" s="150"/>
      <c r="B86" s="150"/>
      <c r="C86" s="126"/>
      <c r="D86" s="148"/>
      <c r="E86" s="148"/>
      <c r="F86" s="148"/>
      <c r="G86" s="148"/>
      <c r="H86" s="148"/>
      <c r="I86" s="148"/>
      <c r="J86" s="148"/>
      <c r="K86" s="148"/>
      <c r="L86" s="148"/>
      <c r="M86" s="148"/>
      <c r="N86" s="316"/>
    </row>
    <row r="87" spans="1:14" s="118" customFormat="1" ht="16.5">
      <c r="A87" s="150"/>
      <c r="B87" s="150"/>
      <c r="C87" s="126"/>
      <c r="D87" s="148"/>
      <c r="E87" s="148"/>
      <c r="F87" s="148"/>
      <c r="G87" s="148"/>
      <c r="H87" s="148"/>
      <c r="I87" s="148"/>
      <c r="J87" s="148"/>
      <c r="K87" s="148"/>
      <c r="L87" s="148"/>
      <c r="M87" s="148"/>
      <c r="N87" s="316"/>
    </row>
    <row r="88" spans="1:14" s="118" customFormat="1" ht="16.5">
      <c r="A88" s="150"/>
      <c r="B88" s="150"/>
      <c r="C88" s="126"/>
      <c r="D88" s="148"/>
      <c r="E88" s="148"/>
      <c r="F88" s="148"/>
      <c r="G88" s="148"/>
      <c r="H88" s="148"/>
      <c r="I88" s="148"/>
      <c r="J88" s="148"/>
      <c r="K88" s="148"/>
      <c r="L88" s="148"/>
      <c r="M88" s="148"/>
      <c r="N88" s="316"/>
    </row>
    <row r="89" spans="1:14" s="114" customFormat="1" ht="49.5" customHeight="1">
      <c r="A89" s="484" t="s">
        <v>89</v>
      </c>
      <c r="B89" s="484"/>
      <c r="C89" s="484"/>
      <c r="D89" s="281"/>
      <c r="E89" s="484" t="s">
        <v>90</v>
      </c>
      <c r="F89" s="484"/>
      <c r="G89" s="484"/>
      <c r="H89" s="281"/>
      <c r="I89" s="484" t="s">
        <v>91</v>
      </c>
      <c r="J89" s="484"/>
      <c r="K89" s="484"/>
      <c r="L89" s="484"/>
      <c r="M89" s="484"/>
      <c r="N89" s="484"/>
    </row>
    <row r="90" spans="1:14" s="118" customFormat="1" ht="16.5">
      <c r="A90" s="150"/>
      <c r="B90" s="150"/>
      <c r="C90" s="126"/>
      <c r="D90" s="148"/>
      <c r="E90" s="148"/>
      <c r="F90" s="148"/>
      <c r="G90" s="148"/>
      <c r="H90" s="148"/>
      <c r="I90" s="148"/>
      <c r="J90" s="148"/>
      <c r="K90" s="148"/>
      <c r="L90" s="148"/>
      <c r="M90" s="148"/>
      <c r="N90" s="316"/>
    </row>
    <row r="91" spans="1:14" s="118" customFormat="1" ht="16.5">
      <c r="A91" s="150"/>
      <c r="B91" s="150"/>
      <c r="C91" s="126"/>
      <c r="D91" s="148"/>
      <c r="E91" s="148"/>
      <c r="F91" s="148"/>
      <c r="G91" s="148"/>
      <c r="H91" s="148"/>
      <c r="I91" s="148"/>
      <c r="J91" s="148"/>
      <c r="K91" s="148"/>
      <c r="L91" s="148"/>
      <c r="M91" s="148"/>
      <c r="N91" s="316"/>
    </row>
    <row r="92" spans="1:14" s="118" customFormat="1" ht="16.5">
      <c r="A92" s="150"/>
      <c r="B92" s="150"/>
      <c r="C92" s="126"/>
      <c r="D92" s="148"/>
      <c r="E92" s="148"/>
      <c r="F92" s="148"/>
      <c r="G92" s="148"/>
      <c r="H92" s="148"/>
      <c r="I92" s="148"/>
      <c r="J92" s="148"/>
      <c r="K92" s="148"/>
      <c r="L92" s="148"/>
      <c r="M92" s="148"/>
      <c r="N92" s="316"/>
    </row>
    <row r="93" spans="1:14" s="118" customFormat="1" ht="16.5">
      <c r="A93" s="150"/>
      <c r="B93" s="150"/>
      <c r="C93" s="126"/>
      <c r="D93" s="148"/>
      <c r="E93" s="148"/>
      <c r="F93" s="148"/>
      <c r="G93" s="148"/>
      <c r="H93" s="148"/>
      <c r="I93" s="148"/>
      <c r="J93" s="148"/>
      <c r="K93" s="148"/>
      <c r="L93" s="148"/>
      <c r="M93" s="148"/>
      <c r="N93" s="316"/>
    </row>
    <row r="94" spans="1:14" s="118" customFormat="1" ht="16.5">
      <c r="A94" s="150"/>
      <c r="B94" s="150"/>
      <c r="C94" s="126"/>
      <c r="D94" s="148"/>
      <c r="E94" s="148"/>
      <c r="F94" s="148"/>
      <c r="G94" s="148"/>
      <c r="H94" s="148"/>
      <c r="I94" s="148"/>
      <c r="J94" s="148"/>
      <c r="K94" s="148"/>
      <c r="L94" s="148"/>
      <c r="M94" s="148"/>
      <c r="N94" s="316"/>
    </row>
    <row r="95" spans="1:14" s="118" customFormat="1" ht="16.5">
      <c r="A95" s="150"/>
      <c r="B95" s="150"/>
      <c r="C95" s="126"/>
      <c r="D95" s="148"/>
      <c r="E95" s="148"/>
      <c r="F95" s="148"/>
      <c r="G95" s="148"/>
      <c r="H95" s="148"/>
      <c r="I95" s="148"/>
      <c r="J95" s="148"/>
      <c r="K95" s="148"/>
      <c r="L95" s="148"/>
      <c r="M95" s="148"/>
      <c r="N95" s="316"/>
    </row>
    <row r="96" spans="1:14" s="118" customFormat="1" ht="16.5">
      <c r="A96" s="150"/>
      <c r="B96" s="150"/>
      <c r="C96" s="126"/>
      <c r="D96" s="148"/>
      <c r="E96" s="148"/>
      <c r="F96" s="148"/>
      <c r="G96" s="148"/>
      <c r="H96" s="148"/>
      <c r="I96" s="148"/>
      <c r="J96" s="148"/>
      <c r="K96" s="148"/>
      <c r="L96" s="148"/>
      <c r="M96" s="148"/>
      <c r="N96" s="316"/>
    </row>
    <row r="97" spans="1:14" s="118" customFormat="1" ht="16.5">
      <c r="A97" s="150"/>
      <c r="B97" s="150"/>
      <c r="C97" s="126"/>
      <c r="D97" s="148"/>
      <c r="E97" s="148"/>
      <c r="F97" s="148"/>
      <c r="G97" s="148"/>
      <c r="H97" s="148"/>
      <c r="I97" s="148"/>
      <c r="J97" s="148"/>
      <c r="K97" s="148"/>
      <c r="L97" s="148"/>
      <c r="M97" s="148"/>
      <c r="N97" s="316"/>
    </row>
    <row r="98" spans="1:14" s="118" customFormat="1" ht="16.5">
      <c r="A98" s="150"/>
      <c r="B98" s="150"/>
      <c r="C98" s="126"/>
      <c r="D98" s="148"/>
      <c r="E98" s="148"/>
      <c r="F98" s="148"/>
      <c r="G98" s="148"/>
      <c r="H98" s="148"/>
      <c r="I98" s="148"/>
      <c r="J98" s="148"/>
      <c r="K98" s="148"/>
      <c r="L98" s="148"/>
      <c r="M98" s="148"/>
      <c r="N98" s="316"/>
    </row>
    <row r="99" spans="1:14" s="118" customFormat="1" ht="18.600000000000001" customHeight="1">
      <c r="A99" s="148"/>
      <c r="B99" s="148"/>
      <c r="C99" s="126"/>
      <c r="D99" s="148"/>
      <c r="E99" s="148"/>
      <c r="F99" s="148"/>
      <c r="G99" s="148"/>
      <c r="H99" s="148"/>
      <c r="J99" s="148"/>
      <c r="L99" s="148"/>
      <c r="M99" s="148"/>
      <c r="N99" s="316"/>
    </row>
    <row r="101" spans="1:14" s="118" customFormat="1" ht="16.5">
      <c r="A101" s="148"/>
      <c r="D101" s="148"/>
      <c r="E101" s="148"/>
      <c r="F101" s="148"/>
      <c r="G101" s="148"/>
      <c r="H101" s="148"/>
      <c r="I101" s="149"/>
    </row>
    <row r="102" spans="1:14" s="118" customFormat="1" ht="16.5">
      <c r="A102" s="148"/>
      <c r="D102" s="148"/>
      <c r="E102" s="148"/>
      <c r="F102" s="148"/>
      <c r="G102" s="148"/>
      <c r="H102" s="148"/>
      <c r="I102" s="149"/>
    </row>
    <row r="103" spans="1:14" s="118" customFormat="1" ht="16.5">
      <c r="A103" s="148"/>
      <c r="D103" s="148"/>
      <c r="E103" s="148"/>
      <c r="F103" s="148"/>
      <c r="G103" s="148"/>
      <c r="H103" s="148"/>
      <c r="I103" s="149"/>
    </row>
    <row r="104" spans="1:14" s="118" customFormat="1" ht="16.5">
      <c r="A104" s="148"/>
      <c r="D104" s="148"/>
      <c r="E104" s="148"/>
      <c r="F104" s="148"/>
      <c r="G104" s="148"/>
      <c r="H104" s="148"/>
      <c r="I104" s="149"/>
    </row>
    <row r="105" spans="1:14" s="118" customFormat="1" ht="16.5">
      <c r="A105" s="148"/>
      <c r="D105" s="148"/>
      <c r="E105" s="148"/>
      <c r="F105" s="148"/>
      <c r="G105" s="148"/>
      <c r="H105" s="148"/>
      <c r="I105" s="148"/>
      <c r="J105" s="149"/>
    </row>
    <row r="106" spans="1:14" s="118" customFormat="1" ht="16.5">
      <c r="A106" s="148"/>
      <c r="D106" s="148"/>
      <c r="E106" s="148"/>
      <c r="F106" s="148"/>
      <c r="G106" s="148"/>
      <c r="H106" s="148"/>
      <c r="I106" s="149"/>
    </row>
    <row r="107" spans="1:14" s="118" customFormat="1" ht="16.5">
      <c r="A107" s="148"/>
      <c r="D107" s="148"/>
      <c r="E107" s="148"/>
      <c r="F107" s="148"/>
      <c r="G107" s="148"/>
      <c r="H107" s="148"/>
      <c r="I107" s="149"/>
    </row>
    <row r="108" spans="1:14" s="118" customFormat="1" ht="16.5">
      <c r="A108" s="148"/>
      <c r="D108" s="148"/>
      <c r="E108" s="148"/>
      <c r="F108" s="148"/>
      <c r="G108" s="148"/>
      <c r="H108" s="148"/>
      <c r="I108" s="149"/>
    </row>
    <row r="109" spans="1:14" s="118" customFormat="1" ht="16.5">
      <c r="A109" s="148"/>
      <c r="D109" s="148"/>
      <c r="E109" s="148"/>
      <c r="F109" s="148"/>
      <c r="G109" s="148"/>
      <c r="H109" s="148"/>
      <c r="I109" s="149"/>
    </row>
    <row r="110" spans="1:14" s="3" customFormat="1" ht="60" customHeight="1">
      <c r="A110" s="504" t="str">
        <f>B31</f>
        <v>NAME OF WORK:- THE DETAILED ESTIMATE FOR 2 UNITS SUBMERSIBBLE WORK IN THE CAMPUS OF OBC (GIRLS) RESIDENTIAL +2 HIGH SCHOOL AT BADH POKHAR UNDER KEOTI BLOCK IN DISTRICT DARBHANGA FOR YEAR OF 2025-26.</v>
      </c>
      <c r="B110" s="504"/>
      <c r="C110" s="504"/>
      <c r="D110" s="504"/>
      <c r="E110" s="504"/>
      <c r="F110" s="504"/>
      <c r="G110" s="504"/>
      <c r="H110" s="504"/>
      <c r="I110" s="504"/>
      <c r="J110" s="504"/>
      <c r="K110" s="504"/>
      <c r="L110" s="504"/>
      <c r="M110" s="504"/>
      <c r="N110" s="504"/>
    </row>
    <row r="111" spans="1:14" ht="16.899999999999999" customHeight="1">
      <c r="A111" s="505" t="s">
        <v>701</v>
      </c>
      <c r="B111" s="505"/>
      <c r="C111" s="505"/>
      <c r="D111" s="505"/>
      <c r="E111" s="505"/>
      <c r="F111" s="505"/>
      <c r="G111" s="505"/>
      <c r="H111" s="505"/>
      <c r="I111" s="505"/>
      <c r="J111" s="505"/>
      <c r="K111" s="505"/>
      <c r="L111" s="505"/>
      <c r="M111" s="505"/>
      <c r="N111" s="505"/>
    </row>
    <row r="112" spans="1:14" ht="16.899999999999999" customHeight="1">
      <c r="B112" s="3"/>
    </row>
    <row r="113" spans="1:14" ht="21.6" customHeight="1">
      <c r="A113" s="5" t="s">
        <v>0</v>
      </c>
      <c r="B113" s="5" t="s">
        <v>1</v>
      </c>
      <c r="C113" s="4" t="s">
        <v>2</v>
      </c>
      <c r="D113" s="4"/>
      <c r="E113" s="6" t="s">
        <v>3</v>
      </c>
      <c r="F113" s="6"/>
      <c r="G113" s="6" t="s">
        <v>4</v>
      </c>
      <c r="H113" s="6"/>
      <c r="I113" s="6" t="s">
        <v>5</v>
      </c>
      <c r="J113" s="6"/>
      <c r="K113" s="6" t="s">
        <v>6</v>
      </c>
      <c r="L113" s="5" t="s">
        <v>677</v>
      </c>
      <c r="M113" s="6" t="s">
        <v>7</v>
      </c>
      <c r="N113" s="276" t="s">
        <v>638</v>
      </c>
    </row>
    <row r="114" spans="1:14" ht="16.899999999999999" customHeight="1">
      <c r="B114" s="3"/>
      <c r="C114" s="82"/>
      <c r="D114" s="82"/>
      <c r="E114" s="6" t="s">
        <v>9</v>
      </c>
      <c r="F114" s="6"/>
      <c r="G114" s="6" t="s">
        <v>9</v>
      </c>
      <c r="H114" s="6"/>
      <c r="I114" s="6" t="s">
        <v>9</v>
      </c>
      <c r="J114" s="6"/>
      <c r="K114" s="6"/>
      <c r="L114" s="5"/>
    </row>
    <row r="115" spans="1:14" ht="16.899999999999999" customHeight="1">
      <c r="A115" s="272" t="s">
        <v>702</v>
      </c>
      <c r="B115" s="275" t="s">
        <v>639</v>
      </c>
      <c r="C115" s="82"/>
      <c r="D115" s="82"/>
      <c r="E115" s="6"/>
      <c r="F115" s="6"/>
      <c r="G115" s="6"/>
      <c r="H115" s="6"/>
      <c r="I115" s="6"/>
      <c r="J115" s="6"/>
      <c r="K115" s="6"/>
      <c r="L115" s="5"/>
    </row>
    <row r="116" spans="1:14" ht="16.899999999999999" customHeight="1">
      <c r="A116" s="272" t="s">
        <v>679</v>
      </c>
      <c r="B116" s="275" t="s">
        <v>640</v>
      </c>
      <c r="I116" s="277"/>
      <c r="J116" s="277"/>
      <c r="K116" s="60">
        <v>3</v>
      </c>
      <c r="L116" s="3" t="s">
        <v>641</v>
      </c>
      <c r="M116" s="6">
        <v>355.42</v>
      </c>
      <c r="N116" s="54">
        <f>ROUND(K116*M116,0)</f>
        <v>1066</v>
      </c>
    </row>
    <row r="117" spans="1:14" ht="31.15" customHeight="1">
      <c r="A117" s="272" t="s">
        <v>703</v>
      </c>
      <c r="B117" s="467" t="s">
        <v>642</v>
      </c>
      <c r="C117" s="467"/>
      <c r="D117" s="467"/>
      <c r="E117" s="467"/>
      <c r="F117" s="467"/>
      <c r="G117" s="467"/>
      <c r="H117" s="467"/>
      <c r="I117" s="467"/>
      <c r="J117" s="467"/>
      <c r="K117" s="467"/>
      <c r="L117" s="467"/>
    </row>
    <row r="118" spans="1:14" ht="16.899999999999999" customHeight="1">
      <c r="A118" s="272" t="s">
        <v>704</v>
      </c>
      <c r="B118" s="275" t="s">
        <v>705</v>
      </c>
      <c r="I118" s="277"/>
      <c r="J118" s="277"/>
      <c r="K118" s="60">
        <v>90</v>
      </c>
      <c r="L118" s="3" t="s">
        <v>31</v>
      </c>
      <c r="M118" s="6">
        <v>486.8</v>
      </c>
      <c r="N118" s="54">
        <f>ROUND(K118*M118,0)</f>
        <v>43812</v>
      </c>
    </row>
    <row r="119" spans="1:14" ht="48" customHeight="1">
      <c r="A119" s="272" t="s">
        <v>706</v>
      </c>
      <c r="B119" s="467" t="s">
        <v>646</v>
      </c>
      <c r="C119" s="467"/>
      <c r="D119" s="467"/>
      <c r="E119" s="467"/>
      <c r="F119" s="467"/>
      <c r="G119" s="467"/>
      <c r="H119" s="467"/>
      <c r="I119" s="467"/>
      <c r="J119" s="467"/>
      <c r="K119" s="467"/>
      <c r="L119" s="467"/>
      <c r="M119" s="282"/>
    </row>
    <row r="120" spans="1:14" ht="16.899999999999999" customHeight="1">
      <c r="A120" s="272" t="s">
        <v>707</v>
      </c>
      <c r="I120" s="277"/>
      <c r="J120" s="277"/>
      <c r="K120" s="60">
        <v>10</v>
      </c>
      <c r="L120" s="3" t="s">
        <v>31</v>
      </c>
      <c r="M120" s="6">
        <v>546.1</v>
      </c>
      <c r="N120" s="54">
        <f>ROUND(K120*M120,0)</f>
        <v>5461</v>
      </c>
    </row>
    <row r="121" spans="1:14" ht="42" customHeight="1">
      <c r="A121" s="272" t="s">
        <v>708</v>
      </c>
      <c r="B121" s="467" t="s">
        <v>646</v>
      </c>
      <c r="C121" s="467"/>
      <c r="D121" s="467"/>
      <c r="E121" s="467"/>
      <c r="F121" s="467"/>
      <c r="G121" s="467"/>
      <c r="H121" s="467"/>
      <c r="I121" s="467"/>
      <c r="J121" s="467"/>
      <c r="K121" s="467"/>
      <c r="L121" s="467"/>
    </row>
    <row r="122" spans="1:14" ht="16.899999999999999" customHeight="1">
      <c r="A122" s="272" t="s">
        <v>709</v>
      </c>
      <c r="B122" s="275" t="s">
        <v>710</v>
      </c>
      <c r="I122" s="277"/>
      <c r="J122" s="277"/>
      <c r="K122" s="60">
        <v>80</v>
      </c>
      <c r="L122" s="3" t="s">
        <v>31</v>
      </c>
      <c r="M122" s="6">
        <v>573.1</v>
      </c>
      <c r="N122" s="54">
        <f>ROUND(K122*M122,0)</f>
        <v>45848</v>
      </c>
    </row>
    <row r="123" spans="1:14" ht="39.6" customHeight="1">
      <c r="A123" s="272" t="s">
        <v>711</v>
      </c>
      <c r="B123" s="467" t="s">
        <v>649</v>
      </c>
      <c r="C123" s="467"/>
      <c r="D123" s="467"/>
      <c r="E123" s="467"/>
      <c r="F123" s="467"/>
      <c r="G123" s="467"/>
      <c r="H123" s="467"/>
      <c r="I123" s="467"/>
      <c r="J123" s="467"/>
      <c r="K123" s="467"/>
      <c r="L123" s="467"/>
    </row>
    <row r="124" spans="1:14" ht="16.899999999999999" customHeight="1">
      <c r="A124" s="272">
        <v>24.8</v>
      </c>
      <c r="I124" s="277"/>
      <c r="J124" s="277"/>
      <c r="K124" s="60">
        <v>4</v>
      </c>
      <c r="L124" s="3" t="s">
        <v>20</v>
      </c>
      <c r="M124" s="6">
        <v>1343.2</v>
      </c>
      <c r="N124" s="54">
        <f>ROUND(K124*M124,0)</f>
        <v>5373</v>
      </c>
    </row>
    <row r="125" spans="1:14" ht="16.899999999999999" customHeight="1">
      <c r="A125" s="272" t="s">
        <v>712</v>
      </c>
      <c r="B125" s="275" t="s">
        <v>637</v>
      </c>
      <c r="K125" s="6"/>
      <c r="L125" s="5"/>
    </row>
    <row r="126" spans="1:14" ht="16.899999999999999" customHeight="1">
      <c r="I126" s="277"/>
      <c r="J126" s="277"/>
      <c r="K126" s="60">
        <v>1</v>
      </c>
      <c r="L126" s="3" t="s">
        <v>25</v>
      </c>
      <c r="M126" s="6">
        <v>275</v>
      </c>
      <c r="N126" s="54">
        <f>ROUND(K126*M126,0)</f>
        <v>275</v>
      </c>
    </row>
    <row r="127" spans="1:14" ht="43.5" customHeight="1">
      <c r="A127" s="272" t="s">
        <v>713</v>
      </c>
      <c r="B127" s="467" t="s">
        <v>650</v>
      </c>
      <c r="C127" s="467"/>
      <c r="D127" s="467"/>
      <c r="E127" s="467"/>
      <c r="F127" s="467"/>
      <c r="G127" s="467"/>
      <c r="H127" s="467"/>
      <c r="I127" s="467"/>
      <c r="J127" s="467"/>
      <c r="K127" s="467"/>
      <c r="L127" s="467"/>
    </row>
    <row r="128" spans="1:14" ht="18" customHeight="1">
      <c r="A128" s="272" t="s">
        <v>714</v>
      </c>
      <c r="B128" s="275" t="s">
        <v>651</v>
      </c>
      <c r="I128" s="277"/>
      <c r="J128" s="277"/>
      <c r="K128" s="60">
        <v>20</v>
      </c>
      <c r="L128" s="3" t="s">
        <v>31</v>
      </c>
      <c r="M128" s="6">
        <v>538.4</v>
      </c>
      <c r="N128" s="54">
        <f>ROUND(K128*M128,0)</f>
        <v>10768</v>
      </c>
    </row>
    <row r="129" spans="1:14" ht="18" customHeight="1">
      <c r="A129" s="272" t="s">
        <v>715</v>
      </c>
      <c r="B129" s="275" t="s">
        <v>652</v>
      </c>
      <c r="K129" s="6"/>
      <c r="L129" s="5"/>
    </row>
    <row r="130" spans="1:14" ht="18" customHeight="1">
      <c r="A130" s="272" t="s">
        <v>716</v>
      </c>
      <c r="I130" s="277"/>
      <c r="J130" s="277"/>
      <c r="K130" s="60">
        <v>1</v>
      </c>
      <c r="L130" s="3" t="s">
        <v>25</v>
      </c>
      <c r="M130" s="6">
        <v>210.7</v>
      </c>
      <c r="N130" s="54">
        <f>ROUND(K130*M130,0)</f>
        <v>211</v>
      </c>
    </row>
    <row r="131" spans="1:14" ht="18" customHeight="1">
      <c r="A131" s="272" t="s">
        <v>717</v>
      </c>
      <c r="B131" s="275" t="s">
        <v>654</v>
      </c>
      <c r="K131" s="6"/>
      <c r="L131" s="5"/>
    </row>
    <row r="132" spans="1:14" ht="18" customHeight="1">
      <c r="A132" s="272" t="s">
        <v>718</v>
      </c>
      <c r="I132" s="277"/>
      <c r="J132" s="277"/>
      <c r="K132" s="60">
        <v>1</v>
      </c>
      <c r="L132" s="3" t="s">
        <v>25</v>
      </c>
      <c r="M132" s="6">
        <v>1531.4</v>
      </c>
      <c r="N132" s="54">
        <f>ROUND(K132*M132,0)</f>
        <v>1531</v>
      </c>
    </row>
    <row r="133" spans="1:14" ht="18" customHeight="1">
      <c r="A133" s="272" t="s">
        <v>719</v>
      </c>
      <c r="B133" s="275" t="s">
        <v>657</v>
      </c>
      <c r="K133" s="6"/>
      <c r="L133" s="5"/>
    </row>
    <row r="134" spans="1:14" ht="18" customHeight="1">
      <c r="A134" s="272" t="s">
        <v>643</v>
      </c>
      <c r="I134" s="277"/>
      <c r="J134" s="277"/>
      <c r="K134" s="60">
        <v>1</v>
      </c>
      <c r="L134" s="3" t="s">
        <v>25</v>
      </c>
      <c r="M134" s="6">
        <v>1050</v>
      </c>
      <c r="N134" s="54">
        <f>ROUND(K134*M134,0)</f>
        <v>1050</v>
      </c>
    </row>
    <row r="135" spans="1:14" ht="18" customHeight="1">
      <c r="A135" s="272" t="s">
        <v>720</v>
      </c>
      <c r="B135" s="275" t="s">
        <v>658</v>
      </c>
      <c r="K135" s="6"/>
      <c r="L135" s="5"/>
    </row>
    <row r="136" spans="1:14" ht="18" customHeight="1">
      <c r="A136" s="272" t="s">
        <v>643</v>
      </c>
      <c r="I136" s="277"/>
      <c r="J136" s="277"/>
      <c r="K136" s="60">
        <v>45</v>
      </c>
      <c r="L136" s="3" t="s">
        <v>31</v>
      </c>
      <c r="M136" s="6">
        <v>60</v>
      </c>
      <c r="N136" s="54">
        <f>ROUND(K136*M136,0)</f>
        <v>2700</v>
      </c>
    </row>
    <row r="137" spans="1:14" ht="18" customHeight="1">
      <c r="I137" s="277"/>
      <c r="J137" s="277"/>
    </row>
    <row r="138" spans="1:14" ht="18" customHeight="1">
      <c r="A138" s="272" t="s">
        <v>721</v>
      </c>
      <c r="B138" s="275" t="s">
        <v>659</v>
      </c>
      <c r="K138" s="6"/>
      <c r="L138" s="5"/>
    </row>
    <row r="139" spans="1:14" ht="18" customHeight="1">
      <c r="A139" s="272" t="s">
        <v>643</v>
      </c>
      <c r="I139" s="277"/>
      <c r="J139" s="277"/>
      <c r="K139" s="60">
        <v>1</v>
      </c>
      <c r="L139" s="3" t="s">
        <v>25</v>
      </c>
      <c r="M139" s="6">
        <v>16800</v>
      </c>
      <c r="N139" s="54">
        <f>ROUND(K139*M139,0)</f>
        <v>16800</v>
      </c>
    </row>
    <row r="140" spans="1:14" ht="18" customHeight="1">
      <c r="I140" s="277"/>
      <c r="J140" s="277"/>
    </row>
    <row r="141" spans="1:14" ht="82.5" customHeight="1">
      <c r="A141" s="272" t="s">
        <v>722</v>
      </c>
      <c r="B141" s="467" t="s">
        <v>733</v>
      </c>
      <c r="C141" s="467"/>
      <c r="D141" s="467"/>
      <c r="E141" s="467"/>
      <c r="F141" s="467"/>
      <c r="G141" s="467"/>
      <c r="H141" s="467"/>
      <c r="I141" s="467"/>
      <c r="J141" s="467"/>
      <c r="K141" s="6"/>
      <c r="L141" s="5"/>
    </row>
    <row r="142" spans="1:14" ht="18" customHeight="1">
      <c r="A142" s="272">
        <v>24.12</v>
      </c>
      <c r="I142" s="277"/>
      <c r="J142" s="277"/>
      <c r="K142" s="60">
        <v>8</v>
      </c>
      <c r="L142" s="3" t="s">
        <v>723</v>
      </c>
      <c r="M142" s="6">
        <v>916.8</v>
      </c>
      <c r="N142" s="54">
        <f>ROUND(K142*M142,0)</f>
        <v>7334</v>
      </c>
    </row>
    <row r="143" spans="1:14" ht="86.25" customHeight="1">
      <c r="A143" s="272" t="s">
        <v>722</v>
      </c>
      <c r="B143" s="467" t="s">
        <v>734</v>
      </c>
      <c r="C143" s="467"/>
      <c r="D143" s="467"/>
      <c r="E143" s="467"/>
      <c r="F143" s="467"/>
      <c r="G143" s="467"/>
      <c r="H143" s="467"/>
      <c r="K143" s="6"/>
      <c r="L143" s="5"/>
    </row>
    <row r="144" spans="1:14" ht="18" customHeight="1">
      <c r="A144" s="272">
        <v>18.32</v>
      </c>
      <c r="I144" s="277"/>
      <c r="J144" s="277"/>
      <c r="K144" s="60">
        <v>2</v>
      </c>
      <c r="L144" s="3" t="s">
        <v>723</v>
      </c>
      <c r="M144" s="6">
        <v>1177.9000000000001</v>
      </c>
      <c r="N144" s="54">
        <f>ROUND(K144*M144,0)</f>
        <v>2356</v>
      </c>
    </row>
    <row r="145" spans="1:22" ht="18" customHeight="1">
      <c r="M145" s="81" t="s">
        <v>43</v>
      </c>
      <c r="N145" s="54">
        <f>SUM(N116:N144)</f>
        <v>144585</v>
      </c>
    </row>
    <row r="146" spans="1:22" ht="18" customHeight="1">
      <c r="M146" s="81" t="s">
        <v>724</v>
      </c>
      <c r="N146" s="54">
        <f>ROUND(SUM(N145:N145),0)</f>
        <v>144585</v>
      </c>
    </row>
    <row r="147" spans="1:22" ht="18" customHeight="1">
      <c r="L147" s="506" t="s">
        <v>725</v>
      </c>
      <c r="M147" s="506"/>
      <c r="N147" s="54">
        <f>N146*2</f>
        <v>289170</v>
      </c>
    </row>
    <row r="148" spans="1:22" ht="18" customHeight="1">
      <c r="L148" s="506" t="s">
        <v>726</v>
      </c>
      <c r="M148" s="506"/>
      <c r="N148" s="54">
        <f>ROUNDUP(N147,-1)</f>
        <v>289170</v>
      </c>
    </row>
    <row r="149" spans="1:22" ht="18" customHeight="1">
      <c r="L149" s="5"/>
      <c r="M149" s="5"/>
    </row>
    <row r="150" spans="1:22" ht="18" customHeight="1">
      <c r="L150" s="5"/>
      <c r="M150" s="5"/>
    </row>
    <row r="151" spans="1:22" ht="18" customHeight="1"/>
    <row r="152" spans="1:22" s="317" customFormat="1" ht="40.9" customHeight="1">
      <c r="A152" s="507" t="s">
        <v>727</v>
      </c>
      <c r="B152" s="508"/>
      <c r="C152" s="508"/>
      <c r="D152" s="508"/>
      <c r="E152" s="509" t="s">
        <v>728</v>
      </c>
      <c r="F152" s="510"/>
      <c r="G152" s="510"/>
      <c r="H152" s="510"/>
      <c r="I152" s="510"/>
      <c r="J152" s="510"/>
      <c r="K152" s="509" t="s">
        <v>729</v>
      </c>
      <c r="L152" s="510"/>
      <c r="M152" s="510"/>
      <c r="N152" s="510"/>
    </row>
    <row r="153" spans="1:22" ht="16.899999999999999" customHeight="1"/>
    <row r="154" spans="1:22" ht="16.899999999999999" customHeight="1"/>
    <row r="155" spans="1:22" ht="16.899999999999999" customHeight="1"/>
    <row r="156" spans="1:22" ht="16.899999999999999" customHeight="1"/>
    <row r="157" spans="1:22" ht="16.899999999999999" customHeight="1"/>
    <row r="158" spans="1:22" s="272" customFormat="1" ht="16.899999999999999" customHeight="1">
      <c r="B158" s="275"/>
      <c r="C158" s="273"/>
      <c r="D158" s="273"/>
      <c r="E158" s="274"/>
      <c r="F158" s="274"/>
      <c r="G158" s="274"/>
      <c r="H158" s="274"/>
      <c r="I158" s="274"/>
      <c r="J158" s="274"/>
      <c r="K158" s="60"/>
      <c r="L158" s="3"/>
      <c r="M158" s="6"/>
      <c r="N158" s="54"/>
      <c r="O158" s="275"/>
      <c r="P158" s="275"/>
      <c r="Q158" s="275"/>
      <c r="R158" s="275"/>
      <c r="S158" s="275"/>
      <c r="T158" s="275"/>
      <c r="U158" s="275"/>
      <c r="V158" s="275"/>
    </row>
    <row r="159" spans="1:22" s="272" customFormat="1" ht="16.899999999999999" customHeight="1">
      <c r="B159" s="275"/>
      <c r="C159" s="273"/>
      <c r="D159" s="273"/>
      <c r="E159" s="274"/>
      <c r="F159" s="274"/>
      <c r="G159" s="274"/>
      <c r="H159" s="274"/>
      <c r="I159" s="274"/>
      <c r="J159" s="274"/>
      <c r="K159" s="60"/>
      <c r="L159" s="3"/>
      <c r="M159" s="6"/>
      <c r="N159" s="54"/>
      <c r="O159" s="275"/>
      <c r="P159" s="275"/>
      <c r="Q159" s="275"/>
      <c r="R159" s="275"/>
      <c r="S159" s="275"/>
      <c r="T159" s="275"/>
      <c r="U159" s="275"/>
      <c r="V159" s="275"/>
    </row>
    <row r="160" spans="1:22" s="272" customFormat="1" ht="16.899999999999999" customHeight="1">
      <c r="B160" s="275"/>
      <c r="C160" s="273"/>
      <c r="D160" s="273"/>
      <c r="E160" s="274"/>
      <c r="F160" s="274"/>
      <c r="G160" s="274"/>
      <c r="H160" s="274"/>
      <c r="I160" s="274"/>
      <c r="J160" s="274"/>
      <c r="K160" s="60"/>
      <c r="L160" s="3"/>
      <c r="M160" s="6"/>
      <c r="N160" s="54"/>
      <c r="O160" s="275"/>
      <c r="P160" s="275"/>
      <c r="Q160" s="275"/>
      <c r="R160" s="275"/>
      <c r="S160" s="275"/>
      <c r="T160" s="275"/>
      <c r="U160" s="275"/>
      <c r="V160" s="275"/>
    </row>
    <row r="161" spans="2:22" s="272" customFormat="1" ht="16.899999999999999" customHeight="1">
      <c r="B161" s="275"/>
      <c r="C161" s="273"/>
      <c r="D161" s="273"/>
      <c r="E161" s="274"/>
      <c r="F161" s="274"/>
      <c r="G161" s="274"/>
      <c r="H161" s="274"/>
      <c r="I161" s="274"/>
      <c r="J161" s="274"/>
      <c r="K161" s="60"/>
      <c r="L161" s="3"/>
      <c r="M161" s="6"/>
      <c r="N161" s="54"/>
      <c r="O161" s="275"/>
      <c r="P161" s="275"/>
      <c r="Q161" s="275"/>
      <c r="R161" s="275"/>
      <c r="S161" s="275"/>
      <c r="T161" s="275"/>
      <c r="U161" s="275"/>
      <c r="V161" s="275"/>
    </row>
    <row r="162" spans="2:22" s="272" customFormat="1" ht="16.899999999999999" customHeight="1">
      <c r="B162" s="275"/>
      <c r="C162" s="273"/>
      <c r="D162" s="273"/>
      <c r="E162" s="274"/>
      <c r="F162" s="274"/>
      <c r="G162" s="274"/>
      <c r="H162" s="274"/>
      <c r="I162" s="274"/>
      <c r="J162" s="274"/>
      <c r="K162" s="60"/>
      <c r="L162" s="3"/>
      <c r="M162" s="6"/>
      <c r="N162" s="54"/>
      <c r="O162" s="275"/>
      <c r="P162" s="275"/>
      <c r="Q162" s="275"/>
      <c r="R162" s="275"/>
      <c r="S162" s="275"/>
      <c r="T162" s="275"/>
      <c r="U162" s="275"/>
      <c r="V162" s="275"/>
    </row>
    <row r="163" spans="2:22" s="272" customFormat="1" ht="16.899999999999999" customHeight="1">
      <c r="B163" s="275"/>
      <c r="C163" s="273"/>
      <c r="D163" s="273"/>
      <c r="E163" s="274"/>
      <c r="F163" s="274"/>
      <c r="G163" s="274"/>
      <c r="H163" s="274"/>
      <c r="I163" s="274"/>
      <c r="J163" s="274"/>
      <c r="K163" s="60"/>
      <c r="L163" s="3"/>
      <c r="M163" s="6"/>
      <c r="N163" s="54"/>
      <c r="O163" s="275"/>
      <c r="P163" s="275"/>
      <c r="Q163" s="275"/>
      <c r="R163" s="275"/>
      <c r="S163" s="275"/>
      <c r="T163" s="275"/>
      <c r="U163" s="275"/>
      <c r="V163" s="275"/>
    </row>
    <row r="164" spans="2:22" s="272" customFormat="1" ht="16.899999999999999" customHeight="1">
      <c r="B164" s="275"/>
      <c r="C164" s="273"/>
      <c r="D164" s="273"/>
      <c r="E164" s="274"/>
      <c r="F164" s="274"/>
      <c r="G164" s="274"/>
      <c r="H164" s="274"/>
      <c r="I164" s="274"/>
      <c r="J164" s="274"/>
      <c r="K164" s="60"/>
      <c r="L164" s="3"/>
      <c r="M164" s="6"/>
      <c r="N164" s="54"/>
      <c r="O164" s="275"/>
      <c r="P164" s="275"/>
      <c r="Q164" s="275"/>
      <c r="R164" s="275"/>
      <c r="S164" s="275"/>
      <c r="T164" s="275"/>
      <c r="U164" s="275"/>
      <c r="V164" s="275"/>
    </row>
    <row r="165" spans="2:22" s="272" customFormat="1" ht="16.899999999999999" customHeight="1">
      <c r="B165" s="275"/>
      <c r="C165" s="273"/>
      <c r="D165" s="273"/>
      <c r="E165" s="274"/>
      <c r="F165" s="274"/>
      <c r="G165" s="274"/>
      <c r="H165" s="274"/>
      <c r="I165" s="274"/>
      <c r="J165" s="274"/>
      <c r="K165" s="60"/>
      <c r="L165" s="3"/>
      <c r="M165" s="6"/>
      <c r="N165" s="54"/>
      <c r="O165" s="275"/>
      <c r="P165" s="275"/>
      <c r="Q165" s="275"/>
      <c r="R165" s="275"/>
      <c r="S165" s="275"/>
      <c r="T165" s="275"/>
      <c r="U165" s="275"/>
      <c r="V165" s="275"/>
    </row>
    <row r="166" spans="2:22" s="272" customFormat="1" ht="16.899999999999999" customHeight="1">
      <c r="B166" s="275"/>
      <c r="C166" s="273"/>
      <c r="D166" s="273"/>
      <c r="E166" s="274"/>
      <c r="F166" s="274"/>
      <c r="G166" s="274"/>
      <c r="H166" s="274"/>
      <c r="I166" s="274"/>
      <c r="J166" s="274"/>
      <c r="K166" s="60"/>
      <c r="L166" s="3"/>
      <c r="M166" s="6"/>
      <c r="N166" s="54"/>
      <c r="O166" s="275"/>
      <c r="P166" s="275"/>
      <c r="Q166" s="275"/>
      <c r="R166" s="275"/>
      <c r="S166" s="275"/>
      <c r="T166" s="275"/>
      <c r="U166" s="275"/>
      <c r="V166" s="275"/>
    </row>
    <row r="167" spans="2:22" s="272" customFormat="1" ht="16.899999999999999" customHeight="1">
      <c r="B167" s="275"/>
      <c r="C167" s="273"/>
      <c r="D167" s="273"/>
      <c r="E167" s="274"/>
      <c r="F167" s="274"/>
      <c r="G167" s="274"/>
      <c r="H167" s="274"/>
      <c r="I167" s="274"/>
      <c r="J167" s="274"/>
      <c r="K167" s="60"/>
      <c r="L167" s="3"/>
      <c r="M167" s="6"/>
      <c r="N167" s="54"/>
      <c r="O167" s="275"/>
      <c r="P167" s="275"/>
      <c r="Q167" s="275"/>
      <c r="R167" s="275"/>
      <c r="S167" s="275"/>
      <c r="T167" s="275"/>
      <c r="U167" s="275"/>
      <c r="V167" s="275"/>
    </row>
    <row r="168" spans="2:22" s="272" customFormat="1" ht="16.899999999999999" customHeight="1">
      <c r="B168" s="275"/>
      <c r="C168" s="273"/>
      <c r="D168" s="273"/>
      <c r="E168" s="274"/>
      <c r="F168" s="274"/>
      <c r="G168" s="274"/>
      <c r="H168" s="274"/>
      <c r="I168" s="274"/>
      <c r="J168" s="274"/>
      <c r="K168" s="60"/>
      <c r="L168" s="3"/>
      <c r="M168" s="6"/>
      <c r="N168" s="54"/>
      <c r="O168" s="275"/>
      <c r="P168" s="275"/>
      <c r="Q168" s="275"/>
      <c r="R168" s="275"/>
      <c r="S168" s="275"/>
      <c r="T168" s="275"/>
      <c r="U168" s="275"/>
      <c r="V168" s="275"/>
    </row>
    <row r="169" spans="2:22" s="272" customFormat="1" ht="16.899999999999999" customHeight="1">
      <c r="B169" s="275"/>
      <c r="C169" s="273"/>
      <c r="D169" s="273"/>
      <c r="E169" s="274"/>
      <c r="F169" s="274"/>
      <c r="G169" s="274"/>
      <c r="H169" s="274"/>
      <c r="I169" s="274"/>
      <c r="J169" s="274"/>
      <c r="K169" s="60"/>
      <c r="L169" s="3"/>
      <c r="M169" s="6"/>
      <c r="N169" s="54"/>
      <c r="O169" s="275"/>
      <c r="P169" s="275"/>
      <c r="Q169" s="275"/>
      <c r="R169" s="275"/>
      <c r="S169" s="275"/>
      <c r="T169" s="275"/>
      <c r="U169" s="275"/>
      <c r="V169" s="275"/>
    </row>
    <row r="170" spans="2:22" s="272" customFormat="1" ht="16.899999999999999" customHeight="1">
      <c r="B170" s="275"/>
      <c r="C170" s="273"/>
      <c r="D170" s="273"/>
      <c r="E170" s="274"/>
      <c r="F170" s="274"/>
      <c r="G170" s="274"/>
      <c r="H170" s="274"/>
      <c r="I170" s="274"/>
      <c r="J170" s="274"/>
      <c r="K170" s="60"/>
      <c r="L170" s="3"/>
      <c r="M170" s="6"/>
      <c r="N170" s="54"/>
      <c r="O170" s="275"/>
      <c r="P170" s="275"/>
      <c r="Q170" s="275"/>
      <c r="R170" s="275"/>
      <c r="S170" s="275"/>
      <c r="T170" s="275"/>
      <c r="U170" s="275"/>
      <c r="V170" s="275"/>
    </row>
    <row r="171" spans="2:22" s="272" customFormat="1" ht="16.899999999999999" customHeight="1">
      <c r="B171" s="275"/>
      <c r="C171" s="273"/>
      <c r="D171" s="273"/>
      <c r="E171" s="274"/>
      <c r="F171" s="274"/>
      <c r="G171" s="274"/>
      <c r="H171" s="274"/>
      <c r="I171" s="274"/>
      <c r="J171" s="274"/>
      <c r="K171" s="60"/>
      <c r="L171" s="3"/>
      <c r="M171" s="6"/>
      <c r="N171" s="54"/>
      <c r="O171" s="275"/>
      <c r="P171" s="275"/>
      <c r="Q171" s="275"/>
      <c r="R171" s="275"/>
      <c r="S171" s="275"/>
      <c r="T171" s="275"/>
      <c r="U171" s="275"/>
      <c r="V171" s="275"/>
    </row>
  </sheetData>
  <mergeCells count="26">
    <mergeCell ref="B141:J141"/>
    <mergeCell ref="B143:H143"/>
    <mergeCell ref="L147:M147"/>
    <mergeCell ref="L148:M148"/>
    <mergeCell ref="A152:D152"/>
    <mergeCell ref="E152:J152"/>
    <mergeCell ref="K152:N152"/>
    <mergeCell ref="B127:L127"/>
    <mergeCell ref="A65:N65"/>
    <mergeCell ref="B67:N67"/>
    <mergeCell ref="A89:C89"/>
    <mergeCell ref="E89:G89"/>
    <mergeCell ref="I89:N89"/>
    <mergeCell ref="A110:N110"/>
    <mergeCell ref="A111:N111"/>
    <mergeCell ref="B117:L117"/>
    <mergeCell ref="B119:L119"/>
    <mergeCell ref="B121:L121"/>
    <mergeCell ref="B123:L123"/>
    <mergeCell ref="C63:F63"/>
    <mergeCell ref="G63:J63"/>
    <mergeCell ref="A28:N28"/>
    <mergeCell ref="B31:N31"/>
    <mergeCell ref="B39:J39"/>
    <mergeCell ref="C43:F43"/>
    <mergeCell ref="C62:N62"/>
  </mergeCells>
  <pageMargins left="0.27559055118110237" right="0.27559055118110237" top="0.19685039370078741" bottom="0.31496062992125984" header="0" footer="0.11811023622047244"/>
  <pageSetup paperSize="9" scale="79" orientation="portrait" r:id="rId1"/>
  <drawing r:id="rId2"/>
</worksheet>
</file>

<file path=xl/worksheets/sheet10.xml><?xml version="1.0" encoding="utf-8"?>
<worksheet xmlns="http://schemas.openxmlformats.org/spreadsheetml/2006/main" xmlns:r="http://schemas.openxmlformats.org/officeDocument/2006/relationships">
  <dimension ref="A1:R200"/>
  <sheetViews>
    <sheetView view="pageBreakPreview" topLeftCell="A52" zoomScaleSheetLayoutView="100" workbookViewId="0">
      <selection activeCell="B182" sqref="B182"/>
    </sheetView>
  </sheetViews>
  <sheetFormatPr defaultColWidth="4" defaultRowHeight="16.5"/>
  <cols>
    <col min="1" max="1" width="8.42578125" style="296" customWidth="1"/>
    <col min="2" max="2" width="31.85546875" style="291" customWidth="1"/>
    <col min="3" max="3" width="8.7109375" style="303" customWidth="1"/>
    <col min="4" max="4" width="9.140625" style="296" customWidth="1"/>
    <col min="5" max="6" width="9" style="296" customWidth="1"/>
    <col min="7" max="7" width="9" style="309" customWidth="1"/>
    <col min="8" max="8" width="7.5703125" style="315" customWidth="1"/>
    <col min="9" max="9" width="12" style="291" customWidth="1"/>
    <col min="10" max="10" width="12.140625" style="292" customWidth="1"/>
    <col min="11" max="100" width="13.85546875" style="291" customWidth="1"/>
    <col min="101" max="16384" width="4" style="291"/>
  </cols>
  <sheetData>
    <row r="1" spans="1:18" s="153" customFormat="1">
      <c r="A1" s="154"/>
      <c r="C1" s="299"/>
      <c r="D1" s="154"/>
      <c r="E1" s="154"/>
      <c r="F1" s="154"/>
      <c r="G1" s="304"/>
      <c r="H1" s="310"/>
      <c r="I1" s="154"/>
      <c r="J1" s="284"/>
    </row>
    <row r="2" spans="1:18" s="153" customFormat="1">
      <c r="A2" s="154"/>
      <c r="C2" s="299"/>
      <c r="D2" s="154"/>
      <c r="E2" s="154"/>
      <c r="F2" s="154"/>
      <c r="G2" s="304"/>
      <c r="H2" s="310"/>
      <c r="I2" s="154"/>
      <c r="J2" s="284"/>
    </row>
    <row r="3" spans="1:18" s="153" customFormat="1">
      <c r="A3" s="154"/>
      <c r="C3" s="299"/>
      <c r="D3" s="154"/>
      <c r="E3" s="154"/>
      <c r="F3" s="154"/>
      <c r="G3" s="304"/>
      <c r="H3" s="310"/>
      <c r="I3" s="154"/>
      <c r="J3" s="284"/>
    </row>
    <row r="4" spans="1:18" s="153" customFormat="1">
      <c r="A4" s="154"/>
      <c r="C4" s="299"/>
      <c r="D4" s="154"/>
      <c r="E4" s="154"/>
      <c r="F4" s="154"/>
      <c r="G4" s="304"/>
      <c r="H4" s="310"/>
      <c r="I4" s="154"/>
      <c r="J4" s="284"/>
    </row>
    <row r="5" spans="1:18" s="153" customFormat="1" ht="32.25" customHeight="1">
      <c r="A5" s="154"/>
      <c r="C5" s="299"/>
      <c r="D5" s="154"/>
      <c r="E5" s="154"/>
      <c r="F5" s="154"/>
      <c r="G5" s="304"/>
      <c r="H5" s="310"/>
      <c r="I5" s="154"/>
      <c r="J5" s="284"/>
    </row>
    <row r="6" spans="1:18" s="153" customFormat="1" ht="32.25" customHeight="1">
      <c r="A6" s="154"/>
      <c r="C6" s="299"/>
      <c r="D6" s="154"/>
      <c r="E6" s="154"/>
      <c r="F6" s="154"/>
      <c r="G6" s="304"/>
      <c r="H6" s="310"/>
      <c r="I6" s="154"/>
      <c r="J6" s="284"/>
    </row>
    <row r="7" spans="1:18" s="103" customFormat="1" ht="17.25">
      <c r="A7" s="261"/>
      <c r="C7" s="300"/>
      <c r="D7" s="120"/>
      <c r="E7" s="120"/>
      <c r="F7" s="120"/>
      <c r="G7" s="305"/>
      <c r="H7" s="260"/>
      <c r="I7" s="120"/>
      <c r="J7" s="285"/>
    </row>
    <row r="8" spans="1:18" s="103" customFormat="1" ht="17.25">
      <c r="A8" s="261"/>
      <c r="C8" s="300"/>
      <c r="D8" s="120"/>
      <c r="E8" s="120"/>
      <c r="F8" s="120"/>
      <c r="G8" s="305"/>
      <c r="H8" s="260"/>
      <c r="I8" s="120"/>
      <c r="J8" s="285"/>
    </row>
    <row r="9" spans="1:18" s="103" customFormat="1" ht="17.25">
      <c r="A9" s="261"/>
      <c r="C9" s="300"/>
      <c r="D9" s="120"/>
      <c r="E9" s="120"/>
      <c r="F9" s="120"/>
      <c r="G9" s="305"/>
      <c r="H9" s="260"/>
      <c r="I9" s="120"/>
      <c r="J9" s="285"/>
    </row>
    <row r="10" spans="1:18" s="103" customFormat="1" ht="17.25">
      <c r="A10" s="261"/>
      <c r="C10" s="300"/>
      <c r="D10" s="120"/>
      <c r="E10" s="120"/>
      <c r="F10" s="120"/>
      <c r="G10" s="305"/>
      <c r="H10" s="260"/>
      <c r="I10" s="120"/>
      <c r="J10" s="285"/>
    </row>
    <row r="11" spans="1:18" s="103" customFormat="1" ht="18">
      <c r="A11" s="286"/>
      <c r="C11" s="300"/>
      <c r="D11" s="120"/>
      <c r="E11" s="120"/>
      <c r="F11" s="120"/>
      <c r="G11" s="305"/>
      <c r="H11" s="260"/>
      <c r="I11" s="120"/>
      <c r="J11" s="285"/>
    </row>
    <row r="12" spans="1:18" s="287" customFormat="1" ht="18.75">
      <c r="A12" s="512" t="s">
        <v>10</v>
      </c>
      <c r="B12" s="512"/>
      <c r="C12" s="512"/>
      <c r="D12" s="512"/>
      <c r="E12" s="512"/>
      <c r="F12" s="512"/>
      <c r="G12" s="512"/>
      <c r="H12" s="512"/>
      <c r="I12" s="512"/>
      <c r="J12" s="512"/>
    </row>
    <row r="13" spans="1:18" s="153" customFormat="1">
      <c r="A13" s="154"/>
      <c r="C13" s="299"/>
      <c r="D13" s="154"/>
      <c r="E13" s="154"/>
      <c r="F13" s="154"/>
      <c r="G13" s="304"/>
      <c r="H13" s="310"/>
      <c r="I13" s="154"/>
      <c r="J13" s="284"/>
    </row>
    <row r="14" spans="1:18" s="153" customFormat="1">
      <c r="A14" s="154"/>
      <c r="C14" s="299"/>
      <c r="D14" s="154"/>
      <c r="E14" s="154"/>
      <c r="F14" s="154"/>
      <c r="G14" s="304"/>
      <c r="H14" s="310"/>
      <c r="I14" s="154"/>
      <c r="J14" s="284"/>
    </row>
    <row r="15" spans="1:18" s="153" customFormat="1" ht="57" customHeight="1">
      <c r="A15" s="154"/>
      <c r="B15" s="511" t="s">
        <v>698</v>
      </c>
      <c r="C15" s="511"/>
      <c r="D15" s="511"/>
      <c r="E15" s="511"/>
      <c r="F15" s="511"/>
      <c r="G15" s="511"/>
      <c r="H15" s="511"/>
      <c r="I15" s="511"/>
      <c r="J15" s="511"/>
      <c r="K15" s="152"/>
      <c r="L15" s="152"/>
      <c r="M15" s="152"/>
      <c r="N15" s="152"/>
      <c r="O15" s="152"/>
      <c r="P15" s="152"/>
      <c r="Q15" s="152"/>
      <c r="R15" s="152"/>
    </row>
    <row r="16" spans="1:18" s="153" customFormat="1">
      <c r="A16" s="154"/>
      <c r="B16" s="152"/>
      <c r="C16" s="299"/>
      <c r="D16" s="154"/>
      <c r="E16" s="154"/>
      <c r="F16" s="154"/>
      <c r="G16" s="304"/>
      <c r="H16" s="310"/>
      <c r="I16" s="154"/>
      <c r="J16" s="284"/>
    </row>
    <row r="17" spans="1:10" s="153" customFormat="1">
      <c r="A17" s="154"/>
      <c r="B17" s="152"/>
      <c r="C17" s="299"/>
      <c r="D17" s="154"/>
      <c r="E17" s="154"/>
      <c r="F17" s="154"/>
      <c r="G17" s="304"/>
      <c r="H17" s="310"/>
      <c r="I17" s="154"/>
      <c r="J17" s="284"/>
    </row>
    <row r="18" spans="1:10" s="153" customFormat="1">
      <c r="A18" s="154"/>
      <c r="B18" s="152"/>
      <c r="C18" s="299"/>
      <c r="D18" s="154"/>
      <c r="E18" s="154"/>
      <c r="F18" s="154"/>
      <c r="G18" s="304"/>
      <c r="H18" s="310"/>
      <c r="I18" s="154"/>
      <c r="J18" s="284"/>
    </row>
    <row r="19" spans="1:10" s="153" customFormat="1">
      <c r="A19" s="154"/>
      <c r="B19" s="513" t="s">
        <v>11</v>
      </c>
      <c r="C19" s="513"/>
      <c r="D19" s="513"/>
      <c r="E19" s="513"/>
      <c r="F19" s="513"/>
      <c r="G19" s="513"/>
      <c r="H19" s="513"/>
      <c r="I19" s="513"/>
      <c r="J19" s="513"/>
    </row>
    <row r="20" spans="1:10" s="153" customFormat="1">
      <c r="A20" s="154"/>
      <c r="B20" s="152"/>
      <c r="C20" s="299"/>
      <c r="D20" s="154"/>
      <c r="E20" s="154"/>
      <c r="F20" s="154"/>
      <c r="G20" s="304"/>
      <c r="H20" s="310"/>
      <c r="J20" s="284"/>
    </row>
    <row r="21" spans="1:10" s="153" customFormat="1">
      <c r="A21" s="154"/>
      <c r="B21" s="152"/>
      <c r="C21" s="299"/>
      <c r="D21" s="154"/>
      <c r="E21" s="154"/>
      <c r="F21" s="154"/>
      <c r="G21" s="304"/>
      <c r="H21" s="310"/>
      <c r="J21" s="284"/>
    </row>
    <row r="22" spans="1:10" s="153" customFormat="1">
      <c r="A22" s="154"/>
      <c r="B22" s="152"/>
      <c r="C22" s="299"/>
      <c r="D22" s="154"/>
      <c r="E22" s="154"/>
      <c r="F22" s="154"/>
      <c r="G22" s="304"/>
      <c r="H22" s="310"/>
      <c r="J22" s="284"/>
    </row>
    <row r="23" spans="1:10" s="153" customFormat="1">
      <c r="A23" s="154"/>
      <c r="B23" s="513" t="s">
        <v>12</v>
      </c>
      <c r="C23" s="513"/>
      <c r="D23" s="513"/>
      <c r="E23" s="513"/>
      <c r="F23" s="513"/>
      <c r="G23" s="513"/>
      <c r="H23" s="513"/>
      <c r="I23" s="513"/>
      <c r="J23" s="513"/>
    </row>
    <row r="24" spans="1:10" s="153" customFormat="1">
      <c r="A24" s="154"/>
      <c r="B24" s="152"/>
      <c r="C24" s="299"/>
      <c r="D24" s="154"/>
      <c r="E24" s="154"/>
      <c r="F24" s="154"/>
      <c r="G24" s="304"/>
      <c r="H24" s="310"/>
      <c r="J24" s="284"/>
    </row>
    <row r="25" spans="1:10" s="153" customFormat="1">
      <c r="A25" s="154"/>
      <c r="B25" s="152"/>
      <c r="C25" s="299"/>
      <c r="D25" s="154"/>
      <c r="E25" s="154"/>
      <c r="F25" s="154"/>
      <c r="G25" s="304"/>
      <c r="H25" s="310"/>
      <c r="J25" s="284"/>
    </row>
    <row r="26" spans="1:10" s="153" customFormat="1">
      <c r="A26" s="154"/>
      <c r="B26" s="152"/>
      <c r="C26" s="299"/>
      <c r="D26" s="154"/>
      <c r="E26" s="154"/>
      <c r="F26" s="154"/>
      <c r="G26" s="304"/>
      <c r="H26" s="310"/>
      <c r="J26" s="284"/>
    </row>
    <row r="27" spans="1:10" s="153" customFormat="1">
      <c r="A27" s="154"/>
      <c r="B27" s="288" t="s">
        <v>669</v>
      </c>
      <c r="C27" s="514">
        <f>J175</f>
        <v>89200</v>
      </c>
      <c r="D27" s="514"/>
      <c r="E27" s="154"/>
      <c r="F27" s="154"/>
      <c r="G27" s="304"/>
      <c r="H27" s="310"/>
      <c r="J27" s="284"/>
    </row>
    <row r="28" spans="1:10" s="153" customFormat="1">
      <c r="A28" s="154"/>
      <c r="C28" s="299"/>
      <c r="D28" s="154"/>
      <c r="E28" s="154"/>
      <c r="F28" s="154"/>
      <c r="G28" s="304"/>
      <c r="H28" s="310"/>
      <c r="I28" s="154"/>
      <c r="J28" s="284"/>
    </row>
    <row r="29" spans="1:10" s="153" customFormat="1">
      <c r="A29" s="154"/>
      <c r="C29" s="299"/>
      <c r="D29" s="154"/>
      <c r="E29" s="154"/>
      <c r="F29" s="154"/>
      <c r="G29" s="304"/>
      <c r="H29" s="310"/>
      <c r="I29" s="154"/>
      <c r="J29" s="284"/>
    </row>
    <row r="30" spans="1:10" s="153" customFormat="1">
      <c r="A30" s="154"/>
      <c r="C30" s="299"/>
      <c r="D30" s="154"/>
      <c r="E30" s="154"/>
      <c r="F30" s="154"/>
      <c r="G30" s="304"/>
      <c r="H30" s="310"/>
      <c r="I30" s="154"/>
      <c r="J30" s="284"/>
    </row>
    <row r="31" spans="1:10" s="153" customFormat="1">
      <c r="A31" s="154"/>
      <c r="C31" s="299"/>
      <c r="D31" s="154"/>
      <c r="E31" s="154"/>
      <c r="F31" s="154"/>
      <c r="G31" s="304"/>
      <c r="H31" s="310"/>
      <c r="I31" s="154"/>
      <c r="J31" s="284"/>
    </row>
    <row r="32" spans="1:10" s="153" customFormat="1" ht="32.25" customHeight="1">
      <c r="A32" s="154"/>
      <c r="C32" s="299"/>
      <c r="D32" s="154"/>
      <c r="E32" s="154"/>
      <c r="F32" s="154"/>
      <c r="G32" s="304"/>
      <c r="H32" s="310"/>
      <c r="I32" s="154"/>
      <c r="J32" s="284"/>
    </row>
    <row r="33" spans="1:10" s="153" customFormat="1">
      <c r="A33" s="154"/>
      <c r="C33" s="299"/>
      <c r="D33" s="154"/>
      <c r="E33" s="154"/>
      <c r="F33" s="154"/>
      <c r="G33" s="304"/>
      <c r="H33" s="310"/>
      <c r="I33" s="154"/>
      <c r="J33" s="284"/>
    </row>
    <row r="34" spans="1:10" s="153" customFormat="1">
      <c r="A34" s="154"/>
      <c r="C34" s="299"/>
      <c r="D34" s="154"/>
      <c r="E34" s="154"/>
      <c r="F34" s="154"/>
      <c r="G34" s="304"/>
      <c r="H34" s="310"/>
      <c r="I34" s="154"/>
      <c r="J34" s="284"/>
    </row>
    <row r="35" spans="1:10" s="153" customFormat="1">
      <c r="A35" s="154"/>
      <c r="C35" s="299"/>
      <c r="D35" s="154"/>
      <c r="E35" s="154"/>
      <c r="F35" s="154"/>
      <c r="G35" s="304"/>
      <c r="H35" s="310"/>
      <c r="I35" s="154"/>
      <c r="J35" s="284"/>
    </row>
    <row r="36" spans="1:10" s="153" customFormat="1">
      <c r="A36" s="154"/>
      <c r="C36" s="299"/>
      <c r="D36" s="154"/>
      <c r="E36" s="154"/>
      <c r="F36" s="154"/>
      <c r="G36" s="304"/>
      <c r="H36" s="310"/>
      <c r="I36" s="154"/>
      <c r="J36" s="284"/>
    </row>
    <row r="37" spans="1:10" s="153" customFormat="1">
      <c r="A37" s="154"/>
      <c r="C37" s="299"/>
      <c r="D37" s="154"/>
      <c r="E37" s="154"/>
      <c r="F37" s="154"/>
      <c r="G37" s="304"/>
      <c r="H37" s="310"/>
      <c r="I37" s="154"/>
      <c r="J37" s="284"/>
    </row>
    <row r="38" spans="1:10" s="153" customFormat="1">
      <c r="A38" s="154"/>
      <c r="C38" s="299"/>
      <c r="D38" s="154"/>
      <c r="E38" s="154"/>
      <c r="F38" s="154"/>
      <c r="G38" s="304"/>
      <c r="H38" s="310"/>
      <c r="I38" s="154"/>
      <c r="J38" s="284"/>
    </row>
    <row r="39" spans="1:10" s="153" customFormat="1">
      <c r="A39" s="154"/>
      <c r="C39" s="299"/>
      <c r="D39" s="154"/>
      <c r="E39" s="154"/>
      <c r="F39" s="154"/>
      <c r="G39" s="304"/>
      <c r="H39" s="310"/>
      <c r="I39" s="154"/>
      <c r="J39" s="284"/>
    </row>
    <row r="40" spans="1:10" s="153" customFormat="1">
      <c r="A40" s="154"/>
      <c r="C40" s="299"/>
      <c r="D40" s="154"/>
      <c r="E40" s="154"/>
      <c r="F40" s="154"/>
      <c r="G40" s="304"/>
      <c r="H40" s="310"/>
      <c r="I40" s="154"/>
      <c r="J40" s="284"/>
    </row>
    <row r="41" spans="1:10" s="153" customFormat="1">
      <c r="A41" s="154"/>
      <c r="C41" s="299"/>
      <c r="D41" s="154"/>
      <c r="E41" s="154"/>
      <c r="F41" s="154"/>
      <c r="G41" s="304"/>
      <c r="H41" s="310"/>
      <c r="I41" s="154"/>
      <c r="J41" s="284"/>
    </row>
    <row r="42" spans="1:10" s="153" customFormat="1">
      <c r="A42" s="154"/>
      <c r="C42" s="299"/>
      <c r="D42" s="154"/>
      <c r="E42" s="154"/>
      <c r="F42" s="154"/>
      <c r="G42" s="304"/>
      <c r="H42" s="310"/>
      <c r="I42" s="154"/>
      <c r="J42" s="284"/>
    </row>
    <row r="43" spans="1:10" s="153" customFormat="1">
      <c r="A43" s="154"/>
      <c r="C43" s="299"/>
      <c r="D43" s="154"/>
      <c r="E43" s="154"/>
      <c r="F43" s="154"/>
      <c r="G43" s="304"/>
      <c r="H43" s="310"/>
      <c r="I43" s="154"/>
      <c r="J43" s="284"/>
    </row>
    <row r="44" spans="1:10" s="153" customFormat="1">
      <c r="A44" s="154"/>
      <c r="C44" s="299"/>
      <c r="D44" s="154"/>
      <c r="E44" s="154"/>
      <c r="F44" s="154"/>
      <c r="G44" s="304"/>
      <c r="H44" s="310"/>
      <c r="I44" s="154"/>
      <c r="J44" s="284"/>
    </row>
    <row r="45" spans="1:10" s="153" customFormat="1">
      <c r="A45" s="154"/>
      <c r="C45" s="299"/>
      <c r="D45" s="154"/>
      <c r="E45" s="154"/>
      <c r="F45" s="154"/>
      <c r="G45" s="304"/>
      <c r="H45" s="310"/>
      <c r="I45" s="154"/>
      <c r="J45" s="284"/>
    </row>
    <row r="46" spans="1:10" s="153" customFormat="1">
      <c r="A46" s="154"/>
      <c r="C46" s="299"/>
      <c r="D46" s="154"/>
      <c r="E46" s="154"/>
      <c r="F46" s="154"/>
      <c r="G46" s="304"/>
      <c r="H46" s="310"/>
      <c r="I46" s="154"/>
      <c r="J46" s="284"/>
    </row>
    <row r="47" spans="1:10" s="153" customFormat="1">
      <c r="A47" s="154"/>
      <c r="C47" s="299"/>
      <c r="D47" s="154"/>
      <c r="E47" s="154"/>
      <c r="F47" s="154"/>
      <c r="G47" s="304"/>
      <c r="H47" s="310"/>
      <c r="I47" s="154"/>
      <c r="J47" s="284"/>
    </row>
    <row r="48" spans="1:10" s="153" customFormat="1">
      <c r="A48" s="154"/>
      <c r="C48" s="299"/>
      <c r="D48" s="154"/>
      <c r="E48" s="154"/>
      <c r="F48" s="154"/>
      <c r="G48" s="304"/>
      <c r="H48" s="310"/>
      <c r="I48" s="154"/>
      <c r="J48" s="284"/>
    </row>
    <row r="49" spans="1:18" s="153" customFormat="1">
      <c r="A49" s="154"/>
      <c r="C49" s="299"/>
      <c r="D49" s="154"/>
      <c r="E49" s="154"/>
      <c r="F49" s="154"/>
      <c r="G49" s="304"/>
      <c r="H49" s="310"/>
      <c r="I49" s="154"/>
      <c r="J49" s="284"/>
    </row>
    <row r="50" spans="1:18" s="153" customFormat="1">
      <c r="A50" s="154"/>
      <c r="C50" s="299"/>
      <c r="D50" s="154"/>
      <c r="E50" s="154"/>
      <c r="F50" s="154"/>
      <c r="G50" s="304"/>
      <c r="H50" s="310"/>
      <c r="I50" s="154"/>
      <c r="J50" s="284"/>
    </row>
    <row r="51" spans="1:18" s="153" customFormat="1">
      <c r="A51" s="154"/>
      <c r="C51" s="299"/>
      <c r="D51" s="154"/>
      <c r="E51" s="154"/>
      <c r="F51" s="154"/>
      <c r="G51" s="304"/>
      <c r="H51" s="310"/>
      <c r="I51" s="154"/>
      <c r="J51" s="284"/>
    </row>
    <row r="52" spans="1:18" s="153" customFormat="1">
      <c r="A52" s="154"/>
      <c r="C52" s="299"/>
      <c r="D52" s="154"/>
      <c r="E52" s="154"/>
      <c r="F52" s="154"/>
      <c r="G52" s="304"/>
      <c r="H52" s="310"/>
      <c r="I52" s="154"/>
      <c r="J52" s="284"/>
    </row>
    <row r="53" spans="1:18" s="153" customFormat="1">
      <c r="A53" s="154"/>
      <c r="C53" s="299"/>
      <c r="D53" s="154"/>
      <c r="E53" s="154"/>
      <c r="F53" s="154"/>
      <c r="G53" s="304"/>
      <c r="H53" s="310"/>
      <c r="I53" s="154"/>
      <c r="J53" s="284"/>
    </row>
    <row r="54" spans="1:18" s="153" customFormat="1">
      <c r="A54" s="154"/>
      <c r="C54" s="299"/>
      <c r="D54" s="154"/>
      <c r="E54" s="154"/>
      <c r="F54" s="154"/>
      <c r="G54" s="304"/>
      <c r="H54" s="310"/>
      <c r="I54" s="154"/>
      <c r="J54" s="284"/>
    </row>
    <row r="55" spans="1:18" s="153" customFormat="1" ht="50.25" customHeight="1">
      <c r="A55" s="154"/>
      <c r="B55" s="511" t="str">
        <f>B15</f>
        <v>NAME OF WORK:- THE DETAILED ESTIMATE FOR REPAIR WORK OF KITCHEN &amp; COURTYARD AT OBC GIRL'S +2 HIGH SCHOOL BADH POKHAR IN DISTT.DARBHANGA FOR THE YEAR  2025-26.</v>
      </c>
      <c r="C55" s="511"/>
      <c r="D55" s="511"/>
      <c r="E55" s="511"/>
      <c r="F55" s="511"/>
      <c r="G55" s="511"/>
      <c r="H55" s="511"/>
      <c r="I55" s="511"/>
      <c r="J55" s="511"/>
      <c r="K55" s="152"/>
      <c r="L55" s="152"/>
      <c r="M55" s="152"/>
      <c r="N55" s="152"/>
      <c r="O55" s="152"/>
      <c r="P55" s="152"/>
      <c r="Q55" s="152"/>
      <c r="R55" s="152"/>
    </row>
    <row r="56" spans="1:18" s="153" customFormat="1">
      <c r="A56" s="154"/>
      <c r="C56" s="299"/>
      <c r="D56" s="154"/>
      <c r="E56" s="154"/>
      <c r="F56" s="154"/>
      <c r="G56" s="304"/>
      <c r="H56" s="310"/>
      <c r="I56" s="154"/>
      <c r="J56" s="284"/>
    </row>
    <row r="57" spans="1:18" s="153" customFormat="1">
      <c r="A57" s="154"/>
      <c r="C57" s="299"/>
      <c r="D57" s="154"/>
      <c r="E57" s="154"/>
      <c r="F57" s="154"/>
      <c r="G57" s="304"/>
      <c r="H57" s="310"/>
      <c r="I57" s="154"/>
      <c r="J57" s="284"/>
    </row>
    <row r="58" spans="1:18" s="153" customFormat="1" ht="24" customHeight="1">
      <c r="A58" s="515" t="s">
        <v>13</v>
      </c>
      <c r="B58" s="516"/>
      <c r="C58" s="516"/>
      <c r="D58" s="516"/>
      <c r="E58" s="516"/>
      <c r="F58" s="516"/>
      <c r="G58" s="516"/>
      <c r="H58" s="516"/>
      <c r="I58" s="516"/>
      <c r="J58" s="516"/>
    </row>
    <row r="59" spans="1:18" s="153" customFormat="1" ht="19.5" customHeight="1">
      <c r="A59" s="154"/>
      <c r="B59" s="288"/>
      <c r="C59" s="299"/>
      <c r="D59" s="144"/>
      <c r="E59" s="144"/>
      <c r="F59" s="144"/>
      <c r="G59" s="304"/>
      <c r="H59" s="310"/>
      <c r="J59" s="284"/>
    </row>
    <row r="60" spans="1:18" s="153" customFormat="1" ht="19.899999999999999" customHeight="1">
      <c r="A60" s="154"/>
      <c r="B60" s="517" t="s">
        <v>253</v>
      </c>
      <c r="C60" s="517"/>
      <c r="D60" s="517"/>
      <c r="E60" s="517"/>
      <c r="F60" s="517"/>
      <c r="G60" s="517"/>
      <c r="H60" s="518">
        <f>C27</f>
        <v>89200</v>
      </c>
      <c r="I60" s="518"/>
      <c r="J60" s="518"/>
    </row>
    <row r="61" spans="1:18" s="153" customFormat="1">
      <c r="A61" s="154"/>
      <c r="B61" s="511" t="s">
        <v>254</v>
      </c>
      <c r="C61" s="511"/>
      <c r="D61" s="511"/>
      <c r="E61" s="511"/>
      <c r="F61" s="511"/>
      <c r="G61" s="511"/>
      <c r="H61" s="511"/>
      <c r="I61" s="511"/>
      <c r="J61" s="511"/>
    </row>
    <row r="62" spans="1:18" s="153" customFormat="1">
      <c r="A62" s="154"/>
      <c r="B62" s="152"/>
      <c r="C62" s="299"/>
      <c r="D62" s="154"/>
      <c r="E62" s="154"/>
      <c r="F62" s="154"/>
      <c r="G62" s="304"/>
      <c r="H62" s="310"/>
      <c r="J62" s="284"/>
    </row>
    <row r="63" spans="1:18" s="153" customFormat="1">
      <c r="A63" s="144"/>
      <c r="B63" s="152" t="s">
        <v>14</v>
      </c>
      <c r="C63" s="299"/>
      <c r="D63" s="154"/>
      <c r="E63" s="154"/>
      <c r="F63" s="154"/>
      <c r="G63" s="304"/>
      <c r="H63" s="310"/>
      <c r="I63" s="154"/>
      <c r="J63" s="284"/>
    </row>
    <row r="64" spans="1:18" s="153" customFormat="1">
      <c r="A64" s="144"/>
      <c r="B64" s="152" t="s">
        <v>670</v>
      </c>
      <c r="C64" s="299"/>
      <c r="D64" s="154"/>
      <c r="E64" s="154"/>
      <c r="F64" s="154"/>
      <c r="G64" s="304"/>
      <c r="H64" s="310"/>
      <c r="I64" s="154"/>
      <c r="J64" s="284"/>
    </row>
    <row r="65" spans="1:10" s="153" customFormat="1">
      <c r="A65" s="144"/>
      <c r="B65" s="152" t="s">
        <v>671</v>
      </c>
      <c r="C65" s="299"/>
      <c r="D65" s="154"/>
      <c r="E65" s="154"/>
      <c r="F65" s="154"/>
      <c r="G65" s="304"/>
      <c r="H65" s="310"/>
      <c r="I65" s="154"/>
      <c r="J65" s="284"/>
    </row>
    <row r="66" spans="1:10" s="153" customFormat="1">
      <c r="A66" s="144"/>
      <c r="B66" s="152" t="s">
        <v>672</v>
      </c>
      <c r="C66" s="299"/>
      <c r="D66" s="154"/>
      <c r="E66" s="154"/>
      <c r="F66" s="154"/>
      <c r="G66" s="304"/>
      <c r="H66" s="310"/>
      <c r="I66" s="154"/>
      <c r="J66" s="284"/>
    </row>
    <row r="67" spans="1:10" s="153" customFormat="1">
      <c r="A67" s="144"/>
      <c r="B67" s="152" t="s">
        <v>673</v>
      </c>
      <c r="C67" s="299"/>
      <c r="D67" s="154"/>
      <c r="E67" s="154"/>
      <c r="F67" s="154"/>
      <c r="G67" s="304"/>
      <c r="H67" s="310"/>
      <c r="I67" s="154"/>
      <c r="J67" s="284"/>
    </row>
    <row r="68" spans="1:10" s="153" customFormat="1" ht="18.600000000000001" customHeight="1">
      <c r="A68" s="154"/>
      <c r="B68" s="152"/>
      <c r="C68" s="299"/>
      <c r="D68" s="154"/>
      <c r="E68" s="154"/>
      <c r="F68" s="154"/>
      <c r="G68" s="304"/>
      <c r="H68" s="310"/>
      <c r="J68" s="284"/>
    </row>
    <row r="69" spans="1:10" s="153" customFormat="1" ht="52.15" customHeight="1">
      <c r="A69" s="154"/>
      <c r="B69" s="511" t="s">
        <v>263</v>
      </c>
      <c r="C69" s="511"/>
      <c r="D69" s="511"/>
      <c r="E69" s="511"/>
      <c r="F69" s="511"/>
      <c r="G69" s="511"/>
      <c r="H69" s="511"/>
      <c r="I69" s="511"/>
      <c r="J69" s="511"/>
    </row>
    <row r="70" spans="1:10" s="153" customFormat="1">
      <c r="A70" s="154"/>
      <c r="B70" s="152"/>
      <c r="C70" s="299"/>
      <c r="D70" s="154"/>
      <c r="E70" s="154"/>
      <c r="F70" s="154"/>
      <c r="G70" s="304"/>
      <c r="H70" s="310"/>
      <c r="J70" s="284"/>
    </row>
    <row r="71" spans="1:10" s="153" customFormat="1">
      <c r="A71" s="154"/>
      <c r="B71" s="511" t="s">
        <v>15</v>
      </c>
      <c r="C71" s="511"/>
      <c r="D71" s="511"/>
      <c r="E71" s="511"/>
      <c r="F71" s="511"/>
      <c r="G71" s="511"/>
      <c r="H71" s="511"/>
      <c r="I71" s="511"/>
      <c r="J71" s="511"/>
    </row>
    <row r="72" spans="1:10" s="153" customFormat="1">
      <c r="A72" s="154"/>
      <c r="C72" s="299"/>
      <c r="D72" s="154"/>
      <c r="E72" s="154"/>
      <c r="F72" s="154"/>
      <c r="G72" s="304"/>
      <c r="H72" s="310"/>
      <c r="I72" s="154"/>
      <c r="J72" s="284"/>
    </row>
    <row r="73" spans="1:10" s="153" customFormat="1">
      <c r="A73" s="154"/>
      <c r="C73" s="299"/>
      <c r="D73" s="154"/>
      <c r="E73" s="154"/>
      <c r="F73" s="154"/>
      <c r="G73" s="304"/>
      <c r="H73" s="310"/>
      <c r="I73" s="154"/>
      <c r="J73" s="284"/>
    </row>
    <row r="74" spans="1:10" s="153" customFormat="1">
      <c r="A74" s="154"/>
      <c r="C74" s="299"/>
      <c r="D74" s="154"/>
      <c r="E74" s="154"/>
      <c r="F74" s="154"/>
      <c r="G74" s="304"/>
      <c r="H74" s="310"/>
      <c r="I74" s="154"/>
      <c r="J74" s="284"/>
    </row>
    <row r="75" spans="1:10" s="153" customFormat="1">
      <c r="A75" s="154"/>
      <c r="C75" s="299"/>
      <c r="D75" s="154"/>
      <c r="E75" s="154"/>
      <c r="F75" s="154"/>
      <c r="G75" s="304"/>
      <c r="H75" s="310"/>
      <c r="I75" s="154"/>
      <c r="J75" s="284"/>
    </row>
    <row r="76" spans="1:10" s="262" customFormat="1" ht="34.15" customHeight="1">
      <c r="A76" s="484" t="s">
        <v>674</v>
      </c>
      <c r="B76" s="484"/>
      <c r="C76" s="484"/>
      <c r="D76" s="484" t="s">
        <v>675</v>
      </c>
      <c r="E76" s="484"/>
      <c r="F76" s="484"/>
      <c r="G76" s="484" t="s">
        <v>676</v>
      </c>
      <c r="H76" s="484"/>
      <c r="I76" s="484"/>
      <c r="J76" s="484"/>
    </row>
    <row r="77" spans="1:10" s="153" customFormat="1">
      <c r="A77" s="154"/>
      <c r="C77" s="299"/>
      <c r="D77" s="154"/>
      <c r="E77" s="154"/>
      <c r="F77" s="154"/>
      <c r="G77" s="304"/>
      <c r="H77" s="310"/>
      <c r="I77" s="154"/>
      <c r="J77" s="284"/>
    </row>
    <row r="78" spans="1:10" s="153" customFormat="1">
      <c r="A78" s="154"/>
      <c r="C78" s="299"/>
      <c r="D78" s="154"/>
      <c r="E78" s="154"/>
      <c r="F78" s="154"/>
      <c r="G78" s="304"/>
      <c r="H78" s="310"/>
      <c r="I78" s="154"/>
      <c r="J78" s="284"/>
    </row>
    <row r="79" spans="1:10" s="153" customFormat="1">
      <c r="A79" s="154"/>
      <c r="C79" s="299"/>
      <c r="D79" s="154"/>
      <c r="E79" s="154"/>
      <c r="F79" s="154"/>
      <c r="G79" s="304"/>
      <c r="H79" s="310"/>
      <c r="I79" s="154"/>
      <c r="J79" s="284"/>
    </row>
    <row r="80" spans="1:10" s="153" customFormat="1">
      <c r="A80" s="154"/>
      <c r="C80" s="299"/>
      <c r="D80" s="154"/>
      <c r="E80" s="154"/>
      <c r="F80" s="154"/>
      <c r="G80" s="304"/>
      <c r="H80" s="310"/>
      <c r="I80" s="154"/>
      <c r="J80" s="284"/>
    </row>
    <row r="81" spans="1:10" s="153" customFormat="1">
      <c r="A81" s="154"/>
      <c r="C81" s="299"/>
      <c r="D81" s="154"/>
      <c r="E81" s="154"/>
      <c r="F81" s="154"/>
      <c r="G81" s="304"/>
      <c r="H81" s="310"/>
      <c r="I81" s="154"/>
      <c r="J81" s="284"/>
    </row>
    <row r="82" spans="1:10" s="153" customFormat="1">
      <c r="A82" s="154"/>
      <c r="C82" s="299"/>
      <c r="D82" s="154"/>
      <c r="E82" s="154"/>
      <c r="F82" s="154"/>
      <c r="G82" s="304"/>
      <c r="H82" s="310"/>
      <c r="I82" s="154"/>
      <c r="J82" s="284"/>
    </row>
    <row r="83" spans="1:10" s="153" customFormat="1">
      <c r="A83" s="154"/>
      <c r="C83" s="299"/>
      <c r="D83" s="154"/>
      <c r="E83" s="154"/>
      <c r="F83" s="154"/>
      <c r="G83" s="304"/>
      <c r="H83" s="310"/>
      <c r="I83" s="154"/>
      <c r="J83" s="284"/>
    </row>
    <row r="84" spans="1:10" s="153" customFormat="1">
      <c r="A84" s="154"/>
      <c r="C84" s="299"/>
      <c r="D84" s="154"/>
      <c r="E84" s="154"/>
      <c r="F84" s="154"/>
      <c r="G84" s="304"/>
      <c r="H84" s="310"/>
      <c r="I84" s="154"/>
      <c r="J84" s="284"/>
    </row>
    <row r="85" spans="1:10" s="153" customFormat="1">
      <c r="A85" s="154"/>
      <c r="C85" s="299"/>
      <c r="D85" s="154"/>
      <c r="E85" s="154"/>
      <c r="F85" s="154"/>
      <c r="G85" s="304"/>
      <c r="H85" s="310"/>
      <c r="I85" s="154"/>
      <c r="J85" s="284"/>
    </row>
    <row r="86" spans="1:10" s="153" customFormat="1">
      <c r="A86" s="154"/>
      <c r="C86" s="299"/>
      <c r="D86" s="154"/>
      <c r="E86" s="154"/>
      <c r="F86" s="154"/>
      <c r="G86" s="304"/>
      <c r="H86" s="310"/>
      <c r="I86" s="154"/>
      <c r="J86" s="284"/>
    </row>
    <row r="87" spans="1:10" s="153" customFormat="1">
      <c r="A87" s="154"/>
      <c r="C87" s="299"/>
      <c r="D87" s="154"/>
      <c r="E87" s="154"/>
      <c r="F87" s="154"/>
      <c r="G87" s="304"/>
      <c r="H87" s="310"/>
      <c r="I87" s="154"/>
      <c r="J87" s="284"/>
    </row>
    <row r="88" spans="1:10" s="153" customFormat="1">
      <c r="A88" s="154"/>
      <c r="C88" s="299"/>
      <c r="D88" s="154"/>
      <c r="E88" s="154"/>
      <c r="F88" s="154"/>
      <c r="G88" s="304"/>
      <c r="H88" s="310"/>
      <c r="I88" s="154"/>
      <c r="J88" s="284"/>
    </row>
    <row r="89" spans="1:10" s="153" customFormat="1">
      <c r="A89" s="154"/>
      <c r="C89" s="299"/>
      <c r="D89" s="154"/>
      <c r="E89" s="154"/>
      <c r="F89" s="154"/>
      <c r="G89" s="304"/>
      <c r="H89" s="310"/>
      <c r="I89" s="154"/>
      <c r="J89" s="284"/>
    </row>
    <row r="90" spans="1:10" s="153" customFormat="1">
      <c r="A90" s="154"/>
      <c r="C90" s="299"/>
      <c r="D90" s="154"/>
      <c r="E90" s="154"/>
      <c r="F90" s="154"/>
      <c r="G90" s="304"/>
      <c r="H90" s="310"/>
      <c r="I90" s="154"/>
      <c r="J90" s="284"/>
    </row>
    <row r="91" spans="1:10" s="153" customFormat="1">
      <c r="A91" s="154"/>
      <c r="C91" s="299"/>
      <c r="D91" s="154"/>
      <c r="E91" s="154"/>
      <c r="F91" s="154"/>
      <c r="G91" s="304"/>
      <c r="H91" s="310"/>
      <c r="I91" s="154"/>
      <c r="J91" s="284"/>
    </row>
    <row r="92" spans="1:10" s="153" customFormat="1">
      <c r="A92" s="154"/>
      <c r="C92" s="299"/>
      <c r="D92" s="154"/>
      <c r="E92" s="154"/>
      <c r="F92" s="154"/>
      <c r="G92" s="304"/>
      <c r="H92" s="310"/>
      <c r="I92" s="154"/>
      <c r="J92" s="284"/>
    </row>
    <row r="93" spans="1:10" s="153" customFormat="1">
      <c r="A93" s="154"/>
      <c r="C93" s="299"/>
      <c r="D93" s="154"/>
      <c r="E93" s="154"/>
      <c r="F93" s="154"/>
      <c r="G93" s="304"/>
      <c r="H93" s="310"/>
      <c r="I93" s="154"/>
      <c r="J93" s="284"/>
    </row>
    <row r="94" spans="1:10" s="153" customFormat="1">
      <c r="A94" s="154"/>
      <c r="C94" s="299"/>
      <c r="D94" s="154"/>
      <c r="E94" s="154"/>
      <c r="F94" s="154"/>
      <c r="G94" s="304"/>
      <c r="H94" s="310"/>
      <c r="I94" s="154"/>
      <c r="J94" s="284"/>
    </row>
    <row r="95" spans="1:10" s="153" customFormat="1">
      <c r="A95" s="154"/>
      <c r="C95" s="299"/>
      <c r="D95" s="154"/>
      <c r="E95" s="154"/>
      <c r="F95" s="154"/>
      <c r="G95" s="304"/>
      <c r="H95" s="310"/>
      <c r="I95" s="154"/>
      <c r="J95" s="284"/>
    </row>
    <row r="96" spans="1:10" s="153" customFormat="1">
      <c r="A96" s="154"/>
      <c r="C96" s="299"/>
      <c r="D96" s="154"/>
      <c r="E96" s="154"/>
      <c r="F96" s="154"/>
      <c r="G96" s="304"/>
      <c r="H96" s="310"/>
      <c r="I96" s="154"/>
      <c r="J96" s="284"/>
    </row>
    <row r="97" spans="1:10" s="153" customFormat="1">
      <c r="A97" s="154"/>
      <c r="C97" s="299"/>
      <c r="D97" s="154"/>
      <c r="E97" s="154"/>
      <c r="F97" s="154"/>
      <c r="G97" s="304"/>
      <c r="H97" s="310"/>
      <c r="I97" s="154"/>
      <c r="J97" s="284"/>
    </row>
    <row r="98" spans="1:10" s="153" customFormat="1">
      <c r="A98" s="154"/>
      <c r="C98" s="299"/>
      <c r="D98" s="154"/>
      <c r="E98" s="154"/>
      <c r="F98" s="154"/>
      <c r="G98" s="304"/>
      <c r="H98" s="310"/>
      <c r="I98" s="154"/>
      <c r="J98" s="284"/>
    </row>
    <row r="99" spans="1:10" s="153" customFormat="1">
      <c r="A99" s="154"/>
      <c r="C99" s="299"/>
      <c r="D99" s="154"/>
      <c r="E99" s="154"/>
      <c r="F99" s="154"/>
      <c r="G99" s="304"/>
      <c r="H99" s="310"/>
      <c r="I99" s="154"/>
      <c r="J99" s="284"/>
    </row>
    <row r="100" spans="1:10" s="153" customFormat="1">
      <c r="A100" s="154"/>
      <c r="C100" s="299"/>
      <c r="D100" s="154"/>
      <c r="E100" s="154"/>
      <c r="F100" s="154"/>
      <c r="G100" s="304"/>
      <c r="H100" s="310"/>
      <c r="I100" s="154"/>
      <c r="J100" s="284"/>
    </row>
    <row r="101" spans="1:10" s="103" customFormat="1">
      <c r="A101" s="15"/>
      <c r="C101" s="300"/>
      <c r="D101" s="120"/>
      <c r="E101" s="120"/>
      <c r="F101" s="120"/>
      <c r="G101" s="305"/>
      <c r="H101" s="260"/>
      <c r="I101" s="120"/>
      <c r="J101" s="285"/>
    </row>
    <row r="102" spans="1:10" s="153" customFormat="1">
      <c r="A102" s="154"/>
      <c r="C102" s="299"/>
      <c r="D102" s="154"/>
      <c r="E102" s="154"/>
      <c r="F102" s="154"/>
      <c r="G102" s="304"/>
      <c r="H102" s="310"/>
      <c r="I102" s="154"/>
      <c r="J102" s="284"/>
    </row>
    <row r="103" spans="1:10" s="153" customFormat="1">
      <c r="A103" s="154"/>
      <c r="C103" s="299"/>
      <c r="D103" s="154"/>
      <c r="E103" s="154"/>
      <c r="F103" s="154"/>
      <c r="G103" s="304"/>
      <c r="H103" s="310"/>
      <c r="I103" s="154"/>
      <c r="J103" s="284"/>
    </row>
    <row r="104" spans="1:10" s="153" customFormat="1">
      <c r="A104" s="154"/>
      <c r="C104" s="299"/>
      <c r="D104" s="154"/>
      <c r="E104" s="154"/>
      <c r="F104" s="154"/>
      <c r="G104" s="304"/>
      <c r="H104" s="310"/>
      <c r="I104" s="154"/>
      <c r="J104" s="284"/>
    </row>
    <row r="105" spans="1:10" s="153" customFormat="1">
      <c r="A105" s="154"/>
      <c r="C105" s="299"/>
      <c r="D105" s="154"/>
      <c r="E105" s="154"/>
      <c r="F105" s="154"/>
      <c r="G105" s="304"/>
      <c r="H105" s="310"/>
      <c r="I105" s="154"/>
      <c r="J105" s="284"/>
    </row>
    <row r="106" spans="1:10" s="153" customFormat="1">
      <c r="A106" s="154"/>
      <c r="C106" s="299"/>
      <c r="D106" s="154"/>
      <c r="E106" s="154"/>
      <c r="F106" s="154"/>
      <c r="G106" s="304"/>
      <c r="H106" s="310"/>
      <c r="I106" s="154"/>
      <c r="J106" s="284"/>
    </row>
    <row r="107" spans="1:10" s="153" customFormat="1">
      <c r="A107" s="154"/>
      <c r="C107" s="299"/>
      <c r="D107" s="154"/>
      <c r="E107" s="154"/>
      <c r="F107" s="154"/>
      <c r="G107" s="304"/>
      <c r="H107" s="310"/>
      <c r="I107" s="154"/>
      <c r="J107" s="284"/>
    </row>
    <row r="108" spans="1:10" s="289" customFormat="1" ht="34.15" customHeight="1">
      <c r="A108" s="484" t="str">
        <f>B55</f>
        <v>NAME OF WORK:- THE DETAILED ESTIMATE FOR REPAIR WORK OF KITCHEN &amp; COURTYARD AT OBC GIRL'S +2 HIGH SCHOOL BADH POKHAR IN DISTT.DARBHANGA FOR THE YEAR  2025-26.</v>
      </c>
      <c r="B108" s="484"/>
      <c r="C108" s="484"/>
      <c r="D108" s="484"/>
      <c r="E108" s="484"/>
      <c r="F108" s="484"/>
      <c r="G108" s="484"/>
      <c r="H108" s="484"/>
      <c r="I108" s="484"/>
      <c r="J108" s="484"/>
    </row>
    <row r="109" spans="1:10" s="14" customFormat="1" ht="18" customHeight="1">
      <c r="A109" s="15"/>
      <c r="C109" s="92"/>
      <c r="D109" s="49"/>
      <c r="E109" s="49"/>
      <c r="F109" s="49"/>
      <c r="G109" s="187"/>
      <c r="H109" s="39"/>
      <c r="I109" s="12"/>
      <c r="J109" s="18"/>
    </row>
    <row r="110" spans="1:10" s="14" customFormat="1" ht="18" customHeight="1">
      <c r="A110" s="10" t="s">
        <v>0</v>
      </c>
      <c r="B110" s="10" t="s">
        <v>1</v>
      </c>
      <c r="C110" s="92" t="s">
        <v>2</v>
      </c>
      <c r="D110" s="12" t="s">
        <v>3</v>
      </c>
      <c r="E110" s="12" t="s">
        <v>4</v>
      </c>
      <c r="F110" s="12" t="s">
        <v>5</v>
      </c>
      <c r="G110" s="92" t="s">
        <v>6</v>
      </c>
      <c r="H110" s="43" t="s">
        <v>677</v>
      </c>
      <c r="I110" s="12" t="s">
        <v>7</v>
      </c>
      <c r="J110" s="290" t="s">
        <v>8</v>
      </c>
    </row>
    <row r="111" spans="1:10" s="14" customFormat="1" ht="18" customHeight="1">
      <c r="A111" s="15"/>
      <c r="B111" s="16"/>
      <c r="C111" s="92"/>
      <c r="D111" s="12" t="s">
        <v>9</v>
      </c>
      <c r="E111" s="12" t="s">
        <v>9</v>
      </c>
      <c r="F111" s="12" t="s">
        <v>9</v>
      </c>
      <c r="G111" s="92"/>
      <c r="H111" s="43"/>
      <c r="I111" s="12"/>
      <c r="J111" s="18"/>
    </row>
    <row r="112" spans="1:10" s="14" customFormat="1" ht="17.100000000000001" customHeight="1">
      <c r="A112" s="15">
        <v>1</v>
      </c>
      <c r="B112" s="16" t="s">
        <v>678</v>
      </c>
      <c r="C112" s="92"/>
      <c r="D112" s="12"/>
      <c r="E112" s="12"/>
      <c r="F112" s="12"/>
      <c r="G112" s="92"/>
      <c r="H112" s="43"/>
      <c r="I112" s="12"/>
      <c r="J112" s="188"/>
    </row>
    <row r="113" spans="1:10" s="16" customFormat="1" ht="17.100000000000001" customHeight="1">
      <c r="A113" s="15" t="s">
        <v>679</v>
      </c>
      <c r="B113" s="14"/>
      <c r="C113" s="32">
        <v>2</v>
      </c>
      <c r="D113" s="12"/>
      <c r="E113" s="12"/>
      <c r="F113" s="12"/>
      <c r="G113" s="92">
        <v>2</v>
      </c>
      <c r="H113" s="43" t="s">
        <v>641</v>
      </c>
      <c r="I113" s="12">
        <v>355.42</v>
      </c>
      <c r="J113" s="18">
        <f>ROUND(G113*I113,0)</f>
        <v>711</v>
      </c>
    </row>
    <row r="114" spans="1:10" s="16" customFormat="1" ht="17.100000000000001" customHeight="1">
      <c r="A114" s="15"/>
      <c r="B114" s="14"/>
      <c r="C114" s="32"/>
      <c r="D114" s="12"/>
      <c r="E114" s="12"/>
      <c r="F114" s="12"/>
      <c r="G114" s="92"/>
      <c r="H114" s="43"/>
      <c r="I114" s="12"/>
      <c r="J114" s="18"/>
    </row>
    <row r="115" spans="1:10" s="14" customFormat="1" ht="17.100000000000001" customHeight="1">
      <c r="A115" s="15">
        <f>A112+1</f>
        <v>2</v>
      </c>
      <c r="B115" s="39" t="s">
        <v>61</v>
      </c>
      <c r="C115" s="40"/>
      <c r="D115" s="49"/>
      <c r="E115" s="49"/>
      <c r="F115" s="56"/>
      <c r="G115" s="187"/>
      <c r="H115" s="39"/>
      <c r="I115" s="12"/>
      <c r="J115" s="18"/>
    </row>
    <row r="116" spans="1:10" s="14" customFormat="1" ht="17.100000000000001" customHeight="1">
      <c r="A116" s="15">
        <v>11.72</v>
      </c>
      <c r="C116" s="40">
        <v>1</v>
      </c>
      <c r="D116" s="49">
        <v>12.25</v>
      </c>
      <c r="E116" s="49">
        <v>4.5</v>
      </c>
      <c r="F116" s="56"/>
      <c r="G116" s="187">
        <f>ROUND(E116*D116*C116,2)</f>
        <v>55.13</v>
      </c>
      <c r="H116" s="39" t="s">
        <v>21</v>
      </c>
      <c r="I116" s="12"/>
      <c r="J116" s="18"/>
    </row>
    <row r="117" spans="1:10" s="14" customFormat="1" ht="17.100000000000001" customHeight="1">
      <c r="A117" s="15"/>
      <c r="C117" s="32"/>
      <c r="D117" s="12"/>
      <c r="E117" s="12"/>
      <c r="F117" s="12"/>
      <c r="G117" s="92">
        <f>ROUND(G116/10.76,2)</f>
        <v>5.12</v>
      </c>
      <c r="H117" s="43" t="s">
        <v>24</v>
      </c>
      <c r="I117" s="12">
        <v>283.3</v>
      </c>
      <c r="J117" s="18">
        <f>ROUND(G117*I117,0)</f>
        <v>1450</v>
      </c>
    </row>
    <row r="118" spans="1:10" s="14" customFormat="1" ht="17.100000000000001" customHeight="1">
      <c r="A118" s="15"/>
      <c r="C118" s="32"/>
      <c r="D118" s="12"/>
      <c r="E118" s="12"/>
      <c r="F118" s="12"/>
      <c r="G118" s="92"/>
      <c r="H118" s="43"/>
      <c r="I118" s="12"/>
      <c r="J118" s="18"/>
    </row>
    <row r="119" spans="1:10" s="14" customFormat="1" ht="17.100000000000001" customHeight="1">
      <c r="A119" s="15">
        <f>A115+1</f>
        <v>3</v>
      </c>
      <c r="B119" s="39" t="s">
        <v>87</v>
      </c>
      <c r="C119" s="40"/>
      <c r="D119" s="49"/>
      <c r="E119" s="49"/>
      <c r="F119" s="56"/>
      <c r="G119" s="187"/>
      <c r="H119" s="39"/>
      <c r="I119" s="12"/>
      <c r="J119" s="18"/>
    </row>
    <row r="120" spans="1:10" s="14" customFormat="1" ht="17.100000000000001" customHeight="1">
      <c r="A120" s="15" t="s">
        <v>30</v>
      </c>
      <c r="B120" s="14" t="s">
        <v>680</v>
      </c>
      <c r="C120" s="40">
        <v>1</v>
      </c>
      <c r="D120" s="49">
        <v>27</v>
      </c>
      <c r="E120" s="49">
        <v>8.5</v>
      </c>
      <c r="F120" s="56">
        <v>0.25</v>
      </c>
      <c r="G120" s="187">
        <f>ROUND(F120*E120*D120*C120,2)</f>
        <v>57.38</v>
      </c>
      <c r="H120" s="39" t="s">
        <v>18</v>
      </c>
      <c r="I120" s="12"/>
      <c r="J120" s="18"/>
    </row>
    <row r="121" spans="1:10" s="14" customFormat="1" ht="17.100000000000001" customHeight="1">
      <c r="A121" s="15"/>
      <c r="C121" s="40">
        <v>1</v>
      </c>
      <c r="D121" s="49">
        <v>12.25</v>
      </c>
      <c r="E121" s="49">
        <v>4.5</v>
      </c>
      <c r="F121" s="56">
        <v>0.16</v>
      </c>
      <c r="G121" s="187">
        <f>ROUND(F121*E121*D121*C121,2)</f>
        <v>8.82</v>
      </c>
      <c r="H121" s="39" t="s">
        <v>18</v>
      </c>
      <c r="I121" s="12"/>
      <c r="J121" s="18"/>
    </row>
    <row r="122" spans="1:10" s="14" customFormat="1" ht="17.100000000000001" customHeight="1">
      <c r="A122" s="15"/>
      <c r="C122" s="32"/>
      <c r="D122" s="12"/>
      <c r="E122" s="12"/>
      <c r="F122" s="12"/>
      <c r="G122" s="92">
        <f>SUM(G120:G121)</f>
        <v>66.2</v>
      </c>
      <c r="H122" s="39" t="s">
        <v>18</v>
      </c>
      <c r="I122" s="12"/>
      <c r="J122" s="18"/>
    </row>
    <row r="123" spans="1:10" s="14" customFormat="1" ht="17.100000000000001" customHeight="1">
      <c r="A123" s="15"/>
      <c r="C123" s="32"/>
      <c r="D123" s="12"/>
      <c r="E123" s="12"/>
      <c r="F123" s="12"/>
      <c r="G123" s="92">
        <f>ROUND(G122/35.31,2)</f>
        <v>1.87</v>
      </c>
      <c r="H123" s="43" t="s">
        <v>20</v>
      </c>
      <c r="I123" s="12">
        <v>3998.1</v>
      </c>
      <c r="J123" s="18">
        <f>ROUND(G123*I123,0)</f>
        <v>7476</v>
      </c>
    </row>
    <row r="124" spans="1:10" s="14" customFormat="1" ht="17.100000000000001" customHeight="1">
      <c r="A124" s="15">
        <f>A119+1</f>
        <v>4</v>
      </c>
      <c r="B124" s="39" t="s">
        <v>681</v>
      </c>
      <c r="C124" s="32"/>
      <c r="D124" s="12"/>
      <c r="E124" s="12"/>
      <c r="F124" s="12"/>
      <c r="G124" s="92"/>
      <c r="H124" s="43"/>
      <c r="I124" s="12"/>
      <c r="J124" s="18"/>
    </row>
    <row r="125" spans="1:10" s="14" customFormat="1" ht="17.100000000000001" customHeight="1">
      <c r="A125" s="487" t="s">
        <v>682</v>
      </c>
      <c r="B125" s="14" t="s">
        <v>683</v>
      </c>
      <c r="C125" s="40">
        <v>1</v>
      </c>
      <c r="D125" s="49">
        <v>29.082999999999998</v>
      </c>
      <c r="E125" s="49">
        <v>3.5</v>
      </c>
      <c r="F125" s="56"/>
      <c r="G125" s="187">
        <f>E125*D125*C125</f>
        <v>101.79049999999999</v>
      </c>
      <c r="H125" s="39" t="s">
        <v>21</v>
      </c>
      <c r="I125" s="12"/>
      <c r="J125" s="18"/>
    </row>
    <row r="126" spans="1:10" s="14" customFormat="1" ht="17.100000000000001" customHeight="1">
      <c r="A126" s="487"/>
      <c r="C126" s="40">
        <v>2</v>
      </c>
      <c r="D126" s="49">
        <v>12.67</v>
      </c>
      <c r="E126" s="56">
        <v>4.25</v>
      </c>
      <c r="F126" s="15"/>
      <c r="G126" s="187">
        <f>E126*D126*C126</f>
        <v>107.69499999999999</v>
      </c>
      <c r="H126" s="39" t="s">
        <v>21</v>
      </c>
      <c r="I126" s="12"/>
      <c r="J126" s="18"/>
    </row>
    <row r="127" spans="1:10" s="14" customFormat="1" ht="17.100000000000001" customHeight="1">
      <c r="A127" s="189"/>
      <c r="C127" s="40">
        <v>1</v>
      </c>
      <c r="D127" s="49">
        <v>12.25</v>
      </c>
      <c r="E127" s="56">
        <v>0.5</v>
      </c>
      <c r="F127" s="15"/>
      <c r="G127" s="187">
        <f>E127*D127*C127</f>
        <v>6.125</v>
      </c>
      <c r="H127" s="39" t="s">
        <v>21</v>
      </c>
      <c r="I127" s="12"/>
      <c r="J127" s="18"/>
    </row>
    <row r="128" spans="1:10" s="14" customFormat="1" ht="17.100000000000001" customHeight="1">
      <c r="A128" s="189"/>
      <c r="C128" s="40">
        <v>2</v>
      </c>
      <c r="D128" s="49">
        <v>13.92</v>
      </c>
      <c r="E128" s="56">
        <v>0.25</v>
      </c>
      <c r="F128" s="15"/>
      <c r="G128" s="187">
        <f>E128*D128*C128</f>
        <v>6.96</v>
      </c>
      <c r="H128" s="39" t="s">
        <v>21</v>
      </c>
      <c r="I128" s="12"/>
      <c r="J128" s="18"/>
    </row>
    <row r="129" spans="1:10" s="14" customFormat="1" ht="17.100000000000001" customHeight="1">
      <c r="A129" s="189"/>
      <c r="C129" s="40">
        <v>2</v>
      </c>
      <c r="D129" s="49">
        <v>39.92</v>
      </c>
      <c r="E129" s="56">
        <v>0.25</v>
      </c>
      <c r="F129" s="15"/>
      <c r="G129" s="187">
        <f>E129*D129*C129</f>
        <v>19.96</v>
      </c>
      <c r="H129" s="39" t="s">
        <v>21</v>
      </c>
      <c r="I129" s="12"/>
      <c r="J129" s="18"/>
    </row>
    <row r="130" spans="1:10" s="14" customFormat="1" ht="17.100000000000001" customHeight="1">
      <c r="A130" s="15"/>
      <c r="C130" s="40"/>
      <c r="D130" s="49"/>
      <c r="E130" s="49"/>
      <c r="F130" s="56"/>
      <c r="G130" s="187">
        <f>SUM(G125:G129)</f>
        <v>242.53050000000002</v>
      </c>
      <c r="H130" s="39" t="s">
        <v>21</v>
      </c>
      <c r="I130" s="12"/>
      <c r="J130" s="18"/>
    </row>
    <row r="131" spans="1:10" s="14" customFormat="1" ht="17.100000000000001" customHeight="1">
      <c r="A131" s="15"/>
      <c r="C131" s="40"/>
      <c r="D131" s="49"/>
      <c r="E131" s="49"/>
      <c r="F131" s="56"/>
      <c r="G131" s="92">
        <f>ROUND(G130/10.76,2)</f>
        <v>22.54</v>
      </c>
      <c r="H131" s="43" t="s">
        <v>24</v>
      </c>
      <c r="I131" s="12">
        <f>599.3+89.7</f>
        <v>689</v>
      </c>
      <c r="J131" s="18">
        <f>ROUND(G131*I131,0)</f>
        <v>15530</v>
      </c>
    </row>
    <row r="132" spans="1:10" s="14" customFormat="1" ht="17.100000000000001" customHeight="1">
      <c r="A132" s="15">
        <f>A124+1</f>
        <v>5</v>
      </c>
      <c r="B132" s="39" t="s">
        <v>684</v>
      </c>
      <c r="C132" s="32"/>
      <c r="D132" s="12"/>
      <c r="E132" s="12"/>
      <c r="F132" s="12"/>
      <c r="G132" s="92"/>
      <c r="H132" s="43"/>
      <c r="I132" s="12"/>
      <c r="J132" s="18"/>
    </row>
    <row r="133" spans="1:10" s="14" customFormat="1" ht="17.100000000000001" customHeight="1">
      <c r="A133" s="189" t="s">
        <v>685</v>
      </c>
      <c r="C133" s="40">
        <v>2</v>
      </c>
      <c r="D133" s="49">
        <v>13.92</v>
      </c>
      <c r="E133" s="49">
        <v>0.83</v>
      </c>
      <c r="F133" s="56">
        <v>0.83</v>
      </c>
      <c r="G133" s="187">
        <f t="shared" ref="G133:G134" si="0">ROUND(F133*E133*D133*C133,2)</f>
        <v>19.18</v>
      </c>
      <c r="H133" s="39" t="s">
        <v>18</v>
      </c>
      <c r="I133" s="12"/>
      <c r="J133" s="18"/>
    </row>
    <row r="134" spans="1:10" s="14" customFormat="1" ht="17.100000000000001" customHeight="1">
      <c r="A134" s="15"/>
      <c r="C134" s="40">
        <v>2</v>
      </c>
      <c r="D134" s="49">
        <v>19.920000000000002</v>
      </c>
      <c r="E134" s="49">
        <v>0.83</v>
      </c>
      <c r="F134" s="56">
        <v>0.83</v>
      </c>
      <c r="G134" s="187">
        <f t="shared" si="0"/>
        <v>27.45</v>
      </c>
      <c r="H134" s="39" t="s">
        <v>18</v>
      </c>
      <c r="I134" s="12"/>
      <c r="J134" s="18"/>
    </row>
    <row r="135" spans="1:10" s="14" customFormat="1" ht="17.100000000000001" customHeight="1">
      <c r="A135" s="15"/>
      <c r="C135" s="40"/>
      <c r="D135" s="49"/>
      <c r="E135" s="49"/>
      <c r="F135" s="56"/>
      <c r="G135" s="187">
        <f>SUM(G133:G134)</f>
        <v>46.629999999999995</v>
      </c>
      <c r="H135" s="39" t="s">
        <v>19</v>
      </c>
      <c r="I135" s="12"/>
      <c r="J135" s="18"/>
    </row>
    <row r="136" spans="1:10" s="14" customFormat="1" ht="17.100000000000001" customHeight="1">
      <c r="A136" s="15"/>
      <c r="C136" s="187"/>
      <c r="D136" s="49"/>
      <c r="E136" s="49"/>
      <c r="F136" s="56"/>
      <c r="G136" s="92">
        <f>ROUND(G135/35.31,2)</f>
        <v>1.32</v>
      </c>
      <c r="H136" s="43" t="s">
        <v>20</v>
      </c>
      <c r="I136" s="12">
        <v>5750.8</v>
      </c>
      <c r="J136" s="18">
        <f>ROUND(G136*I136,0)</f>
        <v>7591</v>
      </c>
    </row>
    <row r="137" spans="1:10" ht="44.25" customHeight="1">
      <c r="A137" s="15">
        <f>A132+1</f>
        <v>6</v>
      </c>
      <c r="B137" s="485" t="s">
        <v>731</v>
      </c>
      <c r="C137" s="485"/>
      <c r="D137" s="485"/>
      <c r="E137" s="485"/>
      <c r="F137" s="485"/>
      <c r="G137" s="306"/>
      <c r="H137" s="39"/>
      <c r="I137" s="49"/>
      <c r="J137" s="204"/>
    </row>
    <row r="138" spans="1:10" ht="17.45" customHeight="1">
      <c r="A138" s="15" t="s">
        <v>440</v>
      </c>
      <c r="B138" s="39" t="s">
        <v>686</v>
      </c>
      <c r="C138" s="40">
        <v>1</v>
      </c>
      <c r="D138" s="49">
        <v>5</v>
      </c>
      <c r="E138" s="49">
        <v>4</v>
      </c>
      <c r="F138" s="15"/>
      <c r="G138" s="187">
        <f>E138*D138*C138</f>
        <v>20</v>
      </c>
      <c r="H138" s="43" t="s">
        <v>21</v>
      </c>
      <c r="I138" s="49"/>
      <c r="J138" s="204"/>
    </row>
    <row r="139" spans="1:10" ht="19.899999999999999" customHeight="1">
      <c r="A139" s="15"/>
      <c r="B139" s="39"/>
      <c r="C139" s="40">
        <v>1</v>
      </c>
      <c r="D139" s="49">
        <v>5</v>
      </c>
      <c r="E139" s="49">
        <v>1.5</v>
      </c>
      <c r="F139" s="15"/>
      <c r="G139" s="187">
        <f t="shared" ref="G139:G140" si="1">E139*D139*C139</f>
        <v>7.5</v>
      </c>
      <c r="H139" s="43" t="s">
        <v>21</v>
      </c>
      <c r="I139" s="170"/>
      <c r="J139" s="297"/>
    </row>
    <row r="140" spans="1:10" ht="19.899999999999999" customHeight="1">
      <c r="A140" s="15"/>
      <c r="B140" s="39"/>
      <c r="C140" s="40">
        <v>1</v>
      </c>
      <c r="D140" s="49">
        <v>4</v>
      </c>
      <c r="E140" s="49">
        <v>1.5</v>
      </c>
      <c r="F140" s="15"/>
      <c r="G140" s="187">
        <f t="shared" si="1"/>
        <v>6</v>
      </c>
      <c r="H140" s="43" t="s">
        <v>21</v>
      </c>
      <c r="I140" s="12"/>
      <c r="J140" s="18"/>
    </row>
    <row r="141" spans="1:10" s="14" customFormat="1" ht="15" customHeight="1">
      <c r="A141" s="26"/>
      <c r="B141" s="16"/>
      <c r="C141" s="40"/>
      <c r="D141" s="12"/>
      <c r="E141" s="12"/>
      <c r="F141" s="12"/>
      <c r="G141" s="92">
        <f>SUM(G138:G140)</f>
        <v>33.5</v>
      </c>
      <c r="H141" s="43" t="s">
        <v>21</v>
      </c>
      <c r="I141" s="12"/>
      <c r="J141" s="18"/>
    </row>
    <row r="142" spans="1:10" s="14" customFormat="1" ht="13.5">
      <c r="A142" s="26"/>
      <c r="B142" s="16"/>
      <c r="C142" s="40"/>
      <c r="D142" s="12"/>
      <c r="E142" s="12" t="s">
        <v>687</v>
      </c>
      <c r="F142" s="12"/>
      <c r="G142" s="92">
        <f>G141*2.5</f>
        <v>83.75</v>
      </c>
      <c r="H142" s="43" t="s">
        <v>63</v>
      </c>
      <c r="I142" s="12">
        <v>144.5</v>
      </c>
      <c r="J142" s="18">
        <f>ROUND(G142*I142,0)</f>
        <v>12102</v>
      </c>
    </row>
    <row r="143" spans="1:10" s="14" customFormat="1" ht="15" customHeight="1">
      <c r="A143" s="26">
        <f>A137+1</f>
        <v>7</v>
      </c>
      <c r="B143" s="43" t="s">
        <v>688</v>
      </c>
      <c r="C143" s="40"/>
      <c r="D143" s="12"/>
      <c r="E143" s="12"/>
      <c r="F143" s="12"/>
      <c r="G143" s="92"/>
      <c r="H143" s="43"/>
      <c r="I143" s="12"/>
      <c r="J143" s="18"/>
    </row>
    <row r="144" spans="1:10" s="14" customFormat="1" ht="15" customHeight="1">
      <c r="A144" s="15" t="s">
        <v>422</v>
      </c>
      <c r="B144" s="14" t="s">
        <v>689</v>
      </c>
      <c r="C144" s="40">
        <v>1</v>
      </c>
      <c r="D144" s="49">
        <v>28.25</v>
      </c>
      <c r="E144" s="49">
        <v>3.5</v>
      </c>
      <c r="F144" s="49"/>
      <c r="G144" s="187">
        <f t="shared" ref="G144:G148" si="2">E144*D144*C144</f>
        <v>98.875</v>
      </c>
      <c r="H144" s="39" t="s">
        <v>21</v>
      </c>
      <c r="I144" s="12"/>
      <c r="J144" s="18"/>
    </row>
    <row r="145" spans="1:10" s="14" customFormat="1" ht="15" customHeight="1">
      <c r="A145" s="15"/>
      <c r="C145" s="40">
        <v>2</v>
      </c>
      <c r="D145" s="49">
        <v>12.25</v>
      </c>
      <c r="E145" s="49">
        <v>4.25</v>
      </c>
      <c r="F145" s="49"/>
      <c r="G145" s="187">
        <f t="shared" si="2"/>
        <v>104.125</v>
      </c>
      <c r="H145" s="39" t="s">
        <v>21</v>
      </c>
      <c r="I145" s="12"/>
      <c r="J145" s="18"/>
    </row>
    <row r="146" spans="1:10" s="14" customFormat="1" ht="15" customHeight="1">
      <c r="A146" s="15"/>
      <c r="C146" s="40">
        <v>1</v>
      </c>
      <c r="D146" s="49">
        <v>29.082999999999998</v>
      </c>
      <c r="E146" s="49">
        <v>3.5</v>
      </c>
      <c r="F146" s="49"/>
      <c r="G146" s="187">
        <f t="shared" si="2"/>
        <v>101.79049999999999</v>
      </c>
      <c r="H146" s="39" t="s">
        <v>21</v>
      </c>
      <c r="I146" s="12"/>
      <c r="J146" s="18"/>
    </row>
    <row r="147" spans="1:10" s="14" customFormat="1" ht="15" customHeight="1">
      <c r="A147" s="15"/>
      <c r="C147" s="40">
        <v>2</v>
      </c>
      <c r="D147" s="49">
        <v>12.67</v>
      </c>
      <c r="E147" s="49">
        <v>4.25</v>
      </c>
      <c r="F147" s="49"/>
      <c r="G147" s="187">
        <f t="shared" si="2"/>
        <v>107.69499999999999</v>
      </c>
      <c r="H147" s="39" t="s">
        <v>21</v>
      </c>
      <c r="I147" s="12"/>
      <c r="J147" s="18"/>
    </row>
    <row r="148" spans="1:10" s="14" customFormat="1" ht="15" customHeight="1">
      <c r="A148" s="15"/>
      <c r="C148" s="40">
        <v>2</v>
      </c>
      <c r="D148" s="49">
        <v>13.92</v>
      </c>
      <c r="E148" s="49">
        <v>2.33</v>
      </c>
      <c r="F148" s="49"/>
      <c r="G148" s="187">
        <f t="shared" si="2"/>
        <v>64.867199999999997</v>
      </c>
      <c r="H148" s="39" t="s">
        <v>21</v>
      </c>
      <c r="I148" s="12"/>
      <c r="J148" s="18"/>
    </row>
    <row r="149" spans="1:10" s="14" customFormat="1" ht="15" customHeight="1">
      <c r="A149" s="15"/>
      <c r="C149" s="40">
        <v>2</v>
      </c>
      <c r="D149" s="49">
        <v>29.92</v>
      </c>
      <c r="E149" s="49">
        <v>2.33</v>
      </c>
      <c r="F149" s="49"/>
      <c r="G149" s="187">
        <f>E149*D149*C149</f>
        <v>139.4272</v>
      </c>
      <c r="H149" s="39" t="s">
        <v>21</v>
      </c>
      <c r="I149" s="12"/>
      <c r="J149" s="18"/>
    </row>
    <row r="150" spans="1:10" s="14" customFormat="1" ht="15" customHeight="1">
      <c r="A150" s="15"/>
      <c r="B150" s="16"/>
      <c r="C150" s="40"/>
      <c r="D150" s="49"/>
      <c r="E150" s="49"/>
      <c r="F150" s="49"/>
      <c r="G150" s="187">
        <f>SUM(G144:G149)</f>
        <v>616.7799</v>
      </c>
      <c r="H150" s="39" t="s">
        <v>32</v>
      </c>
      <c r="I150" s="12"/>
      <c r="J150" s="18"/>
    </row>
    <row r="151" spans="1:10" s="14" customFormat="1" ht="15" customHeight="1">
      <c r="A151" s="15"/>
      <c r="B151" s="16"/>
      <c r="C151" s="40"/>
      <c r="D151" s="49"/>
      <c r="E151" s="49"/>
      <c r="F151" s="49"/>
      <c r="G151" s="92">
        <f>ROUND(G150/10.76,2)</f>
        <v>57.32</v>
      </c>
      <c r="H151" s="43" t="s">
        <v>24</v>
      </c>
      <c r="I151" s="12">
        <v>141.5</v>
      </c>
      <c r="J151" s="18">
        <f>ROUND(G151*I151,0)</f>
        <v>8111</v>
      </c>
    </row>
    <row r="152" spans="1:10" s="14" customFormat="1" ht="14.45" customHeight="1">
      <c r="A152" s="26">
        <f>A143+1</f>
        <v>8</v>
      </c>
      <c r="B152" s="39" t="s">
        <v>110</v>
      </c>
      <c r="C152" s="40"/>
      <c r="D152" s="12"/>
      <c r="E152" s="12"/>
      <c r="F152" s="12"/>
      <c r="G152" s="92"/>
      <c r="H152" s="43"/>
      <c r="I152" s="12"/>
      <c r="J152" s="18"/>
    </row>
    <row r="153" spans="1:10" s="14" customFormat="1" ht="28.5" customHeight="1">
      <c r="A153" s="189" t="s">
        <v>690</v>
      </c>
      <c r="B153" s="190"/>
      <c r="C153" s="40">
        <f>C146</f>
        <v>1</v>
      </c>
      <c r="D153" s="49">
        <v>27</v>
      </c>
      <c r="E153" s="49">
        <v>8.5</v>
      </c>
      <c r="F153" s="15"/>
      <c r="G153" s="187">
        <f>ROUND(E153*D153*C153,2)</f>
        <v>229.5</v>
      </c>
      <c r="H153" s="39" t="s">
        <v>21</v>
      </c>
      <c r="I153" s="12"/>
      <c r="J153" s="18"/>
    </row>
    <row r="154" spans="1:10" s="14" customFormat="1" ht="14.45" customHeight="1">
      <c r="A154" s="15"/>
      <c r="B154" s="190"/>
      <c r="C154" s="40">
        <v>1</v>
      </c>
      <c r="D154" s="49">
        <v>28.25</v>
      </c>
      <c r="E154" s="49">
        <v>12.25</v>
      </c>
      <c r="F154" s="15"/>
      <c r="G154" s="187">
        <f>ROUND(E154*D154*C154,2)</f>
        <v>346.06</v>
      </c>
      <c r="H154" s="39" t="s">
        <v>21</v>
      </c>
      <c r="I154" s="12"/>
      <c r="J154" s="18"/>
    </row>
    <row r="155" spans="1:10" s="14" customFormat="1" ht="14.45" customHeight="1">
      <c r="A155" s="15"/>
      <c r="B155" s="190"/>
      <c r="C155" s="40">
        <v>2</v>
      </c>
      <c r="D155" s="49">
        <v>12.25</v>
      </c>
      <c r="E155" s="49">
        <v>0.5</v>
      </c>
      <c r="F155" s="15"/>
      <c r="G155" s="187">
        <f>ROUND(E155*D155*C155,2)</f>
        <v>12.25</v>
      </c>
      <c r="H155" s="39" t="s">
        <v>21</v>
      </c>
      <c r="I155" s="12"/>
      <c r="J155" s="18"/>
    </row>
    <row r="156" spans="1:10" s="14" customFormat="1" ht="14.45" customHeight="1">
      <c r="A156" s="15"/>
      <c r="B156" s="236"/>
      <c r="C156" s="212"/>
      <c r="D156" s="15"/>
      <c r="E156" s="15"/>
      <c r="F156" s="15"/>
      <c r="G156" s="187">
        <f>SUM(G153:G155)</f>
        <v>587.80999999999995</v>
      </c>
      <c r="H156" s="39" t="s">
        <v>21</v>
      </c>
      <c r="I156" s="12"/>
      <c r="J156" s="18"/>
    </row>
    <row r="157" spans="1:10" s="14" customFormat="1" ht="14.45" customHeight="1">
      <c r="A157" s="15"/>
      <c r="C157" s="212"/>
      <c r="D157" s="49"/>
      <c r="E157" s="49"/>
      <c r="F157" s="56"/>
      <c r="G157" s="92">
        <f>ROUND(G156/10.76,2)</f>
        <v>54.63</v>
      </c>
      <c r="H157" s="43" t="s">
        <v>24</v>
      </c>
      <c r="I157" s="12">
        <v>182</v>
      </c>
      <c r="J157" s="18">
        <f>ROUND(G157*I157,0)</f>
        <v>9943</v>
      </c>
    </row>
    <row r="158" spans="1:10" s="14" customFormat="1" ht="27.75" customHeight="1">
      <c r="A158" s="26">
        <f>A152+1</f>
        <v>9</v>
      </c>
      <c r="B158" s="519" t="s">
        <v>691</v>
      </c>
      <c r="C158" s="519"/>
      <c r="D158" s="519"/>
      <c r="E158" s="519"/>
      <c r="F158" s="519"/>
      <c r="G158" s="92"/>
      <c r="H158" s="43"/>
      <c r="I158" s="12"/>
      <c r="J158" s="18"/>
    </row>
    <row r="159" spans="1:10" s="14" customFormat="1" ht="31.5" customHeight="1">
      <c r="A159" s="189" t="s">
        <v>692</v>
      </c>
      <c r="B159" s="190" t="s">
        <v>693</v>
      </c>
      <c r="C159" s="92"/>
      <c r="D159" s="49"/>
      <c r="E159" s="49"/>
      <c r="F159" s="49"/>
      <c r="G159" s="187">
        <f>G150</f>
        <v>616.7799</v>
      </c>
      <c r="H159" s="39" t="s">
        <v>21</v>
      </c>
      <c r="I159" s="49"/>
      <c r="J159" s="188"/>
    </row>
    <row r="160" spans="1:10" s="16" customFormat="1" ht="15" customHeight="1">
      <c r="A160" s="15"/>
      <c r="C160" s="92"/>
      <c r="D160" s="12"/>
      <c r="E160" s="12"/>
      <c r="F160" s="12"/>
      <c r="G160" s="92">
        <f>ROUND(G159/10.76,2)</f>
        <v>57.32</v>
      </c>
      <c r="H160" s="43" t="s">
        <v>24</v>
      </c>
      <c r="I160" s="12">
        <v>119.8</v>
      </c>
      <c r="J160" s="18">
        <f>ROUND(G160*I160,0)</f>
        <v>6867</v>
      </c>
    </row>
    <row r="161" spans="1:10" s="16" customFormat="1" ht="15" customHeight="1">
      <c r="A161" s="15"/>
      <c r="C161" s="92"/>
      <c r="D161" s="12"/>
      <c r="E161" s="12"/>
      <c r="F161" s="12"/>
      <c r="G161" s="92"/>
      <c r="H161" s="43"/>
      <c r="I161" s="12"/>
      <c r="J161" s="18"/>
    </row>
    <row r="162" spans="1:10" s="103" customFormat="1" ht="15" customHeight="1">
      <c r="A162" s="26">
        <f>A158+1</f>
        <v>10</v>
      </c>
      <c r="B162" s="16" t="s">
        <v>476</v>
      </c>
      <c r="C162" s="92"/>
      <c r="D162" s="49"/>
      <c r="E162" s="49"/>
      <c r="F162" s="49"/>
      <c r="G162" s="92"/>
      <c r="H162" s="43"/>
      <c r="I162" s="12"/>
      <c r="J162" s="18"/>
    </row>
    <row r="163" spans="1:10" s="293" customFormat="1" ht="15" customHeight="1">
      <c r="A163" s="15">
        <v>18.149999999999999</v>
      </c>
      <c r="B163" s="16"/>
      <c r="C163" s="92"/>
      <c r="D163" s="12"/>
      <c r="E163" s="12"/>
      <c r="F163" s="12"/>
      <c r="G163" s="92">
        <v>6</v>
      </c>
      <c r="H163" s="43" t="s">
        <v>641</v>
      </c>
      <c r="I163" s="12">
        <v>328</v>
      </c>
      <c r="J163" s="18">
        <f t="shared" ref="J163" si="3">ROUND(G163*I163,0)</f>
        <v>1968</v>
      </c>
    </row>
    <row r="164" spans="1:10" s="293" customFormat="1" ht="15" customHeight="1">
      <c r="A164" s="15"/>
      <c r="B164" s="16"/>
      <c r="C164" s="92"/>
      <c r="D164" s="12"/>
      <c r="E164" s="12"/>
      <c r="F164" s="12"/>
      <c r="G164" s="92"/>
      <c r="H164" s="43"/>
      <c r="I164" s="12"/>
      <c r="J164" s="18"/>
    </row>
    <row r="165" spans="1:10" s="103" customFormat="1" ht="30.75" customHeight="1">
      <c r="A165" s="26">
        <f>A162+1</f>
        <v>11</v>
      </c>
      <c r="B165" s="519" t="s">
        <v>694</v>
      </c>
      <c r="C165" s="519"/>
      <c r="D165" s="519"/>
      <c r="E165" s="519"/>
      <c r="F165" s="519"/>
      <c r="G165" s="92"/>
      <c r="H165" s="43"/>
      <c r="I165" s="290"/>
      <c r="J165" s="294"/>
    </row>
    <row r="166" spans="1:10" s="293" customFormat="1" ht="17.100000000000001" customHeight="1">
      <c r="A166" s="15" t="s">
        <v>695</v>
      </c>
      <c r="B166" s="14"/>
      <c r="C166" s="92"/>
      <c r="D166" s="15"/>
      <c r="E166" s="49"/>
      <c r="F166" s="49"/>
      <c r="G166" s="92">
        <v>1</v>
      </c>
      <c r="H166" s="43" t="s">
        <v>25</v>
      </c>
      <c r="I166" s="12">
        <v>3500</v>
      </c>
      <c r="J166" s="18">
        <f t="shared" ref="J166" si="4">ROUND(G166*I166,0)</f>
        <v>3500</v>
      </c>
    </row>
    <row r="167" spans="1:10" s="14" customFormat="1" ht="17.100000000000001" customHeight="1">
      <c r="A167" s="26">
        <f>A165+1</f>
        <v>12</v>
      </c>
      <c r="B167" s="16" t="s">
        <v>38</v>
      </c>
      <c r="C167" s="92"/>
      <c r="D167" s="49"/>
      <c r="E167" s="49"/>
      <c r="F167" s="49"/>
      <c r="G167" s="92"/>
      <c r="H167" s="43"/>
      <c r="I167" s="12"/>
      <c r="J167" s="18"/>
    </row>
    <row r="168" spans="1:10" s="14" customFormat="1" ht="17.100000000000001" customHeight="1">
      <c r="A168" s="15"/>
      <c r="B168" s="14" t="s">
        <v>99</v>
      </c>
      <c r="C168" s="92"/>
      <c r="D168" s="49"/>
      <c r="E168" s="49"/>
      <c r="F168" s="49"/>
      <c r="G168" s="92">
        <f>F193</f>
        <v>2.9</v>
      </c>
      <c r="H168" s="43" t="s">
        <v>732</v>
      </c>
      <c r="I168" s="12">
        <v>3057.09</v>
      </c>
      <c r="J168" s="18">
        <f>ROUND(G168*I168,0)</f>
        <v>8866</v>
      </c>
    </row>
    <row r="169" spans="1:10" s="14" customFormat="1" ht="17.100000000000001" customHeight="1">
      <c r="A169" s="15"/>
      <c r="B169" s="14" t="s">
        <v>696</v>
      </c>
      <c r="C169" s="92"/>
      <c r="D169" s="49"/>
      <c r="E169" s="49"/>
      <c r="F169" s="49"/>
      <c r="G169" s="92">
        <f>H193</f>
        <v>2571</v>
      </c>
      <c r="H169" s="43" t="s">
        <v>40</v>
      </c>
      <c r="I169" s="12">
        <v>940.97</v>
      </c>
      <c r="J169" s="18">
        <f>ROUND(G169*I169/1000,0)</f>
        <v>2419</v>
      </c>
    </row>
    <row r="170" spans="1:10" s="14" customFormat="1" ht="17.100000000000001" customHeight="1">
      <c r="A170" s="15"/>
      <c r="B170" s="14" t="s">
        <v>100</v>
      </c>
      <c r="C170" s="187"/>
      <c r="D170" s="49"/>
      <c r="E170" s="49"/>
      <c r="F170" s="49"/>
      <c r="G170" s="92">
        <f>G193</f>
        <v>0.74</v>
      </c>
      <c r="H170" s="43" t="s">
        <v>39</v>
      </c>
      <c r="I170" s="12">
        <v>1951.04</v>
      </c>
      <c r="J170" s="18">
        <f>ROUND(G170*I170,0)</f>
        <v>1444</v>
      </c>
    </row>
    <row r="171" spans="1:10" s="14" customFormat="1" ht="17.100000000000001" customHeight="1">
      <c r="A171" s="26">
        <f>A167+1</f>
        <v>13</v>
      </c>
      <c r="B171" s="16" t="s">
        <v>41</v>
      </c>
      <c r="C171" s="92"/>
      <c r="D171" s="49"/>
      <c r="E171" s="49"/>
      <c r="F171" s="49"/>
      <c r="G171" s="92"/>
      <c r="H171" s="43"/>
      <c r="I171" s="12"/>
      <c r="J171" s="18"/>
    </row>
    <row r="172" spans="1:10" s="14" customFormat="1" ht="17.100000000000001" customHeight="1">
      <c r="A172" s="15"/>
      <c r="B172" s="14" t="s">
        <v>101</v>
      </c>
      <c r="C172" s="92"/>
      <c r="D172" s="49"/>
      <c r="E172" s="49"/>
      <c r="F172" s="49"/>
      <c r="G172" s="92">
        <f>E194</f>
        <v>35</v>
      </c>
      <c r="H172" s="43" t="s">
        <v>42</v>
      </c>
      <c r="I172" s="12">
        <v>5.5</v>
      </c>
      <c r="J172" s="18">
        <f>ROUND(G172*I172,0)</f>
        <v>193</v>
      </c>
    </row>
    <row r="173" spans="1:10" s="14" customFormat="1" ht="17.100000000000001" customHeight="1">
      <c r="A173" s="15"/>
      <c r="B173" s="14" t="s">
        <v>696</v>
      </c>
      <c r="C173" s="92"/>
      <c r="D173" s="49"/>
      <c r="E173" s="49"/>
      <c r="F173" s="49"/>
      <c r="G173" s="92">
        <f>G169</f>
        <v>2571</v>
      </c>
      <c r="H173" s="43" t="s">
        <v>40</v>
      </c>
      <c r="I173" s="12">
        <v>362.63</v>
      </c>
      <c r="J173" s="18">
        <f>ROUND(G173*I173/1000,0)</f>
        <v>932</v>
      </c>
    </row>
    <row r="174" spans="1:10" s="14" customFormat="1" ht="17.100000000000001" customHeight="1">
      <c r="A174" s="15"/>
      <c r="C174" s="92"/>
      <c r="D174" s="49"/>
      <c r="E174" s="49"/>
      <c r="F174" s="49"/>
      <c r="G174" s="187"/>
      <c r="H174" s="39"/>
      <c r="I174" s="92" t="s">
        <v>43</v>
      </c>
      <c r="J174" s="18">
        <f>SUM(J111:J173,0)</f>
        <v>89103</v>
      </c>
    </row>
    <row r="175" spans="1:10" ht="17.100000000000001" customHeight="1">
      <c r="A175" s="298"/>
      <c r="B175" s="170"/>
      <c r="C175" s="301"/>
      <c r="D175" s="168"/>
      <c r="E175" s="168"/>
      <c r="F175" s="168"/>
      <c r="G175" s="307"/>
      <c r="H175" s="311"/>
      <c r="I175" s="92" t="s">
        <v>697</v>
      </c>
      <c r="J175" s="18">
        <f>ROUNDUP(J174,-2)</f>
        <v>89200</v>
      </c>
    </row>
    <row r="176" spans="1:10" s="14" customFormat="1" ht="17.100000000000001" customHeight="1">
      <c r="A176" s="15"/>
      <c r="C176" s="92"/>
      <c r="D176" s="49"/>
      <c r="E176" s="49"/>
      <c r="F176" s="49"/>
      <c r="G176" s="187"/>
      <c r="H176" s="39"/>
      <c r="I176" s="49"/>
      <c r="J176" s="18"/>
    </row>
    <row r="177" spans="1:10" s="14" customFormat="1" ht="17.100000000000001" customHeight="1">
      <c r="A177" s="15"/>
      <c r="C177" s="92"/>
      <c r="D177" s="49"/>
      <c r="E177" s="49"/>
      <c r="F177" s="49"/>
      <c r="G177" s="187"/>
      <c r="H177" s="39"/>
      <c r="I177" s="49"/>
      <c r="J177" s="18"/>
    </row>
    <row r="178" spans="1:10" s="14" customFormat="1" ht="17.100000000000001" customHeight="1">
      <c r="A178" s="15"/>
      <c r="C178" s="92"/>
      <c r="D178" s="49"/>
      <c r="E178" s="49"/>
      <c r="F178" s="49"/>
      <c r="G178" s="187"/>
      <c r="H178" s="39"/>
      <c r="I178" s="49"/>
      <c r="J178" s="18"/>
    </row>
    <row r="179" spans="1:10" s="14" customFormat="1" ht="17.100000000000001" customHeight="1">
      <c r="A179" s="15"/>
      <c r="C179" s="92"/>
      <c r="D179" s="49"/>
      <c r="E179" s="49"/>
      <c r="F179" s="49"/>
      <c r="G179" s="187"/>
      <c r="H179" s="39"/>
      <c r="I179" s="49"/>
      <c r="J179" s="18"/>
    </row>
    <row r="180" spans="1:10" s="103" customFormat="1" ht="34.15" customHeight="1">
      <c r="A180" s="484" t="s">
        <v>674</v>
      </c>
      <c r="B180" s="484"/>
      <c r="C180" s="484"/>
      <c r="D180" s="484" t="s">
        <v>675</v>
      </c>
      <c r="E180" s="484"/>
      <c r="F180" s="484"/>
      <c r="G180" s="484" t="s">
        <v>676</v>
      </c>
      <c r="H180" s="484"/>
      <c r="I180" s="484"/>
      <c r="J180" s="484"/>
    </row>
    <row r="181" spans="1:10" s="103" customFormat="1" ht="18" customHeight="1">
      <c r="A181" s="281"/>
      <c r="B181" s="281"/>
      <c r="C181" s="302"/>
      <c r="D181" s="281"/>
      <c r="E181" s="281"/>
      <c r="F181" s="281"/>
      <c r="G181" s="302"/>
      <c r="H181" s="312"/>
      <c r="I181" s="281"/>
      <c r="J181" s="281"/>
    </row>
    <row r="182" spans="1:10" s="103" customFormat="1" ht="18" customHeight="1">
      <c r="A182" s="281"/>
      <c r="B182" s="281"/>
      <c r="C182" s="302"/>
      <c r="D182" s="281"/>
      <c r="E182" s="281"/>
      <c r="F182" s="281"/>
      <c r="G182" s="302"/>
      <c r="H182" s="312"/>
      <c r="I182" s="281"/>
      <c r="J182" s="281"/>
    </row>
    <row r="183" spans="1:10" s="103" customFormat="1" ht="18" customHeight="1">
      <c r="A183" s="281"/>
      <c r="B183" s="281"/>
      <c r="C183" s="302"/>
      <c r="D183" s="281"/>
      <c r="E183" s="281"/>
      <c r="F183" s="281"/>
      <c r="G183" s="302"/>
      <c r="H183" s="312"/>
      <c r="I183" s="281"/>
      <c r="J183" s="281"/>
    </row>
    <row r="184" spans="1:10" s="103" customFormat="1" ht="18" customHeight="1">
      <c r="A184" s="281"/>
      <c r="B184" s="281"/>
      <c r="C184" s="302"/>
      <c r="D184" s="281"/>
      <c r="E184" s="281"/>
      <c r="F184" s="281"/>
      <c r="G184" s="302"/>
      <c r="H184" s="312"/>
      <c r="I184" s="281"/>
      <c r="J184" s="281"/>
    </row>
    <row r="185" spans="1:10" s="262" customFormat="1" ht="21.75" customHeight="1">
      <c r="A185" s="486" t="s">
        <v>45</v>
      </c>
      <c r="B185" s="486"/>
      <c r="C185" s="486"/>
      <c r="D185" s="486"/>
      <c r="E185" s="486"/>
      <c r="F185" s="486"/>
      <c r="G185" s="486"/>
      <c r="H185" s="486"/>
      <c r="I185" s="486"/>
      <c r="J185" s="486"/>
    </row>
    <row r="186" spans="1:10" s="14" customFormat="1" ht="19.149999999999999" customHeight="1">
      <c r="A186" s="10" t="s">
        <v>46</v>
      </c>
      <c r="B186" s="10" t="s">
        <v>47</v>
      </c>
      <c r="C186" s="92" t="s">
        <v>48</v>
      </c>
      <c r="D186" s="10" t="s">
        <v>49</v>
      </c>
      <c r="E186" s="10" t="s">
        <v>50</v>
      </c>
      <c r="F186" s="10" t="s">
        <v>51</v>
      </c>
      <c r="G186" s="308" t="s">
        <v>52</v>
      </c>
      <c r="H186" s="313" t="s">
        <v>53</v>
      </c>
      <c r="I186" s="12" t="s">
        <v>54</v>
      </c>
      <c r="J186" s="18"/>
    </row>
    <row r="187" spans="1:10" s="103" customFormat="1" ht="17.100000000000001" customHeight="1">
      <c r="A187" s="10">
        <v>1</v>
      </c>
      <c r="B187" s="14" t="s">
        <v>56</v>
      </c>
      <c r="C187" s="187">
        <f>G117</f>
        <v>5.12</v>
      </c>
      <c r="D187" s="49" t="s">
        <v>24</v>
      </c>
      <c r="E187" s="49"/>
      <c r="F187" s="49"/>
      <c r="G187" s="187"/>
      <c r="H187" s="314">
        <f>ROUND(C187*32.28*3,0)</f>
        <v>496</v>
      </c>
      <c r="I187" s="49">
        <v>0</v>
      </c>
      <c r="J187" s="295"/>
    </row>
    <row r="188" spans="1:10" s="103" customFormat="1" ht="17.100000000000001" customHeight="1">
      <c r="A188" s="10">
        <v>2</v>
      </c>
      <c r="B188" s="14" t="s">
        <v>57</v>
      </c>
      <c r="C188" s="187">
        <f>G123</f>
        <v>1.87</v>
      </c>
      <c r="D188" s="49" t="s">
        <v>20</v>
      </c>
      <c r="E188" s="49">
        <f>ROUND(C188*0.2225,2)</f>
        <v>0.42</v>
      </c>
      <c r="F188" s="49">
        <f>ROUND(C188*0.445,2)</f>
        <v>0.83</v>
      </c>
      <c r="G188" s="187">
        <f>ROUND(F188*0.89,2)</f>
        <v>0.74</v>
      </c>
      <c r="H188" s="314"/>
      <c r="I188" s="49"/>
      <c r="J188" s="295"/>
    </row>
    <row r="189" spans="1:10" s="103" customFormat="1" ht="17.100000000000001" customHeight="1">
      <c r="A189" s="10">
        <v>3</v>
      </c>
      <c r="B189" s="14" t="s">
        <v>58</v>
      </c>
      <c r="C189" s="187">
        <f>G136</f>
        <v>1.32</v>
      </c>
      <c r="D189" s="15" t="s">
        <v>20</v>
      </c>
      <c r="E189" s="49">
        <f>ROUND(C189*0.0357,2)</f>
        <v>0.05</v>
      </c>
      <c r="F189" s="49">
        <f>ROUND(C189*0.2143,2)</f>
        <v>0.28000000000000003</v>
      </c>
      <c r="G189" s="187"/>
      <c r="H189" s="314">
        <f>ROUND(C189*494,0)</f>
        <v>652</v>
      </c>
      <c r="I189" s="15"/>
      <c r="J189" s="295"/>
    </row>
    <row r="190" spans="1:10" s="103" customFormat="1" ht="17.100000000000001" customHeight="1">
      <c r="A190" s="10">
        <v>4</v>
      </c>
      <c r="B190" s="14" t="s">
        <v>94</v>
      </c>
      <c r="C190" s="187">
        <v>2.88</v>
      </c>
      <c r="D190" s="15" t="s">
        <v>20</v>
      </c>
      <c r="E190" s="49">
        <f>ROUND(C190*0.05,2)</f>
        <v>0.14000000000000001</v>
      </c>
      <c r="F190" s="49">
        <f>ROUND(C190*0.2,2)</f>
        <v>0.57999999999999996</v>
      </c>
      <c r="G190" s="187"/>
      <c r="H190" s="314">
        <f>ROUND(C190*494,0)</f>
        <v>1423</v>
      </c>
      <c r="I190" s="15"/>
      <c r="J190" s="295"/>
    </row>
    <row r="191" spans="1:10" s="103" customFormat="1" ht="17.100000000000001" customHeight="1">
      <c r="A191" s="10">
        <v>5</v>
      </c>
      <c r="B191" s="14" t="s">
        <v>59</v>
      </c>
      <c r="C191" s="187">
        <f>G157+G151</f>
        <v>111.95</v>
      </c>
      <c r="D191" s="15" t="s">
        <v>24</v>
      </c>
      <c r="E191" s="49">
        <f>ROUND(C191*0.005,2)</f>
        <v>0.56000000000000005</v>
      </c>
      <c r="F191" s="49">
        <f>ROUND(C191*0.0108,2)</f>
        <v>1.21</v>
      </c>
      <c r="G191" s="187"/>
      <c r="H191" s="39"/>
      <c r="I191" s="15"/>
      <c r="J191" s="295"/>
    </row>
    <row r="192" spans="1:10" s="14" customFormat="1" ht="17.100000000000001" customHeight="1">
      <c r="A192" s="10"/>
      <c r="C192" s="187"/>
      <c r="D192" s="15" t="s">
        <v>23</v>
      </c>
      <c r="E192" s="12">
        <f>SUM(E188:E191)</f>
        <v>1.17</v>
      </c>
      <c r="F192" s="12">
        <f>SUM(F188:F191)</f>
        <v>2.9</v>
      </c>
      <c r="G192" s="92">
        <f>SUM(G188:G191)</f>
        <v>0.74</v>
      </c>
      <c r="H192" s="313">
        <f>SUM(H187:H191)</f>
        <v>2571</v>
      </c>
      <c r="I192" s="12">
        <v>0</v>
      </c>
      <c r="J192" s="13"/>
    </row>
    <row r="193" spans="1:10" s="14" customFormat="1" ht="17.100000000000001" customHeight="1">
      <c r="A193" s="15"/>
      <c r="C193" s="92"/>
      <c r="D193" s="15" t="s">
        <v>23</v>
      </c>
      <c r="E193" s="12">
        <f>SUM(E192*35.31/1.2)</f>
        <v>34.427250000000001</v>
      </c>
      <c r="F193" s="12">
        <f>SUM(F192)</f>
        <v>2.9</v>
      </c>
      <c r="G193" s="92">
        <f>G192</f>
        <v>0.74</v>
      </c>
      <c r="H193" s="313">
        <f>SUM(H192)</f>
        <v>2571</v>
      </c>
      <c r="I193" s="12">
        <f>I192</f>
        <v>0</v>
      </c>
      <c r="J193" s="18"/>
    </row>
    <row r="194" spans="1:10" s="14" customFormat="1" ht="17.100000000000001" customHeight="1">
      <c r="A194" s="15"/>
      <c r="C194" s="92"/>
      <c r="D194" s="15"/>
      <c r="E194" s="12">
        <f>ROUNDUP(E193,0)</f>
        <v>35</v>
      </c>
      <c r="F194" s="15"/>
      <c r="G194" s="212"/>
      <c r="H194" s="204"/>
      <c r="J194" s="188"/>
    </row>
    <row r="195" spans="1:10" s="14" customFormat="1" ht="17.100000000000001" customHeight="1">
      <c r="A195" s="15"/>
      <c r="C195" s="92"/>
      <c r="D195" s="49"/>
      <c r="E195" s="49"/>
      <c r="F195" s="49"/>
      <c r="G195" s="187"/>
      <c r="H195" s="39"/>
      <c r="I195" s="49"/>
      <c r="J195" s="18"/>
    </row>
    <row r="196" spans="1:10" s="14" customFormat="1" ht="17.100000000000001" customHeight="1">
      <c r="A196" s="15"/>
      <c r="C196" s="92"/>
      <c r="D196" s="49"/>
      <c r="E196" s="49"/>
      <c r="F196" s="49"/>
      <c r="G196" s="187"/>
      <c r="H196" s="39"/>
      <c r="I196" s="49"/>
      <c r="J196" s="18"/>
    </row>
    <row r="197" spans="1:10" s="14" customFormat="1" ht="17.100000000000001" customHeight="1">
      <c r="A197" s="15"/>
      <c r="C197" s="92"/>
      <c r="D197" s="49"/>
      <c r="E197" s="49"/>
      <c r="F197" s="49"/>
      <c r="G197" s="187"/>
      <c r="H197" s="39"/>
      <c r="I197" s="49"/>
      <c r="J197" s="18"/>
    </row>
    <row r="198" spans="1:10" s="14" customFormat="1" ht="17.100000000000001" customHeight="1">
      <c r="A198" s="15"/>
      <c r="C198" s="92"/>
      <c r="D198" s="49"/>
      <c r="E198" s="49"/>
      <c r="F198" s="49"/>
      <c r="G198" s="187"/>
      <c r="H198" s="39"/>
      <c r="I198" s="49"/>
      <c r="J198" s="18"/>
    </row>
    <row r="199" spans="1:10" s="14" customFormat="1" ht="17.100000000000001" customHeight="1">
      <c r="A199" s="15"/>
      <c r="C199" s="92"/>
      <c r="D199" s="49"/>
      <c r="E199" s="49"/>
      <c r="F199" s="49"/>
      <c r="G199" s="187"/>
      <c r="H199" s="39"/>
      <c r="I199" s="49"/>
      <c r="J199" s="18"/>
    </row>
    <row r="200" spans="1:10" s="103" customFormat="1" ht="34.15" customHeight="1">
      <c r="A200" s="484" t="s">
        <v>674</v>
      </c>
      <c r="B200" s="484"/>
      <c r="C200" s="484"/>
      <c r="D200" s="484" t="s">
        <v>675</v>
      </c>
      <c r="E200" s="484"/>
      <c r="F200" s="484"/>
      <c r="G200" s="484" t="s">
        <v>676</v>
      </c>
      <c r="H200" s="484"/>
      <c r="I200" s="484"/>
      <c r="J200" s="484"/>
    </row>
  </sheetData>
  <mergeCells count="27">
    <mergeCell ref="A200:C200"/>
    <mergeCell ref="D200:F200"/>
    <mergeCell ref="G200:J200"/>
    <mergeCell ref="B158:F158"/>
    <mergeCell ref="B165:F165"/>
    <mergeCell ref="A180:C180"/>
    <mergeCell ref="D180:F180"/>
    <mergeCell ref="G180:J180"/>
    <mergeCell ref="A185:J185"/>
    <mergeCell ref="B137:F137"/>
    <mergeCell ref="A58:J58"/>
    <mergeCell ref="B60:G60"/>
    <mergeCell ref="H60:J60"/>
    <mergeCell ref="B61:J61"/>
    <mergeCell ref="B69:J69"/>
    <mergeCell ref="B71:J71"/>
    <mergeCell ref="A76:C76"/>
    <mergeCell ref="D76:F76"/>
    <mergeCell ref="G76:J76"/>
    <mergeCell ref="A108:J108"/>
    <mergeCell ref="A125:A126"/>
    <mergeCell ref="B55:J55"/>
    <mergeCell ref="A12:J12"/>
    <mergeCell ref="B15:J15"/>
    <mergeCell ref="B19:J19"/>
    <mergeCell ref="B23:J23"/>
    <mergeCell ref="C27:D27"/>
  </mergeCells>
  <pageMargins left="0.27559055118110237" right="0.27559055118110237" top="0.19685039370078741" bottom="0.31496062992125984" header="0" footer="0.11811023622047245"/>
  <pageSetup scale="85" orientation="portrait" r:id="rId1"/>
  <drawing r:id="rId2"/>
</worksheet>
</file>

<file path=xl/worksheets/sheet11.xml><?xml version="1.0" encoding="utf-8"?>
<worksheet xmlns="http://schemas.openxmlformats.org/spreadsheetml/2006/main" xmlns:r="http://schemas.openxmlformats.org/officeDocument/2006/relationships">
  <sheetPr>
    <pageSetUpPr fitToPage="1"/>
  </sheetPr>
  <dimension ref="A1:N223"/>
  <sheetViews>
    <sheetView view="pageBreakPreview" topLeftCell="A189" zoomScaleSheetLayoutView="100" workbookViewId="0">
      <selection activeCell="C214" sqref="C214"/>
    </sheetView>
  </sheetViews>
  <sheetFormatPr defaultColWidth="1.5703125" defaultRowHeight="13.5"/>
  <cols>
    <col min="1" max="1" width="9.28515625" style="2" customWidth="1"/>
    <col min="2" max="2" width="29" style="8" customWidth="1"/>
    <col min="3" max="3" width="7.85546875" style="24" customWidth="1"/>
    <col min="4" max="4" width="2.85546875" style="24" customWidth="1"/>
    <col min="5" max="5" width="7.5703125" style="21" bestFit="1" customWidth="1"/>
    <col min="6" max="6" width="2.85546875" style="21" customWidth="1"/>
    <col min="7" max="7" width="8.85546875" style="21" customWidth="1"/>
    <col min="8" max="8" width="2.85546875" style="21" customWidth="1"/>
    <col min="9" max="9" width="7.7109375" style="21" customWidth="1"/>
    <col min="10" max="10" width="2.85546875" style="21" customWidth="1"/>
    <col min="11" max="11" width="8.42578125" style="115" bestFit="1" customWidth="1"/>
    <col min="12" max="12" width="8" style="8" bestFit="1" customWidth="1"/>
    <col min="13" max="13" width="7.85546875" style="21" bestFit="1" customWidth="1"/>
    <col min="14" max="14" width="14.5703125" style="7" customWidth="1"/>
    <col min="15" max="27" width="7.42578125" style="8" customWidth="1"/>
    <col min="28" max="39" width="4.85546875" style="8" customWidth="1"/>
    <col min="40" max="16384" width="1.5703125" style="8"/>
  </cols>
  <sheetData>
    <row r="1" spans="1:14" s="126" customFormat="1" ht="54.75" customHeight="1">
      <c r="A1" s="466" t="s">
        <v>554</v>
      </c>
      <c r="B1" s="466"/>
      <c r="C1" s="466"/>
      <c r="D1" s="466"/>
      <c r="E1" s="466"/>
      <c r="F1" s="466"/>
      <c r="G1" s="466"/>
      <c r="H1" s="466"/>
      <c r="I1" s="466"/>
      <c r="J1" s="466"/>
      <c r="K1" s="466"/>
      <c r="L1" s="466"/>
      <c r="M1" s="466"/>
      <c r="N1" s="466"/>
    </row>
    <row r="2" spans="1:14" ht="18" customHeight="1">
      <c r="B2" s="3"/>
    </row>
    <row r="3" spans="1:14" ht="18" customHeight="1">
      <c r="A3" s="5" t="s">
        <v>0</v>
      </c>
      <c r="B3" s="5" t="s">
        <v>1</v>
      </c>
      <c r="C3" s="4" t="s">
        <v>2</v>
      </c>
      <c r="D3" s="4"/>
      <c r="E3" s="6" t="s">
        <v>3</v>
      </c>
      <c r="F3" s="6"/>
      <c r="G3" s="6" t="s">
        <v>4</v>
      </c>
      <c r="H3" s="6"/>
      <c r="I3" s="6" t="s">
        <v>5</v>
      </c>
      <c r="J3" s="6"/>
      <c r="K3" s="6" t="s">
        <v>6</v>
      </c>
      <c r="L3" s="5" t="s">
        <v>107</v>
      </c>
      <c r="M3" s="6" t="s">
        <v>7</v>
      </c>
      <c r="N3" s="83" t="s">
        <v>8</v>
      </c>
    </row>
    <row r="4" spans="1:14" ht="18" customHeight="1">
      <c r="B4" s="3"/>
      <c r="C4" s="82"/>
      <c r="D4" s="82"/>
      <c r="E4" s="6" t="s">
        <v>9</v>
      </c>
      <c r="F4" s="6"/>
      <c r="G4" s="6" t="s">
        <v>9</v>
      </c>
      <c r="H4" s="6"/>
      <c r="I4" s="6" t="s">
        <v>9</v>
      </c>
      <c r="J4" s="6"/>
      <c r="K4" s="6"/>
      <c r="L4" s="5"/>
      <c r="M4" s="6"/>
    </row>
    <row r="5" spans="1:14" ht="18" customHeight="1">
      <c r="A5" s="2">
        <v>1</v>
      </c>
      <c r="B5" s="61" t="s">
        <v>95</v>
      </c>
      <c r="C5" s="5"/>
      <c r="D5" s="5"/>
      <c r="E5" s="6"/>
      <c r="F5" s="6"/>
      <c r="G5" s="6"/>
      <c r="H5" s="6"/>
      <c r="I5" s="6"/>
      <c r="J5" s="6"/>
      <c r="K5" s="53"/>
      <c r="L5" s="74"/>
      <c r="N5" s="23"/>
    </row>
    <row r="6" spans="1:14" ht="18" customHeight="1">
      <c r="A6" s="2" t="s">
        <v>27</v>
      </c>
      <c r="B6" s="8" t="s">
        <v>378</v>
      </c>
      <c r="C6" s="8">
        <v>4</v>
      </c>
      <c r="D6" s="127" t="s">
        <v>16</v>
      </c>
      <c r="E6" s="21">
        <v>4</v>
      </c>
      <c r="F6" s="127" t="s">
        <v>16</v>
      </c>
      <c r="G6" s="21">
        <v>4</v>
      </c>
      <c r="H6" s="127" t="s">
        <v>16</v>
      </c>
      <c r="I6" s="55">
        <v>4</v>
      </c>
      <c r="J6" s="128" t="s">
        <v>17</v>
      </c>
      <c r="K6" s="53">
        <f>I6*G6*E6*C6</f>
        <v>256</v>
      </c>
      <c r="L6" s="74" t="s">
        <v>18</v>
      </c>
      <c r="N6" s="23"/>
    </row>
    <row r="7" spans="1:14" ht="18" customHeight="1">
      <c r="B7" s="8" t="s">
        <v>379</v>
      </c>
      <c r="C7" s="8">
        <v>1</v>
      </c>
      <c r="D7" s="127" t="s">
        <v>16</v>
      </c>
      <c r="E7" s="21">
        <f>11.67+11.67+8+8</f>
        <v>39.340000000000003</v>
      </c>
      <c r="F7" s="127" t="s">
        <v>16</v>
      </c>
      <c r="G7" s="21">
        <v>1.25</v>
      </c>
      <c r="H7" s="127" t="s">
        <v>16</v>
      </c>
      <c r="I7" s="55">
        <v>0.5</v>
      </c>
      <c r="J7" s="128" t="s">
        <v>17</v>
      </c>
      <c r="K7" s="53">
        <f>I7*G7*E7*C7</f>
        <v>24.587500000000002</v>
      </c>
      <c r="L7" s="74" t="s">
        <v>18</v>
      </c>
      <c r="N7" s="23"/>
    </row>
    <row r="8" spans="1:14" ht="18" customHeight="1">
      <c r="B8" s="8" t="s">
        <v>380</v>
      </c>
      <c r="C8" s="8">
        <v>1</v>
      </c>
      <c r="D8" s="127" t="s">
        <v>16</v>
      </c>
      <c r="E8" s="21">
        <f>9.67+9.67+2.5+2.5+11.67+11.67</f>
        <v>47.68</v>
      </c>
      <c r="F8" s="127" t="s">
        <v>16</v>
      </c>
      <c r="G8" s="21">
        <v>2.5</v>
      </c>
      <c r="H8" s="127" t="s">
        <v>16</v>
      </c>
      <c r="I8" s="55">
        <v>0.5</v>
      </c>
      <c r="J8" s="128" t="s">
        <v>17</v>
      </c>
      <c r="K8" s="115">
        <f>ROUND(I8*G8*E8*C8,2)</f>
        <v>59.6</v>
      </c>
      <c r="L8" s="74" t="s">
        <v>18</v>
      </c>
      <c r="N8" s="23"/>
    </row>
    <row r="9" spans="1:14" ht="18" customHeight="1">
      <c r="C9" s="8"/>
      <c r="D9" s="8"/>
      <c r="I9" s="55"/>
      <c r="J9" s="128" t="s">
        <v>17</v>
      </c>
      <c r="K9" s="53">
        <f>SUM(K6:K8)</f>
        <v>340.1875</v>
      </c>
      <c r="L9" s="74" t="s">
        <v>18</v>
      </c>
      <c r="N9" s="23"/>
    </row>
    <row r="10" spans="1:14" s="3" customFormat="1" ht="18" customHeight="1">
      <c r="A10" s="2"/>
      <c r="E10" s="6"/>
      <c r="F10" s="6"/>
      <c r="G10" s="6"/>
      <c r="H10" s="6"/>
      <c r="I10" s="129"/>
      <c r="J10" s="129" t="s">
        <v>83</v>
      </c>
      <c r="K10" s="81">
        <f>ROUND(K9/35.31,2)</f>
        <v>9.6300000000000008</v>
      </c>
      <c r="L10" s="61" t="s">
        <v>20</v>
      </c>
      <c r="M10" s="6">
        <v>360.7</v>
      </c>
      <c r="N10" s="7">
        <f>ROUND(K10*M10,0)</f>
        <v>3474</v>
      </c>
    </row>
    <row r="11" spans="1:14" s="3" customFormat="1" ht="18" customHeight="1">
      <c r="A11" s="2"/>
      <c r="E11" s="6"/>
      <c r="F11" s="6"/>
      <c r="G11" s="6"/>
      <c r="H11" s="6"/>
      <c r="I11" s="129"/>
      <c r="J11" s="129"/>
      <c r="K11" s="81"/>
      <c r="L11" s="61"/>
      <c r="M11" s="6"/>
      <c r="N11" s="7"/>
    </row>
    <row r="12" spans="1:14" ht="18" customHeight="1">
      <c r="A12" s="2">
        <f>A5+1</f>
        <v>2</v>
      </c>
      <c r="B12" s="3" t="s">
        <v>96</v>
      </c>
      <c r="C12" s="4"/>
      <c r="D12" s="4"/>
      <c r="E12" s="5"/>
      <c r="F12" s="5"/>
      <c r="G12" s="5"/>
      <c r="H12" s="5"/>
      <c r="I12" s="5"/>
      <c r="J12" s="5"/>
      <c r="N12" s="23"/>
    </row>
    <row r="13" spans="1:14" ht="18" customHeight="1">
      <c r="A13" s="2">
        <v>2.2799999999999998</v>
      </c>
      <c r="B13" s="8" t="s">
        <v>378</v>
      </c>
      <c r="C13" s="8">
        <v>4</v>
      </c>
      <c r="D13" s="127" t="s">
        <v>16</v>
      </c>
      <c r="E13" s="21">
        <v>4</v>
      </c>
      <c r="F13" s="127" t="s">
        <v>16</v>
      </c>
      <c r="G13" s="21">
        <v>4</v>
      </c>
      <c r="H13" s="127" t="s">
        <v>16</v>
      </c>
      <c r="I13" s="55">
        <v>0.5</v>
      </c>
      <c r="J13" s="128" t="s">
        <v>17</v>
      </c>
      <c r="K13" s="53">
        <f>I13*G13*E13*C13</f>
        <v>32</v>
      </c>
      <c r="L13" s="74" t="s">
        <v>18</v>
      </c>
      <c r="N13" s="23"/>
    </row>
    <row r="14" spans="1:14" ht="18" customHeight="1">
      <c r="B14" s="8" t="s">
        <v>379</v>
      </c>
      <c r="C14" s="8">
        <v>1</v>
      </c>
      <c r="D14" s="127" t="s">
        <v>16</v>
      </c>
      <c r="E14" s="21">
        <f>11.67+11.67+8+8</f>
        <v>39.340000000000003</v>
      </c>
      <c r="F14" s="127" t="s">
        <v>16</v>
      </c>
      <c r="G14" s="21">
        <v>1.25</v>
      </c>
      <c r="H14" s="127" t="s">
        <v>16</v>
      </c>
      <c r="I14" s="55">
        <v>0.25</v>
      </c>
      <c r="J14" s="128" t="s">
        <v>17</v>
      </c>
      <c r="K14" s="53">
        <f>I14*G14*E14*C14</f>
        <v>12.293750000000001</v>
      </c>
      <c r="L14" s="74" t="s">
        <v>18</v>
      </c>
      <c r="N14" s="23"/>
    </row>
    <row r="15" spans="1:14" ht="18" customHeight="1">
      <c r="B15" s="8" t="s">
        <v>380</v>
      </c>
      <c r="C15" s="8">
        <v>1</v>
      </c>
      <c r="D15" s="127" t="s">
        <v>16</v>
      </c>
      <c r="E15" s="21">
        <f>9.67+9.67+2.5+2.5+11.67+11.67</f>
        <v>47.68</v>
      </c>
      <c r="F15" s="127" t="s">
        <v>16</v>
      </c>
      <c r="G15" s="21">
        <v>2.5</v>
      </c>
      <c r="H15" s="127" t="s">
        <v>16</v>
      </c>
      <c r="I15" s="55">
        <v>2.5</v>
      </c>
      <c r="J15" s="128" t="s">
        <v>17</v>
      </c>
      <c r="K15" s="53">
        <f>I15*G15*E15*C15</f>
        <v>298</v>
      </c>
      <c r="L15" s="74" t="s">
        <v>18</v>
      </c>
      <c r="N15" s="23"/>
    </row>
    <row r="16" spans="1:14" ht="18" customHeight="1">
      <c r="B16" s="8" t="s">
        <v>381</v>
      </c>
      <c r="C16" s="8">
        <v>1</v>
      </c>
      <c r="D16" s="127" t="s">
        <v>16</v>
      </c>
      <c r="E16" s="21">
        <v>8</v>
      </c>
      <c r="F16" s="127" t="s">
        <v>16</v>
      </c>
      <c r="G16" s="21">
        <v>10</v>
      </c>
      <c r="H16" s="127" t="s">
        <v>16</v>
      </c>
      <c r="I16" s="55">
        <v>2.5</v>
      </c>
      <c r="J16" s="128" t="s">
        <v>17</v>
      </c>
      <c r="K16" s="53">
        <f>I16*G16*E16*C16</f>
        <v>200</v>
      </c>
      <c r="L16" s="74" t="s">
        <v>18</v>
      </c>
      <c r="N16" s="23"/>
    </row>
    <row r="17" spans="1:14" ht="18" customHeight="1">
      <c r="C17" s="8"/>
      <c r="D17" s="8"/>
      <c r="I17" s="55"/>
      <c r="J17" s="128" t="s">
        <v>17</v>
      </c>
      <c r="K17" s="53">
        <f>SUM(K13:K16)</f>
        <v>542.29375000000005</v>
      </c>
      <c r="L17" s="74" t="s">
        <v>18</v>
      </c>
      <c r="N17" s="23"/>
    </row>
    <row r="18" spans="1:14" s="3" customFormat="1" ht="18" customHeight="1">
      <c r="A18" s="2"/>
      <c r="E18" s="6"/>
      <c r="F18" s="6"/>
      <c r="G18" s="6"/>
      <c r="H18" s="6"/>
      <c r="I18" s="129"/>
      <c r="J18" s="129" t="s">
        <v>83</v>
      </c>
      <c r="K18" s="81">
        <f>ROUND(K17/35.31,2)</f>
        <v>15.36</v>
      </c>
      <c r="L18" s="61" t="s">
        <v>20</v>
      </c>
      <c r="M18" s="6">
        <v>287.3</v>
      </c>
      <c r="N18" s="7">
        <f>ROUND(K18*M18,0)</f>
        <v>4413</v>
      </c>
    </row>
    <row r="19" spans="1:14" ht="18" customHeight="1">
      <c r="I19" s="55"/>
      <c r="J19" s="55"/>
      <c r="N19" s="23"/>
    </row>
    <row r="20" spans="1:14" ht="18" customHeight="1">
      <c r="A20" s="2">
        <f>A12+1</f>
        <v>3</v>
      </c>
      <c r="B20" s="3" t="s">
        <v>61</v>
      </c>
      <c r="I20" s="55"/>
      <c r="J20" s="55"/>
      <c r="N20" s="23"/>
    </row>
    <row r="21" spans="1:14" ht="18" customHeight="1">
      <c r="A21" s="2">
        <v>11.72</v>
      </c>
      <c r="B21" s="8" t="s">
        <v>378</v>
      </c>
      <c r="C21" s="8">
        <v>4</v>
      </c>
      <c r="D21" s="127" t="s">
        <v>16</v>
      </c>
      <c r="E21" s="21">
        <v>4</v>
      </c>
      <c r="F21" s="127" t="s">
        <v>16</v>
      </c>
      <c r="G21" s="21">
        <v>4</v>
      </c>
      <c r="I21" s="55"/>
      <c r="J21" s="128" t="s">
        <v>17</v>
      </c>
      <c r="K21" s="53">
        <f>G21*E21*C21</f>
        <v>64</v>
      </c>
      <c r="L21" s="8" t="s">
        <v>21</v>
      </c>
      <c r="N21" s="23"/>
    </row>
    <row r="22" spans="1:14" ht="18" customHeight="1">
      <c r="B22" s="8" t="s">
        <v>379</v>
      </c>
      <c r="C22" s="8">
        <v>1</v>
      </c>
      <c r="D22" s="127" t="s">
        <v>16</v>
      </c>
      <c r="E22" s="21">
        <f>11.67+11.67+8+8</f>
        <v>39.340000000000003</v>
      </c>
      <c r="F22" s="127" t="s">
        <v>16</v>
      </c>
      <c r="G22" s="21">
        <v>1.25</v>
      </c>
      <c r="I22" s="55"/>
      <c r="J22" s="128" t="s">
        <v>17</v>
      </c>
      <c r="K22" s="53">
        <f>G22*E22*C22</f>
        <v>49.175000000000004</v>
      </c>
      <c r="L22" s="8" t="s">
        <v>21</v>
      </c>
      <c r="N22" s="23"/>
    </row>
    <row r="23" spans="1:14" ht="18" customHeight="1">
      <c r="B23" s="8" t="s">
        <v>380</v>
      </c>
      <c r="C23" s="8">
        <v>1</v>
      </c>
      <c r="D23" s="127" t="s">
        <v>16</v>
      </c>
      <c r="E23" s="21">
        <f>9.67+9.67+2.5+2.5+11.67+11.67</f>
        <v>47.68</v>
      </c>
      <c r="F23" s="127" t="s">
        <v>16</v>
      </c>
      <c r="G23" s="21">
        <v>2.5</v>
      </c>
      <c r="I23" s="55"/>
      <c r="J23" s="128" t="s">
        <v>17</v>
      </c>
      <c r="K23" s="53">
        <f>G23*E23*C23</f>
        <v>119.2</v>
      </c>
      <c r="L23" s="8" t="s">
        <v>21</v>
      </c>
      <c r="N23" s="23"/>
    </row>
    <row r="24" spans="1:14" ht="18" customHeight="1">
      <c r="B24" s="8" t="s">
        <v>381</v>
      </c>
      <c r="C24" s="8">
        <v>1</v>
      </c>
      <c r="D24" s="127" t="s">
        <v>16</v>
      </c>
      <c r="E24" s="21">
        <v>8</v>
      </c>
      <c r="F24" s="127" t="s">
        <v>16</v>
      </c>
      <c r="G24" s="21">
        <v>10</v>
      </c>
      <c r="I24" s="55"/>
      <c r="J24" s="128" t="s">
        <v>17</v>
      </c>
      <c r="K24" s="53">
        <f>G24*E24*C24</f>
        <v>80</v>
      </c>
      <c r="L24" s="8" t="s">
        <v>21</v>
      </c>
      <c r="N24" s="23"/>
    </row>
    <row r="25" spans="1:14" ht="18" customHeight="1">
      <c r="C25" s="8"/>
      <c r="D25" s="8"/>
      <c r="I25" s="55"/>
      <c r="J25" s="128" t="s">
        <v>17</v>
      </c>
      <c r="K25" s="53">
        <f>SUM(K21:K24)</f>
        <v>312.375</v>
      </c>
      <c r="L25" s="8" t="s">
        <v>21</v>
      </c>
      <c r="N25" s="23"/>
    </row>
    <row r="26" spans="1:14" s="3" customFormat="1" ht="18" customHeight="1">
      <c r="A26" s="2"/>
      <c r="C26" s="82"/>
      <c r="D26" s="82"/>
      <c r="E26" s="6"/>
      <c r="F26" s="6"/>
      <c r="G26" s="6"/>
      <c r="H26" s="6"/>
      <c r="I26" s="6"/>
      <c r="J26" s="129" t="s">
        <v>83</v>
      </c>
      <c r="K26" s="60">
        <f>ROUND(K25/10.76,2)</f>
        <v>29.03</v>
      </c>
      <c r="L26" s="3" t="s">
        <v>24</v>
      </c>
      <c r="M26" s="6">
        <v>283.3</v>
      </c>
      <c r="N26" s="7">
        <f>ROUND(K26*M26,0)</f>
        <v>8224</v>
      </c>
    </row>
    <row r="27" spans="1:14" s="3" customFormat="1" ht="18" customHeight="1">
      <c r="A27" s="2"/>
      <c r="C27" s="82"/>
      <c r="D27" s="82"/>
      <c r="E27" s="6"/>
      <c r="F27" s="6"/>
      <c r="G27" s="6"/>
      <c r="H27" s="6"/>
      <c r="I27" s="6"/>
      <c r="J27" s="6"/>
      <c r="K27" s="60"/>
      <c r="M27" s="6"/>
      <c r="N27" s="7"/>
    </row>
    <row r="28" spans="1:14" ht="18" customHeight="1">
      <c r="A28" s="2">
        <f>A20+1</f>
        <v>4</v>
      </c>
      <c r="B28" s="3" t="s">
        <v>87</v>
      </c>
      <c r="I28" s="55"/>
      <c r="J28" s="55"/>
      <c r="N28" s="23"/>
    </row>
    <row r="29" spans="1:14" ht="18" customHeight="1">
      <c r="A29" s="2" t="s">
        <v>30</v>
      </c>
      <c r="B29" s="8" t="s">
        <v>378</v>
      </c>
      <c r="C29" s="8">
        <v>4</v>
      </c>
      <c r="D29" s="127" t="s">
        <v>16</v>
      </c>
      <c r="E29" s="21">
        <v>4</v>
      </c>
      <c r="F29" s="127" t="s">
        <v>16</v>
      </c>
      <c r="G29" s="21">
        <v>4</v>
      </c>
      <c r="H29" s="127" t="s">
        <v>16</v>
      </c>
      <c r="I29" s="55">
        <v>0.25</v>
      </c>
      <c r="J29" s="128" t="s">
        <v>17</v>
      </c>
      <c r="K29" s="115">
        <f>ROUND(I29*G29*E29*C29,2)</f>
        <v>16</v>
      </c>
      <c r="L29" s="74" t="s">
        <v>18</v>
      </c>
      <c r="N29" s="23"/>
    </row>
    <row r="30" spans="1:14" ht="18" customHeight="1">
      <c r="B30" s="8" t="s">
        <v>380</v>
      </c>
      <c r="C30" s="8">
        <v>1</v>
      </c>
      <c r="D30" s="127" t="s">
        <v>16</v>
      </c>
      <c r="E30" s="21">
        <f>9.67+9.67+2.5+2.5+11.67+11.67</f>
        <v>47.68</v>
      </c>
      <c r="F30" s="127" t="s">
        <v>16</v>
      </c>
      <c r="G30" s="21">
        <v>2.5</v>
      </c>
      <c r="H30" s="127" t="s">
        <v>16</v>
      </c>
      <c r="I30" s="55">
        <v>0.25</v>
      </c>
      <c r="J30" s="128" t="s">
        <v>17</v>
      </c>
      <c r="K30" s="115">
        <f>ROUND(I30*G30*E30*C30,2)</f>
        <v>29.8</v>
      </c>
      <c r="L30" s="74" t="s">
        <v>18</v>
      </c>
      <c r="N30" s="23"/>
    </row>
    <row r="31" spans="1:14" ht="18" customHeight="1">
      <c r="B31" s="8" t="s">
        <v>381</v>
      </c>
      <c r="C31" s="8">
        <v>1</v>
      </c>
      <c r="D31" s="127" t="s">
        <v>16</v>
      </c>
      <c r="E31" s="21">
        <v>8</v>
      </c>
      <c r="F31" s="127" t="s">
        <v>16</v>
      </c>
      <c r="G31" s="21">
        <v>10</v>
      </c>
      <c r="H31" s="127" t="s">
        <v>16</v>
      </c>
      <c r="I31" s="55">
        <v>0.25</v>
      </c>
      <c r="J31" s="128" t="s">
        <v>17</v>
      </c>
      <c r="K31" s="115">
        <f>ROUND(I31*G31*E31*C31,2)</f>
        <v>20</v>
      </c>
      <c r="L31" s="74" t="s">
        <v>18</v>
      </c>
      <c r="N31" s="23"/>
    </row>
    <row r="32" spans="1:14" ht="18" customHeight="1">
      <c r="C32" s="8"/>
      <c r="D32" s="8"/>
      <c r="I32" s="55"/>
      <c r="J32" s="128" t="s">
        <v>17</v>
      </c>
      <c r="K32" s="53">
        <f>SUM(K29:K31)</f>
        <v>65.8</v>
      </c>
      <c r="L32" s="74" t="s">
        <v>18</v>
      </c>
      <c r="N32" s="23"/>
    </row>
    <row r="33" spans="1:14" s="3" customFormat="1" ht="18" customHeight="1">
      <c r="A33" s="2"/>
      <c r="C33" s="82"/>
      <c r="D33" s="82"/>
      <c r="E33" s="6"/>
      <c r="F33" s="6"/>
      <c r="G33" s="6"/>
      <c r="H33" s="6"/>
      <c r="I33" s="6"/>
      <c r="J33" s="129" t="s">
        <v>83</v>
      </c>
      <c r="K33" s="81">
        <f>ROUND(K32/35.31,2)</f>
        <v>1.86</v>
      </c>
      <c r="L33" s="3" t="s">
        <v>20</v>
      </c>
      <c r="M33" s="6">
        <v>3998.1</v>
      </c>
      <c r="N33" s="7">
        <f>ROUND(K33*M33,0)</f>
        <v>7436</v>
      </c>
    </row>
    <row r="34" spans="1:14" ht="18" customHeight="1">
      <c r="C34" s="82"/>
      <c r="D34" s="82"/>
      <c r="E34" s="6"/>
      <c r="F34" s="6"/>
      <c r="G34" s="6"/>
      <c r="H34" s="6"/>
      <c r="I34" s="6"/>
      <c r="J34" s="6"/>
      <c r="N34" s="23"/>
    </row>
    <row r="35" spans="1:14" ht="18" customHeight="1">
      <c r="A35" s="2">
        <f>A28+1</f>
        <v>5</v>
      </c>
      <c r="B35" s="3" t="s">
        <v>382</v>
      </c>
      <c r="I35" s="55"/>
      <c r="J35" s="55"/>
      <c r="N35" s="23"/>
    </row>
    <row r="36" spans="1:14" ht="18" customHeight="1">
      <c r="A36" s="2" t="s">
        <v>383</v>
      </c>
      <c r="B36" s="8" t="s">
        <v>378</v>
      </c>
      <c r="C36" s="8">
        <v>4</v>
      </c>
      <c r="D36" s="127" t="s">
        <v>16</v>
      </c>
      <c r="E36" s="21">
        <v>4</v>
      </c>
      <c r="F36" s="127" t="s">
        <v>16</v>
      </c>
      <c r="G36" s="21">
        <v>4</v>
      </c>
      <c r="H36" s="127" t="s">
        <v>16</v>
      </c>
      <c r="I36" s="55">
        <v>1</v>
      </c>
      <c r="J36" s="128" t="s">
        <v>17</v>
      </c>
      <c r="K36" s="115">
        <f>ROUND(I36*G36*E36*C36,2)</f>
        <v>64</v>
      </c>
      <c r="L36" s="74" t="s">
        <v>18</v>
      </c>
      <c r="N36" s="23"/>
    </row>
    <row r="37" spans="1:14" ht="18" customHeight="1">
      <c r="C37" s="24">
        <v>4</v>
      </c>
      <c r="D37" s="127" t="s">
        <v>16</v>
      </c>
      <c r="E37" s="21">
        <v>4</v>
      </c>
      <c r="F37" s="127" t="s">
        <v>16</v>
      </c>
      <c r="G37" s="130" t="s">
        <v>384</v>
      </c>
      <c r="H37" s="127" t="s">
        <v>16</v>
      </c>
      <c r="I37" s="55">
        <v>0.33</v>
      </c>
      <c r="J37" s="128" t="s">
        <v>17</v>
      </c>
      <c r="K37" s="53">
        <f>C37*E37*2.59</f>
        <v>41.44</v>
      </c>
      <c r="L37" s="74" t="s">
        <v>18</v>
      </c>
      <c r="N37" s="23"/>
    </row>
    <row r="38" spans="1:14" ht="18" customHeight="1">
      <c r="C38" s="8"/>
      <c r="D38" s="127"/>
      <c r="F38" s="127"/>
      <c r="G38" s="51">
        <v>2</v>
      </c>
      <c r="H38" s="127"/>
      <c r="I38" s="55"/>
      <c r="J38" s="128"/>
      <c r="K38" s="53"/>
      <c r="L38" s="74"/>
      <c r="N38" s="23"/>
    </row>
    <row r="39" spans="1:14" ht="18" customHeight="1">
      <c r="B39" s="8" t="s">
        <v>385</v>
      </c>
      <c r="C39" s="90">
        <v>4</v>
      </c>
      <c r="D39" s="127" t="s">
        <v>16</v>
      </c>
      <c r="E39" s="21">
        <v>0.83</v>
      </c>
      <c r="F39" s="127" t="s">
        <v>16</v>
      </c>
      <c r="G39" s="21">
        <v>1.25</v>
      </c>
      <c r="H39" s="127" t="s">
        <v>16</v>
      </c>
      <c r="I39" s="55">
        <v>1.67</v>
      </c>
      <c r="J39" s="128" t="s">
        <v>17</v>
      </c>
      <c r="K39" s="115">
        <f t="shared" ref="K39:K41" si="0">ROUND(I39*G39*E39*C39,2)</f>
        <v>6.93</v>
      </c>
      <c r="L39" s="74" t="s">
        <v>18</v>
      </c>
      <c r="N39" s="23"/>
    </row>
    <row r="40" spans="1:14" ht="18" customHeight="1">
      <c r="B40" s="8" t="s">
        <v>386</v>
      </c>
      <c r="C40" s="8">
        <v>1</v>
      </c>
      <c r="D40" s="127" t="s">
        <v>16</v>
      </c>
      <c r="E40" s="21">
        <f>11.67+11.67+8+8</f>
        <v>39.340000000000003</v>
      </c>
      <c r="F40" s="127" t="s">
        <v>16</v>
      </c>
      <c r="G40" s="21">
        <v>0.83</v>
      </c>
      <c r="H40" s="127" t="s">
        <v>16</v>
      </c>
      <c r="I40" s="55">
        <v>1</v>
      </c>
      <c r="J40" s="128" t="s">
        <v>17</v>
      </c>
      <c r="K40" s="115">
        <f t="shared" si="0"/>
        <v>32.65</v>
      </c>
      <c r="L40" s="74" t="s">
        <v>18</v>
      </c>
      <c r="N40" s="23"/>
    </row>
    <row r="41" spans="1:14" ht="18" customHeight="1">
      <c r="B41" s="8" t="s">
        <v>387</v>
      </c>
      <c r="C41" s="90">
        <v>4</v>
      </c>
      <c r="D41" s="127" t="s">
        <v>16</v>
      </c>
      <c r="E41" s="21">
        <v>0.83</v>
      </c>
      <c r="F41" s="127" t="s">
        <v>16</v>
      </c>
      <c r="G41" s="21">
        <v>1.25</v>
      </c>
      <c r="H41" s="127" t="s">
        <v>16</v>
      </c>
      <c r="I41" s="55">
        <v>3</v>
      </c>
      <c r="J41" s="128" t="s">
        <v>17</v>
      </c>
      <c r="K41" s="115">
        <f t="shared" si="0"/>
        <v>12.45</v>
      </c>
      <c r="L41" s="74" t="s">
        <v>18</v>
      </c>
      <c r="N41" s="23"/>
    </row>
    <row r="42" spans="1:14" ht="18" customHeight="1">
      <c r="B42" s="8" t="s">
        <v>388</v>
      </c>
      <c r="C42" s="8">
        <v>1</v>
      </c>
      <c r="D42" s="127" t="s">
        <v>16</v>
      </c>
      <c r="E42" s="21">
        <f>11.67+11.67+8+8</f>
        <v>39.340000000000003</v>
      </c>
      <c r="F42" s="127" t="s">
        <v>16</v>
      </c>
      <c r="G42" s="21">
        <v>0.83</v>
      </c>
      <c r="H42" s="127" t="s">
        <v>16</v>
      </c>
      <c r="I42" s="55">
        <v>0.5</v>
      </c>
      <c r="J42" s="128" t="s">
        <v>17</v>
      </c>
      <c r="K42" s="115">
        <f>ROUND(I42*G42*E42*C42,2)</f>
        <v>16.329999999999998</v>
      </c>
      <c r="L42" s="74" t="s">
        <v>18</v>
      </c>
      <c r="N42" s="23"/>
    </row>
    <row r="43" spans="1:14" ht="18" customHeight="1">
      <c r="C43" s="117"/>
      <c r="D43" s="117"/>
      <c r="J43" s="128" t="s">
        <v>17</v>
      </c>
      <c r="K43" s="115">
        <f>SUM(K36:K42)</f>
        <v>173.8</v>
      </c>
      <c r="L43" s="8" t="s">
        <v>18</v>
      </c>
      <c r="N43" s="23"/>
    </row>
    <row r="44" spans="1:14" ht="18" customHeight="1">
      <c r="C44" s="116"/>
      <c r="D44" s="116"/>
      <c r="E44" s="6"/>
      <c r="F44" s="6"/>
      <c r="G44" s="6"/>
      <c r="H44" s="6"/>
      <c r="I44" s="6"/>
      <c r="J44" s="129" t="s">
        <v>83</v>
      </c>
      <c r="K44" s="81">
        <f>ROUND(K43/35.31,2)</f>
        <v>4.92</v>
      </c>
      <c r="L44" s="3" t="s">
        <v>20</v>
      </c>
      <c r="M44" s="12">
        <v>4688.3</v>
      </c>
      <c r="N44" s="7">
        <f>ROUND(K44*M44,0)</f>
        <v>23066</v>
      </c>
    </row>
    <row r="45" spans="1:14" ht="18" customHeight="1">
      <c r="C45" s="116"/>
      <c r="D45" s="116"/>
      <c r="E45" s="6"/>
      <c r="F45" s="6"/>
      <c r="G45" s="6"/>
      <c r="H45" s="6"/>
      <c r="I45" s="6"/>
      <c r="J45" s="6"/>
      <c r="K45" s="81"/>
      <c r="L45" s="3"/>
      <c r="M45" s="6"/>
    </row>
    <row r="46" spans="1:14" ht="18" customHeight="1">
      <c r="A46" s="2">
        <f>A35+1</f>
        <v>6</v>
      </c>
      <c r="B46" s="3" t="s">
        <v>109</v>
      </c>
      <c r="C46" s="82"/>
      <c r="D46" s="82"/>
      <c r="E46" s="6"/>
      <c r="F46" s="6"/>
      <c r="G46" s="6"/>
      <c r="H46" s="6"/>
      <c r="I46" s="6"/>
      <c r="J46" s="6"/>
      <c r="K46" s="6"/>
      <c r="L46" s="5"/>
      <c r="M46" s="6"/>
      <c r="N46" s="23"/>
    </row>
    <row r="47" spans="1:14" ht="18" customHeight="1">
      <c r="A47" s="2" t="s">
        <v>86</v>
      </c>
      <c r="B47" s="8" t="s">
        <v>389</v>
      </c>
      <c r="C47" s="8">
        <v>1</v>
      </c>
      <c r="D47" s="127" t="s">
        <v>16</v>
      </c>
      <c r="E47" s="21">
        <f>11.67+11.67+8+8</f>
        <v>39.340000000000003</v>
      </c>
      <c r="F47" s="127" t="s">
        <v>16</v>
      </c>
      <c r="G47" s="21">
        <v>0.83</v>
      </c>
      <c r="H47" s="127" t="s">
        <v>16</v>
      </c>
      <c r="I47" s="55">
        <v>2.5</v>
      </c>
      <c r="J47" s="128" t="s">
        <v>17</v>
      </c>
      <c r="K47" s="115">
        <f>ROUND(I47*G47*E47*C47,2)</f>
        <v>81.63</v>
      </c>
      <c r="L47" s="74" t="s">
        <v>18</v>
      </c>
      <c r="N47" s="23"/>
    </row>
    <row r="48" spans="1:14" ht="18" customHeight="1">
      <c r="B48" s="8" t="s">
        <v>390</v>
      </c>
      <c r="C48" s="8">
        <v>1</v>
      </c>
      <c r="D48" s="127" t="s">
        <v>16</v>
      </c>
      <c r="E48" s="21">
        <v>3</v>
      </c>
      <c r="F48" s="127" t="s">
        <v>16</v>
      </c>
      <c r="G48" s="21">
        <f>3.33+2.5+1.67+0.83</f>
        <v>8.33</v>
      </c>
      <c r="H48" s="127" t="s">
        <v>16</v>
      </c>
      <c r="I48" s="55">
        <v>0.5</v>
      </c>
      <c r="J48" s="128" t="s">
        <v>17</v>
      </c>
      <c r="K48" s="115">
        <f>ROUND(I48*G48*E48*C48,2)</f>
        <v>12.5</v>
      </c>
      <c r="L48" s="74" t="s">
        <v>18</v>
      </c>
      <c r="N48" s="23"/>
    </row>
    <row r="49" spans="1:14" ht="18" customHeight="1">
      <c r="B49" s="8" t="s">
        <v>380</v>
      </c>
      <c r="C49" s="8">
        <v>1</v>
      </c>
      <c r="D49" s="127" t="s">
        <v>16</v>
      </c>
      <c r="E49" s="21">
        <f>9.67+9.67+2.5+2.5+11.67+11.67</f>
        <v>47.68</v>
      </c>
      <c r="F49" s="127" t="s">
        <v>16</v>
      </c>
      <c r="G49" s="21">
        <v>0.83</v>
      </c>
      <c r="H49" s="127" t="s">
        <v>16</v>
      </c>
      <c r="I49" s="55">
        <v>1.5</v>
      </c>
      <c r="J49" s="128" t="s">
        <v>17</v>
      </c>
      <c r="K49" s="115">
        <f>ROUND(I49*G49*E49*C49,2)</f>
        <v>59.36</v>
      </c>
      <c r="L49" s="74" t="s">
        <v>18</v>
      </c>
      <c r="N49" s="23"/>
    </row>
    <row r="50" spans="1:14" ht="18" customHeight="1">
      <c r="I50" s="55"/>
      <c r="J50" s="128" t="s">
        <v>17</v>
      </c>
      <c r="K50" s="53">
        <f>SUM(K47:K49)</f>
        <v>153.49</v>
      </c>
      <c r="L50" s="74" t="s">
        <v>18</v>
      </c>
      <c r="N50" s="23"/>
    </row>
    <row r="51" spans="1:14" s="3" customFormat="1" ht="18" customHeight="1">
      <c r="A51" s="2"/>
      <c r="C51" s="82"/>
      <c r="D51" s="82"/>
      <c r="E51" s="6"/>
      <c r="F51" s="6"/>
      <c r="G51" s="6"/>
      <c r="H51" s="6"/>
      <c r="I51" s="129"/>
      <c r="J51" s="129" t="s">
        <v>83</v>
      </c>
      <c r="K51" s="60">
        <f>ROUND(K50/35.31,2)</f>
        <v>4.3499999999999996</v>
      </c>
      <c r="L51" s="3" t="s">
        <v>20</v>
      </c>
      <c r="M51" s="6">
        <v>5017.8999999999996</v>
      </c>
      <c r="N51" s="7">
        <f>ROUND(K51*M51,0)</f>
        <v>21828</v>
      </c>
    </row>
    <row r="52" spans="1:14" s="3" customFormat="1" ht="18" customHeight="1">
      <c r="A52" s="2"/>
      <c r="C52" s="82"/>
      <c r="D52" s="82"/>
      <c r="E52" s="6"/>
      <c r="F52" s="6"/>
      <c r="G52" s="6"/>
      <c r="H52" s="6"/>
      <c r="I52" s="129"/>
      <c r="J52" s="129"/>
      <c r="K52" s="60"/>
      <c r="M52" s="6"/>
      <c r="N52" s="7"/>
    </row>
    <row r="53" spans="1:14" ht="18" customHeight="1">
      <c r="A53" s="2">
        <f>A46+1</f>
        <v>7</v>
      </c>
      <c r="B53" s="3" t="s">
        <v>391</v>
      </c>
      <c r="C53" s="117"/>
      <c r="D53" s="117"/>
      <c r="I53" s="55"/>
      <c r="J53" s="55"/>
      <c r="N53" s="23"/>
    </row>
    <row r="54" spans="1:14" ht="18" customHeight="1">
      <c r="A54" s="2" t="s">
        <v>66</v>
      </c>
      <c r="B54" s="8" t="s">
        <v>392</v>
      </c>
      <c r="C54" s="90">
        <v>4</v>
      </c>
      <c r="D54" s="127" t="s">
        <v>16</v>
      </c>
      <c r="E54" s="21">
        <v>0.83</v>
      </c>
      <c r="F54" s="127" t="s">
        <v>16</v>
      </c>
      <c r="G54" s="21">
        <v>1.25</v>
      </c>
      <c r="H54" s="127" t="s">
        <v>16</v>
      </c>
      <c r="I54" s="55">
        <v>10</v>
      </c>
      <c r="J54" s="128" t="s">
        <v>17</v>
      </c>
      <c r="K54" s="115">
        <f t="shared" ref="K54:K64" si="1">ROUND(I54*G54*E54*C54,2)</f>
        <v>41.5</v>
      </c>
      <c r="L54" s="74" t="s">
        <v>18</v>
      </c>
      <c r="N54" s="23"/>
    </row>
    <row r="55" spans="1:14" ht="18" customHeight="1">
      <c r="B55" s="8" t="s">
        <v>393</v>
      </c>
      <c r="C55" s="8">
        <v>1</v>
      </c>
      <c r="D55" s="127" t="s">
        <v>16</v>
      </c>
      <c r="E55" s="21">
        <f>11.67+11.67+8+8</f>
        <v>39.340000000000003</v>
      </c>
      <c r="F55" s="127" t="s">
        <v>16</v>
      </c>
      <c r="G55" s="21">
        <v>0.83</v>
      </c>
      <c r="H55" s="127" t="s">
        <v>16</v>
      </c>
      <c r="I55" s="55">
        <v>0.5</v>
      </c>
      <c r="J55" s="128" t="s">
        <v>17</v>
      </c>
      <c r="K55" s="115">
        <f t="shared" si="1"/>
        <v>16.329999999999998</v>
      </c>
      <c r="L55" s="74" t="s">
        <v>18</v>
      </c>
      <c r="N55" s="23"/>
    </row>
    <row r="56" spans="1:14" ht="18" customHeight="1">
      <c r="B56" s="8" t="s">
        <v>394</v>
      </c>
      <c r="C56" s="8">
        <v>1</v>
      </c>
      <c r="D56" s="127" t="s">
        <v>16</v>
      </c>
      <c r="E56" s="21">
        <f>11.67+11.67+8+8</f>
        <v>39.340000000000003</v>
      </c>
      <c r="F56" s="127" t="s">
        <v>16</v>
      </c>
      <c r="G56" s="21">
        <v>0.83</v>
      </c>
      <c r="H56" s="127" t="s">
        <v>16</v>
      </c>
      <c r="I56" s="55">
        <v>0.5</v>
      </c>
      <c r="J56" s="128" t="s">
        <v>17</v>
      </c>
      <c r="K56" s="115">
        <f t="shared" si="1"/>
        <v>16.329999999999998</v>
      </c>
      <c r="L56" s="74" t="s">
        <v>18</v>
      </c>
      <c r="N56" s="23"/>
    </row>
    <row r="57" spans="1:14" ht="18" customHeight="1">
      <c r="B57" s="8" t="s">
        <v>395</v>
      </c>
      <c r="C57" s="90">
        <v>1</v>
      </c>
      <c r="D57" s="127" t="s">
        <v>16</v>
      </c>
      <c r="E57" s="21">
        <v>10.67</v>
      </c>
      <c r="F57" s="127" t="s">
        <v>16</v>
      </c>
      <c r="G57" s="21">
        <v>12.67</v>
      </c>
      <c r="H57" s="127" t="s">
        <v>16</v>
      </c>
      <c r="I57" s="55">
        <v>0.42</v>
      </c>
      <c r="J57" s="128" t="s">
        <v>17</v>
      </c>
      <c r="K57" s="115">
        <f>ROUND(I57*G57*E57*C57,2)</f>
        <v>56.78</v>
      </c>
      <c r="L57" s="74" t="s">
        <v>18</v>
      </c>
      <c r="N57" s="23"/>
    </row>
    <row r="58" spans="1:14" ht="18" customHeight="1">
      <c r="B58" s="8" t="s">
        <v>396</v>
      </c>
      <c r="C58" s="8">
        <v>1</v>
      </c>
      <c r="D58" s="127" t="s">
        <v>16</v>
      </c>
      <c r="E58" s="21">
        <v>8</v>
      </c>
      <c r="F58" s="127" t="s">
        <v>16</v>
      </c>
      <c r="G58" s="21">
        <v>1.5</v>
      </c>
      <c r="H58" s="127" t="s">
        <v>16</v>
      </c>
      <c r="I58" s="55">
        <v>0.33</v>
      </c>
      <c r="J58" s="128" t="s">
        <v>17</v>
      </c>
      <c r="K58" s="115">
        <f t="shared" si="1"/>
        <v>3.96</v>
      </c>
      <c r="L58" s="74" t="s">
        <v>18</v>
      </c>
      <c r="N58" s="23"/>
    </row>
    <row r="59" spans="1:14" ht="18" customHeight="1">
      <c r="B59" s="8" t="s">
        <v>397</v>
      </c>
      <c r="C59" s="8">
        <v>1</v>
      </c>
      <c r="D59" s="127" t="s">
        <v>16</v>
      </c>
      <c r="E59" s="21">
        <v>4</v>
      </c>
      <c r="F59" s="127" t="s">
        <v>16</v>
      </c>
      <c r="G59" s="21">
        <v>1.5</v>
      </c>
      <c r="H59" s="127" t="s">
        <v>16</v>
      </c>
      <c r="I59" s="55">
        <v>0.33</v>
      </c>
      <c r="J59" s="128" t="s">
        <v>17</v>
      </c>
      <c r="K59" s="115">
        <f>ROUND(I59*G59*E59*C59,2)</f>
        <v>1.98</v>
      </c>
      <c r="L59" s="74" t="s">
        <v>18</v>
      </c>
      <c r="N59" s="23"/>
    </row>
    <row r="60" spans="1:14" ht="18" customHeight="1">
      <c r="B60" s="8" t="s">
        <v>398</v>
      </c>
      <c r="C60" s="8">
        <v>3</v>
      </c>
      <c r="D60" s="127" t="s">
        <v>16</v>
      </c>
      <c r="E60" s="21">
        <v>5</v>
      </c>
      <c r="F60" s="127" t="s">
        <v>16</v>
      </c>
      <c r="G60" s="21">
        <v>1.83</v>
      </c>
      <c r="H60" s="127" t="s">
        <v>16</v>
      </c>
      <c r="I60" s="55">
        <v>0.33</v>
      </c>
      <c r="J60" s="128" t="s">
        <v>17</v>
      </c>
      <c r="K60" s="115">
        <f t="shared" ref="K60" si="2">ROUND(I60*G60*E60*C60,2)</f>
        <v>9.06</v>
      </c>
      <c r="L60" s="74" t="s">
        <v>18</v>
      </c>
      <c r="N60" s="23"/>
    </row>
    <row r="61" spans="1:14" ht="18" customHeight="1">
      <c r="B61" s="8" t="s">
        <v>398</v>
      </c>
      <c r="C61" s="8">
        <v>3</v>
      </c>
      <c r="D61" s="127" t="s">
        <v>16</v>
      </c>
      <c r="E61" s="21">
        <v>5</v>
      </c>
      <c r="F61" s="127" t="s">
        <v>16</v>
      </c>
      <c r="G61" s="21">
        <v>1</v>
      </c>
      <c r="H61" s="127" t="s">
        <v>16</v>
      </c>
      <c r="I61" s="55">
        <v>0.33</v>
      </c>
      <c r="J61" s="128" t="s">
        <v>17</v>
      </c>
      <c r="K61" s="115">
        <f t="shared" si="1"/>
        <v>4.95</v>
      </c>
      <c r="L61" s="74" t="s">
        <v>18</v>
      </c>
      <c r="N61" s="23"/>
    </row>
    <row r="62" spans="1:14" ht="18" customHeight="1">
      <c r="B62" s="8" t="s">
        <v>399</v>
      </c>
      <c r="C62" s="90">
        <v>4</v>
      </c>
      <c r="D62" s="127" t="s">
        <v>16</v>
      </c>
      <c r="E62" s="21">
        <v>0.83</v>
      </c>
      <c r="F62" s="127" t="s">
        <v>16</v>
      </c>
      <c r="G62" s="21">
        <v>1.25</v>
      </c>
      <c r="H62" s="127" t="s">
        <v>16</v>
      </c>
      <c r="I62" s="55">
        <v>1</v>
      </c>
      <c r="J62" s="128" t="s">
        <v>17</v>
      </c>
      <c r="K62" s="115">
        <f t="shared" si="1"/>
        <v>4.1500000000000004</v>
      </c>
      <c r="L62" s="74" t="s">
        <v>18</v>
      </c>
      <c r="N62" s="23"/>
    </row>
    <row r="63" spans="1:14" ht="18" customHeight="1">
      <c r="B63" s="8" t="s">
        <v>400</v>
      </c>
      <c r="C63" s="8">
        <v>1</v>
      </c>
      <c r="D63" s="127" t="s">
        <v>16</v>
      </c>
      <c r="E63" s="21">
        <f>12.67+12.67+10.67+10.67</f>
        <v>46.68</v>
      </c>
      <c r="F63" s="127" t="s">
        <v>16</v>
      </c>
      <c r="G63" s="21">
        <v>0.57999999999999996</v>
      </c>
      <c r="H63" s="127" t="s">
        <v>16</v>
      </c>
      <c r="I63" s="55">
        <v>0.17</v>
      </c>
      <c r="J63" s="128" t="s">
        <v>17</v>
      </c>
      <c r="K63" s="115">
        <f t="shared" si="1"/>
        <v>4.5999999999999996</v>
      </c>
      <c r="L63" s="74" t="s">
        <v>18</v>
      </c>
      <c r="N63" s="23"/>
    </row>
    <row r="64" spans="1:14" ht="18" customHeight="1">
      <c r="B64" s="8" t="s">
        <v>400</v>
      </c>
      <c r="C64" s="8">
        <v>1</v>
      </c>
      <c r="D64" s="127" t="s">
        <v>16</v>
      </c>
      <c r="E64" s="21">
        <f>12.67+12.67+10.67+10.67</f>
        <v>46.68</v>
      </c>
      <c r="F64" s="127" t="s">
        <v>16</v>
      </c>
      <c r="G64" s="21">
        <v>0.75</v>
      </c>
      <c r="H64" s="127" t="s">
        <v>16</v>
      </c>
      <c r="I64" s="55">
        <v>0.17</v>
      </c>
      <c r="J64" s="128" t="s">
        <v>17</v>
      </c>
      <c r="K64" s="115">
        <f t="shared" si="1"/>
        <v>5.95</v>
      </c>
      <c r="L64" s="74" t="s">
        <v>18</v>
      </c>
      <c r="N64" s="23"/>
    </row>
    <row r="65" spans="1:14" ht="18" customHeight="1">
      <c r="C65" s="90"/>
      <c r="D65" s="90"/>
      <c r="I65" s="55"/>
      <c r="J65" s="128" t="s">
        <v>17</v>
      </c>
      <c r="K65" s="53">
        <f>SUM(K54:K64)</f>
        <v>165.58999999999997</v>
      </c>
      <c r="L65" s="74" t="s">
        <v>18</v>
      </c>
      <c r="N65" s="23"/>
    </row>
    <row r="66" spans="1:14" ht="18" customHeight="1">
      <c r="C66" s="82"/>
      <c r="D66" s="82"/>
      <c r="E66" s="6"/>
      <c r="F66" s="6"/>
      <c r="G66" s="6"/>
      <c r="H66" s="6"/>
      <c r="I66" s="6"/>
      <c r="J66" s="129" t="s">
        <v>83</v>
      </c>
      <c r="K66" s="81">
        <f>ROUND(K65/35.31,2)</f>
        <v>4.6900000000000004</v>
      </c>
      <c r="L66" s="3" t="s">
        <v>20</v>
      </c>
      <c r="M66" s="6">
        <v>5670</v>
      </c>
      <c r="N66" s="7">
        <f>ROUND(K66*M66,0)</f>
        <v>26592</v>
      </c>
    </row>
    <row r="67" spans="1:14" ht="18" customHeight="1">
      <c r="C67" s="82"/>
      <c r="D67" s="82"/>
      <c r="E67" s="6"/>
      <c r="F67" s="6"/>
      <c r="G67" s="6"/>
      <c r="H67" s="6"/>
      <c r="I67" s="6"/>
      <c r="J67" s="6"/>
      <c r="N67" s="23"/>
    </row>
    <row r="68" spans="1:14" ht="18" customHeight="1">
      <c r="A68" s="2">
        <f>A53+1</f>
        <v>8</v>
      </c>
      <c r="B68" s="3" t="s">
        <v>401</v>
      </c>
      <c r="C68" s="82"/>
      <c r="D68" s="82"/>
      <c r="E68" s="6"/>
      <c r="F68" s="6"/>
      <c r="G68" s="6"/>
      <c r="H68" s="6"/>
      <c r="I68" s="6"/>
      <c r="J68" s="6"/>
      <c r="K68" s="6"/>
      <c r="L68" s="5"/>
      <c r="M68" s="6"/>
      <c r="N68" s="23"/>
    </row>
    <row r="69" spans="1:14" ht="18" customHeight="1">
      <c r="A69" s="2" t="s">
        <v>86</v>
      </c>
      <c r="B69" s="8" t="s">
        <v>402</v>
      </c>
      <c r="C69" s="8">
        <v>1</v>
      </c>
      <c r="D69" s="127" t="s">
        <v>16</v>
      </c>
      <c r="E69" s="21">
        <f>11.67+11.67+8+8</f>
        <v>39.340000000000003</v>
      </c>
      <c r="F69" s="127" t="s">
        <v>16</v>
      </c>
      <c r="G69" s="21">
        <v>0.83</v>
      </c>
      <c r="H69" s="127" t="s">
        <v>16</v>
      </c>
      <c r="I69" s="55">
        <v>9</v>
      </c>
      <c r="J69" s="128" t="s">
        <v>17</v>
      </c>
      <c r="K69" s="115">
        <f>ROUND(I69*G69*E69*C69,2)</f>
        <v>293.87</v>
      </c>
      <c r="L69" s="74" t="s">
        <v>18</v>
      </c>
      <c r="N69" s="23"/>
    </row>
    <row r="70" spans="1:14" ht="18" customHeight="1">
      <c r="A70" s="2" t="s">
        <v>403</v>
      </c>
      <c r="B70" s="8" t="s">
        <v>404</v>
      </c>
      <c r="C70" s="8">
        <v>1</v>
      </c>
      <c r="D70" s="127" t="s">
        <v>16</v>
      </c>
      <c r="E70" s="21">
        <v>3</v>
      </c>
      <c r="F70" s="127" t="s">
        <v>16</v>
      </c>
      <c r="G70" s="21">
        <v>0.83</v>
      </c>
      <c r="H70" s="127" t="s">
        <v>16</v>
      </c>
      <c r="I70" s="55">
        <v>7</v>
      </c>
      <c r="J70" s="128" t="s">
        <v>17</v>
      </c>
      <c r="K70" s="115">
        <f>-ROUND(I70*G70*E70*C70,2)</f>
        <v>-17.43</v>
      </c>
      <c r="L70" s="74" t="s">
        <v>18</v>
      </c>
      <c r="N70" s="23"/>
    </row>
    <row r="71" spans="1:14" ht="18" customHeight="1">
      <c r="B71" s="8" t="s">
        <v>26</v>
      </c>
      <c r="C71" s="8">
        <v>3</v>
      </c>
      <c r="D71" s="127" t="s">
        <v>16</v>
      </c>
      <c r="E71" s="21">
        <v>4</v>
      </c>
      <c r="F71" s="127" t="s">
        <v>16</v>
      </c>
      <c r="G71" s="21">
        <v>0.83</v>
      </c>
      <c r="H71" s="127" t="s">
        <v>16</v>
      </c>
      <c r="I71" s="55">
        <v>4</v>
      </c>
      <c r="J71" s="128" t="s">
        <v>17</v>
      </c>
      <c r="K71" s="115">
        <f>-ROUND(I71*G71*E71*C71,2)</f>
        <v>-39.840000000000003</v>
      </c>
      <c r="L71" s="74" t="s">
        <v>18</v>
      </c>
      <c r="N71" s="23"/>
    </row>
    <row r="72" spans="1:14" ht="18" customHeight="1">
      <c r="A72" s="8"/>
      <c r="B72" s="8" t="s">
        <v>405</v>
      </c>
      <c r="C72" s="8">
        <v>1</v>
      </c>
      <c r="D72" s="127" t="s">
        <v>16</v>
      </c>
      <c r="E72" s="21">
        <f>11.67+11.67+8+8</f>
        <v>39.340000000000003</v>
      </c>
      <c r="F72" s="127" t="s">
        <v>16</v>
      </c>
      <c r="G72" s="21">
        <v>0.42</v>
      </c>
      <c r="H72" s="127" t="s">
        <v>16</v>
      </c>
      <c r="I72" s="55">
        <v>1</v>
      </c>
      <c r="J72" s="128" t="s">
        <v>17</v>
      </c>
      <c r="K72" s="115">
        <f>ROUND(I72*G72*E72*C72,2)</f>
        <v>16.52</v>
      </c>
      <c r="L72" s="74" t="s">
        <v>18</v>
      </c>
      <c r="N72" s="23"/>
    </row>
    <row r="73" spans="1:14" ht="18" customHeight="1">
      <c r="I73" s="55"/>
      <c r="J73" s="128" t="s">
        <v>17</v>
      </c>
      <c r="K73" s="53">
        <f>SUM(K69:K72)</f>
        <v>253.12</v>
      </c>
      <c r="L73" s="74" t="s">
        <v>18</v>
      </c>
      <c r="N73" s="23"/>
    </row>
    <row r="74" spans="1:14" s="3" customFormat="1" ht="18" customHeight="1">
      <c r="A74" s="2"/>
      <c r="C74" s="82"/>
      <c r="D74" s="82"/>
      <c r="E74" s="6"/>
      <c r="F74" s="6"/>
      <c r="G74" s="6"/>
      <c r="H74" s="6"/>
      <c r="I74" s="129"/>
      <c r="J74" s="129" t="s">
        <v>83</v>
      </c>
      <c r="K74" s="60">
        <f>ROUND(K73/35.31,2)</f>
        <v>7.17</v>
      </c>
      <c r="L74" s="3" t="s">
        <v>20</v>
      </c>
      <c r="M74" s="6">
        <f>5017.9+842.2</f>
        <v>5860.0999999999995</v>
      </c>
      <c r="N74" s="7">
        <f>ROUND(K74*M74,0)</f>
        <v>42017</v>
      </c>
    </row>
    <row r="75" spans="1:14" s="3" customFormat="1" ht="18" customHeight="1">
      <c r="A75" s="2"/>
      <c r="C75" s="82"/>
      <c r="D75" s="82"/>
      <c r="E75" s="6"/>
      <c r="F75" s="6"/>
      <c r="G75" s="6"/>
      <c r="H75" s="6"/>
      <c r="I75" s="129"/>
      <c r="J75" s="129"/>
      <c r="K75" s="60"/>
      <c r="M75" s="6"/>
      <c r="N75" s="7"/>
    </row>
    <row r="76" spans="1:14" ht="18" customHeight="1">
      <c r="A76" s="2">
        <f>A68+1</f>
        <v>9</v>
      </c>
      <c r="B76" s="3" t="s">
        <v>97</v>
      </c>
      <c r="C76" s="5"/>
      <c r="D76" s="5"/>
      <c r="E76" s="5"/>
      <c r="F76" s="5"/>
      <c r="G76" s="5"/>
      <c r="H76" s="5"/>
      <c r="I76" s="6"/>
      <c r="J76" s="6"/>
      <c r="K76" s="5"/>
      <c r="L76" s="5"/>
      <c r="M76" s="6"/>
      <c r="N76" s="23"/>
    </row>
    <row r="77" spans="1:14" ht="18" customHeight="1">
      <c r="B77" s="8" t="s">
        <v>406</v>
      </c>
      <c r="C77" s="8">
        <v>1</v>
      </c>
      <c r="D77" s="127" t="s">
        <v>16</v>
      </c>
      <c r="E77" s="21">
        <f>K65+K43</f>
        <v>339.39</v>
      </c>
      <c r="F77" s="127" t="s">
        <v>16</v>
      </c>
      <c r="G77" s="59">
        <v>2.5</v>
      </c>
      <c r="H77" s="59"/>
      <c r="I77" s="2" t="s">
        <v>407</v>
      </c>
      <c r="J77" s="128" t="s">
        <v>17</v>
      </c>
      <c r="K77" s="60">
        <f>E77*G77</f>
        <v>848.47499999999991</v>
      </c>
      <c r="L77" s="3" t="s">
        <v>63</v>
      </c>
      <c r="N77" s="23"/>
    </row>
    <row r="78" spans="1:14" ht="18" customHeight="1">
      <c r="A78" s="2" t="s">
        <v>67</v>
      </c>
      <c r="B78" s="8" t="s">
        <v>64</v>
      </c>
      <c r="C78" s="8"/>
      <c r="D78" s="8"/>
      <c r="E78" s="2"/>
      <c r="F78" s="2"/>
      <c r="G78" s="2"/>
      <c r="H78" s="2"/>
      <c r="I78" s="2"/>
      <c r="J78" s="128" t="s">
        <v>17</v>
      </c>
      <c r="K78" s="60">
        <f>ROUND(K77*35%,2)</f>
        <v>296.97000000000003</v>
      </c>
      <c r="L78" s="3" t="s">
        <v>63</v>
      </c>
      <c r="M78" s="6">
        <v>94.5</v>
      </c>
      <c r="N78" s="7">
        <f>ROUND(K78*M78,0)</f>
        <v>28064</v>
      </c>
    </row>
    <row r="79" spans="1:14" ht="18" customHeight="1">
      <c r="A79" s="2" t="s">
        <v>104</v>
      </c>
      <c r="B79" s="8" t="s">
        <v>105</v>
      </c>
      <c r="C79" s="8"/>
      <c r="D79" s="8"/>
      <c r="J79" s="128" t="s">
        <v>17</v>
      </c>
      <c r="K79" s="60">
        <f>ROUND(K77*25%,2)</f>
        <v>212.12</v>
      </c>
      <c r="L79" s="61" t="s">
        <v>63</v>
      </c>
      <c r="M79" s="6">
        <v>92.6</v>
      </c>
      <c r="N79" s="7">
        <f>ROUND(K79*M79,0)</f>
        <v>19642</v>
      </c>
    </row>
    <row r="80" spans="1:14" ht="18" customHeight="1">
      <c r="A80" s="2" t="s">
        <v>408</v>
      </c>
      <c r="B80" s="8" t="s">
        <v>409</v>
      </c>
      <c r="C80" s="8"/>
      <c r="D80" s="8"/>
      <c r="J80" s="128" t="s">
        <v>17</v>
      </c>
      <c r="K80" s="60">
        <f>ROUND(K77*40%,2)</f>
        <v>339.39</v>
      </c>
      <c r="L80" s="61" t="s">
        <v>63</v>
      </c>
      <c r="M80" s="6">
        <v>90.8</v>
      </c>
      <c r="N80" s="7">
        <f>ROUND(K80*M80,0)</f>
        <v>30817</v>
      </c>
    </row>
    <row r="81" spans="1:14" ht="18" customHeight="1">
      <c r="I81" s="55"/>
      <c r="J81" s="55"/>
      <c r="N81" s="23"/>
    </row>
    <row r="82" spans="1:14" ht="18" customHeight="1">
      <c r="A82" s="2">
        <f>A76+1</f>
        <v>10</v>
      </c>
      <c r="B82" s="3" t="s">
        <v>98</v>
      </c>
      <c r="C82" s="5"/>
      <c r="D82" s="5"/>
      <c r="E82" s="5"/>
      <c r="F82" s="5"/>
      <c r="G82" s="5"/>
      <c r="H82" s="5"/>
      <c r="I82" s="6"/>
      <c r="J82" s="6"/>
      <c r="K82" s="5"/>
      <c r="L82" s="5"/>
      <c r="M82" s="6"/>
      <c r="N82" s="23"/>
    </row>
    <row r="83" spans="1:14" ht="18" customHeight="1">
      <c r="A83" s="2" t="s">
        <v>410</v>
      </c>
      <c r="B83" s="71" t="s">
        <v>411</v>
      </c>
      <c r="C83" s="5"/>
      <c r="D83" s="5"/>
      <c r="E83" s="5"/>
      <c r="F83" s="5"/>
      <c r="G83" s="2"/>
      <c r="H83" s="2"/>
      <c r="I83" s="2"/>
      <c r="J83" s="2"/>
      <c r="N83" s="23"/>
    </row>
    <row r="84" spans="1:14" ht="18" customHeight="1">
      <c r="B84" s="8" t="s">
        <v>412</v>
      </c>
      <c r="C84" s="90">
        <v>4</v>
      </c>
      <c r="D84" s="127" t="s">
        <v>16</v>
      </c>
      <c r="E84" s="21">
        <v>16</v>
      </c>
      <c r="F84" s="127" t="s">
        <v>16</v>
      </c>
      <c r="G84" s="21">
        <v>1</v>
      </c>
      <c r="I84" s="2"/>
      <c r="J84" s="128" t="s">
        <v>17</v>
      </c>
      <c r="K84" s="115">
        <f>G84*E84*C84</f>
        <v>64</v>
      </c>
      <c r="L84" s="8" t="s">
        <v>21</v>
      </c>
      <c r="N84" s="23"/>
    </row>
    <row r="85" spans="1:14" ht="18" customHeight="1">
      <c r="B85" s="8" t="s">
        <v>385</v>
      </c>
      <c r="C85" s="90">
        <v>4</v>
      </c>
      <c r="D85" s="127" t="s">
        <v>16</v>
      </c>
      <c r="E85" s="21">
        <v>4.17</v>
      </c>
      <c r="F85" s="127" t="s">
        <v>16</v>
      </c>
      <c r="G85" s="21">
        <v>1.67</v>
      </c>
      <c r="I85" s="55"/>
      <c r="J85" s="128" t="s">
        <v>17</v>
      </c>
      <c r="K85" s="115">
        <f>G85*E85*C85</f>
        <v>27.855599999999999</v>
      </c>
      <c r="L85" s="8" t="s">
        <v>21</v>
      </c>
      <c r="N85" s="23"/>
    </row>
    <row r="86" spans="1:14" ht="18" customHeight="1">
      <c r="C86" s="90"/>
      <c r="D86" s="90"/>
      <c r="E86" s="2"/>
      <c r="F86" s="2"/>
      <c r="G86" s="2"/>
      <c r="H86" s="2"/>
      <c r="I86" s="2"/>
      <c r="J86" s="128" t="s">
        <v>17</v>
      </c>
      <c r="K86" s="115">
        <f>SUM(K84:K85)</f>
        <v>91.855599999999995</v>
      </c>
      <c r="L86" s="8" t="s">
        <v>21</v>
      </c>
      <c r="N86" s="23"/>
    </row>
    <row r="87" spans="1:14" ht="18" customHeight="1">
      <c r="B87" s="71"/>
      <c r="C87" s="2"/>
      <c r="D87" s="2"/>
      <c r="E87" s="2"/>
      <c r="F87" s="2"/>
      <c r="G87" s="2"/>
      <c r="H87" s="2"/>
      <c r="I87" s="2"/>
      <c r="J87" s="129" t="s">
        <v>83</v>
      </c>
      <c r="K87" s="60">
        <f>ROUND(K86/10.76,2)</f>
        <v>8.5399999999999991</v>
      </c>
      <c r="L87" s="3" t="s">
        <v>24</v>
      </c>
      <c r="M87" s="6">
        <v>211.6</v>
      </c>
      <c r="N87" s="7">
        <f>ROUND(K87*M87,0)</f>
        <v>1807</v>
      </c>
    </row>
    <row r="88" spans="1:14" ht="18" customHeight="1">
      <c r="A88" s="2" t="s">
        <v>334</v>
      </c>
      <c r="B88" s="71" t="s">
        <v>413</v>
      </c>
      <c r="C88" s="5"/>
      <c r="D88" s="5"/>
      <c r="E88" s="5"/>
      <c r="F88" s="5"/>
      <c r="G88" s="2"/>
      <c r="H88" s="2"/>
      <c r="I88" s="2"/>
      <c r="J88" s="128"/>
      <c r="N88" s="23"/>
    </row>
    <row r="89" spans="1:14" ht="18" customHeight="1">
      <c r="B89" s="8" t="s">
        <v>386</v>
      </c>
      <c r="C89" s="8">
        <v>2</v>
      </c>
      <c r="D89" s="127" t="s">
        <v>16</v>
      </c>
      <c r="E89" s="21">
        <f>11.67+11.67+8+8</f>
        <v>39.340000000000003</v>
      </c>
      <c r="F89" s="127" t="s">
        <v>16</v>
      </c>
      <c r="G89" s="21">
        <v>1</v>
      </c>
      <c r="I89" s="55"/>
      <c r="J89" s="128" t="s">
        <v>17</v>
      </c>
      <c r="K89" s="115">
        <f>G89*E89*C89</f>
        <v>78.680000000000007</v>
      </c>
      <c r="L89" s="8" t="s">
        <v>21</v>
      </c>
      <c r="N89" s="23"/>
    </row>
    <row r="90" spans="1:14" ht="18" customHeight="1">
      <c r="B90" s="8" t="s">
        <v>388</v>
      </c>
      <c r="C90" s="8">
        <v>2</v>
      </c>
      <c r="D90" s="127" t="s">
        <v>16</v>
      </c>
      <c r="E90" s="21">
        <f>11.67+11.67+8+8</f>
        <v>39.340000000000003</v>
      </c>
      <c r="F90" s="127" t="s">
        <v>16</v>
      </c>
      <c r="G90" s="21">
        <v>0.5</v>
      </c>
      <c r="I90" s="55"/>
      <c r="J90" s="128" t="s">
        <v>17</v>
      </c>
      <c r="K90" s="115">
        <f t="shared" ref="K90:K95" si="3">G90*E90*C90</f>
        <v>39.340000000000003</v>
      </c>
      <c r="L90" s="8" t="s">
        <v>21</v>
      </c>
      <c r="N90" s="23"/>
    </row>
    <row r="91" spans="1:14" ht="18" customHeight="1">
      <c r="B91" s="8" t="s">
        <v>414</v>
      </c>
      <c r="C91" s="8">
        <v>2</v>
      </c>
      <c r="D91" s="127" t="s">
        <v>16</v>
      </c>
      <c r="E91" s="21">
        <f>11.67+11.67+8+8</f>
        <v>39.340000000000003</v>
      </c>
      <c r="F91" s="127" t="s">
        <v>16</v>
      </c>
      <c r="G91" s="21">
        <v>0.5</v>
      </c>
      <c r="I91" s="55"/>
      <c r="J91" s="128" t="s">
        <v>17</v>
      </c>
      <c r="K91" s="115">
        <f t="shared" si="3"/>
        <v>39.340000000000003</v>
      </c>
      <c r="L91" s="8" t="s">
        <v>21</v>
      </c>
      <c r="N91" s="23"/>
    </row>
    <row r="92" spans="1:14" ht="18" customHeight="1">
      <c r="B92" s="8" t="s">
        <v>415</v>
      </c>
      <c r="C92" s="8">
        <v>2</v>
      </c>
      <c r="D92" s="127" t="s">
        <v>16</v>
      </c>
      <c r="E92" s="21">
        <f>11.67+11.67+8+8</f>
        <v>39.340000000000003</v>
      </c>
      <c r="F92" s="127" t="s">
        <v>16</v>
      </c>
      <c r="G92" s="21">
        <v>0.5</v>
      </c>
      <c r="I92" s="55"/>
      <c r="J92" s="128" t="s">
        <v>17</v>
      </c>
      <c r="K92" s="115">
        <f t="shared" si="3"/>
        <v>39.340000000000003</v>
      </c>
      <c r="L92" s="8" t="s">
        <v>21</v>
      </c>
      <c r="N92" s="23"/>
    </row>
    <row r="93" spans="1:14" ht="18" customHeight="1">
      <c r="B93" s="8" t="s">
        <v>396</v>
      </c>
      <c r="C93" s="8">
        <v>1</v>
      </c>
      <c r="D93" s="127" t="s">
        <v>16</v>
      </c>
      <c r="E93" s="21">
        <v>8</v>
      </c>
      <c r="F93" s="127" t="s">
        <v>16</v>
      </c>
      <c r="G93" s="21">
        <v>2</v>
      </c>
      <c r="I93" s="55"/>
      <c r="J93" s="128" t="s">
        <v>17</v>
      </c>
      <c r="K93" s="115">
        <f t="shared" si="3"/>
        <v>16</v>
      </c>
      <c r="L93" s="8" t="s">
        <v>21</v>
      </c>
      <c r="N93" s="23"/>
    </row>
    <row r="94" spans="1:14" ht="18" customHeight="1">
      <c r="B94" s="8" t="s">
        <v>416</v>
      </c>
      <c r="C94" s="8">
        <v>1</v>
      </c>
      <c r="D94" s="127" t="s">
        <v>16</v>
      </c>
      <c r="E94" s="21">
        <v>10.67</v>
      </c>
      <c r="F94" s="127" t="s">
        <v>16</v>
      </c>
      <c r="G94" s="21">
        <v>12.67</v>
      </c>
      <c r="I94" s="55"/>
      <c r="J94" s="128" t="s">
        <v>17</v>
      </c>
      <c r="K94" s="115">
        <f t="shared" si="3"/>
        <v>135.18889999999999</v>
      </c>
      <c r="L94" s="8" t="s">
        <v>21</v>
      </c>
      <c r="N94" s="23"/>
    </row>
    <row r="95" spans="1:14" ht="18" customHeight="1">
      <c r="B95" s="8" t="s">
        <v>400</v>
      </c>
      <c r="C95" s="8">
        <v>2</v>
      </c>
      <c r="D95" s="127" t="s">
        <v>16</v>
      </c>
      <c r="E95" s="21">
        <f>12.67+12.67+10.67+10.67</f>
        <v>46.68</v>
      </c>
      <c r="F95" s="127" t="s">
        <v>16</v>
      </c>
      <c r="G95" s="21">
        <v>0.33</v>
      </c>
      <c r="I95" s="55"/>
      <c r="J95" s="128" t="s">
        <v>17</v>
      </c>
      <c r="K95" s="115">
        <f t="shared" si="3"/>
        <v>30.808800000000002</v>
      </c>
      <c r="L95" s="8" t="s">
        <v>21</v>
      </c>
      <c r="N95" s="23"/>
    </row>
    <row r="96" spans="1:14" ht="18" customHeight="1">
      <c r="C96" s="90"/>
      <c r="D96" s="90"/>
      <c r="E96" s="2"/>
      <c r="F96" s="2"/>
      <c r="G96" s="2"/>
      <c r="H96" s="2"/>
      <c r="I96" s="2"/>
      <c r="J96" s="128" t="s">
        <v>17</v>
      </c>
      <c r="K96" s="115">
        <f>SUM(K89:K95)</f>
        <v>378.69770000000005</v>
      </c>
      <c r="L96" s="8" t="s">
        <v>21</v>
      </c>
      <c r="N96" s="23"/>
    </row>
    <row r="97" spans="1:14" ht="18" customHeight="1">
      <c r="B97" s="71"/>
      <c r="C97" s="2"/>
      <c r="D97" s="2"/>
      <c r="E97" s="2"/>
      <c r="F97" s="2"/>
      <c r="G97" s="2"/>
      <c r="H97" s="2"/>
      <c r="I97" s="2"/>
      <c r="J97" s="129" t="s">
        <v>83</v>
      </c>
      <c r="K97" s="60">
        <f>ROUND(K96/10.76,2)</f>
        <v>35.19</v>
      </c>
      <c r="L97" s="3" t="s">
        <v>24</v>
      </c>
      <c r="M97" s="6">
        <v>404.7</v>
      </c>
      <c r="N97" s="7">
        <f>ROUND(K97*M97,0)</f>
        <v>14241</v>
      </c>
    </row>
    <row r="98" spans="1:14" ht="18" customHeight="1">
      <c r="A98" s="2" t="s">
        <v>417</v>
      </c>
      <c r="B98" s="71" t="s">
        <v>418</v>
      </c>
      <c r="C98" s="72"/>
      <c r="D98" s="72"/>
      <c r="E98" s="5"/>
      <c r="F98" s="5"/>
      <c r="G98" s="2"/>
      <c r="H98" s="2"/>
      <c r="I98" s="2"/>
      <c r="J98" s="2"/>
      <c r="N98" s="23"/>
    </row>
    <row r="99" spans="1:14" ht="18" customHeight="1">
      <c r="B99" s="8" t="s">
        <v>392</v>
      </c>
      <c r="C99" s="90">
        <v>4</v>
      </c>
      <c r="D99" s="127" t="s">
        <v>16</v>
      </c>
      <c r="E99" s="21">
        <v>4.17</v>
      </c>
      <c r="F99" s="127" t="s">
        <v>16</v>
      </c>
      <c r="G99" s="21">
        <v>10</v>
      </c>
      <c r="I99" s="55"/>
      <c r="J99" s="128" t="s">
        <v>17</v>
      </c>
      <c r="K99" s="115">
        <f>G99*E99*C99</f>
        <v>166.8</v>
      </c>
      <c r="L99" s="8" t="s">
        <v>21</v>
      </c>
      <c r="N99" s="23"/>
    </row>
    <row r="100" spans="1:14" ht="18" customHeight="1">
      <c r="B100" s="8" t="s">
        <v>399</v>
      </c>
      <c r="C100" s="90">
        <v>4</v>
      </c>
      <c r="D100" s="127" t="s">
        <v>16</v>
      </c>
      <c r="E100" s="21">
        <v>4.17</v>
      </c>
      <c r="F100" s="127" t="s">
        <v>16</v>
      </c>
      <c r="G100" s="21">
        <v>1</v>
      </c>
      <c r="I100" s="55"/>
      <c r="J100" s="128" t="s">
        <v>17</v>
      </c>
      <c r="K100" s="115">
        <f>G100*E100*C100</f>
        <v>16.68</v>
      </c>
      <c r="L100" s="8" t="s">
        <v>21</v>
      </c>
      <c r="N100" s="23"/>
    </row>
    <row r="101" spans="1:14" ht="18" customHeight="1">
      <c r="I101" s="55"/>
      <c r="J101" s="128" t="s">
        <v>17</v>
      </c>
      <c r="K101" s="115">
        <f>SUM(K99:K100)</f>
        <v>183.48000000000002</v>
      </c>
      <c r="L101" s="8" t="s">
        <v>21</v>
      </c>
      <c r="N101" s="23"/>
    </row>
    <row r="102" spans="1:14" ht="18" customHeight="1">
      <c r="B102" s="71"/>
      <c r="C102" s="2"/>
      <c r="D102" s="2"/>
      <c r="E102" s="2"/>
      <c r="F102" s="2"/>
      <c r="G102" s="2"/>
      <c r="H102" s="2"/>
      <c r="I102" s="2"/>
      <c r="J102" s="129" t="s">
        <v>83</v>
      </c>
      <c r="K102" s="60">
        <f>ROUND(K101/10.76,2)</f>
        <v>17.05</v>
      </c>
      <c r="L102" s="3" t="s">
        <v>24</v>
      </c>
      <c r="M102" s="6">
        <v>494.4</v>
      </c>
      <c r="N102" s="7">
        <f>ROUND(K102*M102,0)</f>
        <v>8430</v>
      </c>
    </row>
    <row r="103" spans="1:14" ht="18" customHeight="1">
      <c r="A103" s="2" t="s">
        <v>419</v>
      </c>
      <c r="B103" s="71" t="s">
        <v>420</v>
      </c>
      <c r="C103" s="72"/>
      <c r="D103" s="72"/>
      <c r="E103" s="5"/>
      <c r="F103" s="5"/>
      <c r="G103" s="2"/>
      <c r="H103" s="2"/>
      <c r="I103" s="2"/>
      <c r="J103" s="2"/>
      <c r="N103" s="23"/>
    </row>
    <row r="104" spans="1:14" ht="18" customHeight="1">
      <c r="B104" s="8" t="s">
        <v>397</v>
      </c>
      <c r="C104" s="8">
        <v>1</v>
      </c>
      <c r="D104" s="127" t="s">
        <v>16</v>
      </c>
      <c r="E104" s="21">
        <v>4</v>
      </c>
      <c r="F104" s="127" t="s">
        <v>16</v>
      </c>
      <c r="G104" s="21">
        <v>2</v>
      </c>
      <c r="I104" s="55"/>
      <c r="J104" s="128" t="s">
        <v>17</v>
      </c>
      <c r="K104" s="115">
        <f>G104*E104*C104</f>
        <v>8</v>
      </c>
      <c r="L104" s="8" t="s">
        <v>21</v>
      </c>
      <c r="N104" s="23"/>
    </row>
    <row r="105" spans="1:14" ht="18" customHeight="1">
      <c r="C105" s="8">
        <v>3</v>
      </c>
      <c r="D105" s="127" t="s">
        <v>16</v>
      </c>
      <c r="E105" s="21">
        <v>5</v>
      </c>
      <c r="F105" s="127" t="s">
        <v>16</v>
      </c>
      <c r="G105" s="21">
        <v>1.25</v>
      </c>
      <c r="I105" s="55"/>
      <c r="J105" s="128" t="s">
        <v>17</v>
      </c>
      <c r="K105" s="115">
        <f>G105*E105*C105</f>
        <v>18.75</v>
      </c>
      <c r="L105" s="8" t="s">
        <v>21</v>
      </c>
      <c r="N105" s="23"/>
    </row>
    <row r="106" spans="1:14" ht="18" customHeight="1">
      <c r="C106" s="8">
        <v>3</v>
      </c>
      <c r="D106" s="127" t="s">
        <v>16</v>
      </c>
      <c r="E106" s="21">
        <v>5</v>
      </c>
      <c r="F106" s="127" t="s">
        <v>16</v>
      </c>
      <c r="G106" s="21">
        <v>1.83</v>
      </c>
      <c r="I106" s="55"/>
      <c r="J106" s="128" t="s">
        <v>17</v>
      </c>
      <c r="K106" s="115">
        <f>G106*E106*C106</f>
        <v>27.450000000000003</v>
      </c>
      <c r="L106" s="8" t="s">
        <v>21</v>
      </c>
      <c r="N106" s="23"/>
    </row>
    <row r="107" spans="1:14" ht="18" customHeight="1">
      <c r="I107" s="55"/>
      <c r="J107" s="128" t="s">
        <v>17</v>
      </c>
      <c r="K107" s="115">
        <f>SUM(K104:K106)</f>
        <v>54.2</v>
      </c>
      <c r="L107" s="8" t="s">
        <v>21</v>
      </c>
      <c r="N107" s="23"/>
    </row>
    <row r="108" spans="1:14" ht="18" customHeight="1">
      <c r="B108" s="71"/>
      <c r="C108" s="2"/>
      <c r="D108" s="2"/>
      <c r="E108" s="2"/>
      <c r="F108" s="2"/>
      <c r="G108" s="2"/>
      <c r="H108" s="2"/>
      <c r="I108" s="2"/>
      <c r="J108" s="129" t="s">
        <v>83</v>
      </c>
      <c r="K108" s="60">
        <f>ROUND(K107/10.76,2)</f>
        <v>5.04</v>
      </c>
      <c r="L108" s="3" t="s">
        <v>24</v>
      </c>
      <c r="M108" s="6">
        <v>437.5</v>
      </c>
      <c r="N108" s="7">
        <f>ROUND(K108*M108,0)</f>
        <v>2205</v>
      </c>
    </row>
    <row r="109" spans="1:14" ht="18" customHeight="1">
      <c r="B109" s="71"/>
      <c r="C109" s="2"/>
      <c r="D109" s="2"/>
      <c r="E109" s="2"/>
      <c r="F109" s="2"/>
      <c r="G109" s="2"/>
      <c r="H109" s="2"/>
      <c r="I109" s="2"/>
      <c r="J109" s="2"/>
      <c r="N109" s="23"/>
    </row>
    <row r="110" spans="1:14" ht="18" customHeight="1">
      <c r="A110" s="2">
        <f>A82+1</f>
        <v>11</v>
      </c>
      <c r="B110" s="3" t="s">
        <v>421</v>
      </c>
      <c r="C110" s="82"/>
      <c r="D110" s="82"/>
      <c r="E110" s="6"/>
      <c r="F110" s="6"/>
      <c r="G110" s="6"/>
      <c r="H110" s="6"/>
      <c r="I110" s="6"/>
      <c r="J110" s="6"/>
      <c r="K110" s="60"/>
      <c r="L110" s="3"/>
      <c r="M110" s="6"/>
    </row>
    <row r="111" spans="1:14" ht="18" customHeight="1">
      <c r="A111" s="2" t="s">
        <v>422</v>
      </c>
      <c r="B111" s="8" t="s">
        <v>423</v>
      </c>
      <c r="C111" s="40">
        <v>1</v>
      </c>
      <c r="D111" s="19" t="s">
        <v>16</v>
      </c>
      <c r="E111" s="49">
        <f>8+10+8+10</f>
        <v>36</v>
      </c>
      <c r="F111" s="127" t="s">
        <v>16</v>
      </c>
      <c r="G111" s="49">
        <v>10</v>
      </c>
      <c r="I111" s="55"/>
      <c r="J111" s="128" t="s">
        <v>17</v>
      </c>
      <c r="K111" s="115">
        <f>ROUND(G111*E111*C111,2)</f>
        <v>360</v>
      </c>
      <c r="L111" s="8" t="s">
        <v>21</v>
      </c>
      <c r="M111" s="6"/>
      <c r="N111" s="23"/>
    </row>
    <row r="112" spans="1:14" ht="18" customHeight="1">
      <c r="B112" s="8" t="s">
        <v>404</v>
      </c>
      <c r="C112" s="8">
        <v>1</v>
      </c>
      <c r="D112" s="19" t="s">
        <v>16</v>
      </c>
      <c r="E112" s="21">
        <v>3</v>
      </c>
      <c r="F112" s="127" t="s">
        <v>16</v>
      </c>
      <c r="G112" s="21">
        <v>7</v>
      </c>
      <c r="I112" s="55"/>
      <c r="J112" s="128" t="s">
        <v>17</v>
      </c>
      <c r="K112" s="115">
        <f>-ROUND(G112*E112*C112,2)</f>
        <v>-21</v>
      </c>
      <c r="L112" s="8" t="s">
        <v>21</v>
      </c>
      <c r="N112" s="23"/>
    </row>
    <row r="113" spans="1:14" ht="18" customHeight="1">
      <c r="B113" s="8" t="s">
        <v>26</v>
      </c>
      <c r="C113" s="8">
        <v>3</v>
      </c>
      <c r="D113" s="19" t="s">
        <v>16</v>
      </c>
      <c r="E113" s="21">
        <v>4</v>
      </c>
      <c r="F113" s="127" t="s">
        <v>16</v>
      </c>
      <c r="G113" s="21">
        <v>4</v>
      </c>
      <c r="I113" s="55"/>
      <c r="J113" s="128" t="s">
        <v>17</v>
      </c>
      <c r="K113" s="115">
        <f>-ROUND(G113*E113*C113,2)</f>
        <v>-48</v>
      </c>
      <c r="L113" s="8" t="s">
        <v>21</v>
      </c>
      <c r="N113" s="23"/>
    </row>
    <row r="114" spans="1:14" ht="18" customHeight="1">
      <c r="C114" s="8"/>
      <c r="D114" s="8"/>
      <c r="I114" s="55"/>
      <c r="J114" s="128" t="s">
        <v>17</v>
      </c>
      <c r="K114" s="53">
        <f>SUM(K111:K113)</f>
        <v>291</v>
      </c>
      <c r="L114" s="8" t="s">
        <v>21</v>
      </c>
      <c r="M114" s="6"/>
      <c r="N114" s="23"/>
    </row>
    <row r="115" spans="1:14" ht="18" customHeight="1">
      <c r="C115" s="82"/>
      <c r="D115" s="82"/>
      <c r="E115" s="6"/>
      <c r="F115" s="6"/>
      <c r="G115" s="6"/>
      <c r="H115" s="6"/>
      <c r="I115" s="6"/>
      <c r="J115" s="129" t="s">
        <v>83</v>
      </c>
      <c r="K115" s="60">
        <f>ROUND(K114/10.76,2)</f>
        <v>27.04</v>
      </c>
      <c r="L115" s="3" t="s">
        <v>24</v>
      </c>
      <c r="M115" s="6">
        <v>141.5</v>
      </c>
      <c r="N115" s="7">
        <f>ROUND(K115*M115,0)</f>
        <v>3826</v>
      </c>
    </row>
    <row r="116" spans="1:14" ht="18" customHeight="1">
      <c r="C116" s="82"/>
      <c r="D116" s="82"/>
      <c r="E116" s="6"/>
      <c r="F116" s="6"/>
      <c r="G116" s="6"/>
      <c r="H116" s="6"/>
      <c r="I116" s="6"/>
      <c r="J116" s="6"/>
      <c r="K116" s="60"/>
      <c r="L116" s="3"/>
      <c r="M116" s="6"/>
    </row>
    <row r="117" spans="1:14" ht="18" customHeight="1">
      <c r="A117" s="2">
        <f>A110+1</f>
        <v>12</v>
      </c>
      <c r="B117" s="3" t="s">
        <v>424</v>
      </c>
      <c r="C117" s="82"/>
      <c r="D117" s="4"/>
      <c r="E117" s="6"/>
      <c r="F117" s="6"/>
      <c r="G117" s="6"/>
      <c r="H117" s="6"/>
      <c r="I117" s="6"/>
      <c r="J117" s="6"/>
      <c r="K117" s="6"/>
      <c r="L117" s="5"/>
      <c r="M117" s="6"/>
      <c r="N117" s="83"/>
    </row>
    <row r="118" spans="1:14" ht="18" customHeight="1">
      <c r="A118" s="2" t="s">
        <v>425</v>
      </c>
      <c r="B118" s="8" t="s">
        <v>426</v>
      </c>
      <c r="C118" s="40">
        <v>1</v>
      </c>
      <c r="D118" s="19" t="s">
        <v>16</v>
      </c>
      <c r="E118" s="49">
        <v>8</v>
      </c>
      <c r="F118" s="127" t="s">
        <v>16</v>
      </c>
      <c r="G118" s="21">
        <v>10</v>
      </c>
      <c r="I118" s="55"/>
      <c r="J118" s="128" t="s">
        <v>17</v>
      </c>
      <c r="K118" s="115">
        <f>ROUND(G118*E118*C118,2)</f>
        <v>80</v>
      </c>
      <c r="L118" s="8" t="s">
        <v>21</v>
      </c>
      <c r="N118" s="23"/>
    </row>
    <row r="119" spans="1:14" ht="18" customHeight="1">
      <c r="C119" s="40">
        <v>2</v>
      </c>
      <c r="D119" s="19" t="s">
        <v>16</v>
      </c>
      <c r="E119" s="49">
        <v>12.67</v>
      </c>
      <c r="F119" s="127" t="s">
        <v>16</v>
      </c>
      <c r="G119" s="21">
        <v>0.5</v>
      </c>
      <c r="I119" s="55"/>
      <c r="J119" s="128" t="s">
        <v>17</v>
      </c>
      <c r="K119" s="115">
        <f>ROUND(G119*E119*C119,2)</f>
        <v>12.67</v>
      </c>
      <c r="L119" s="8" t="s">
        <v>21</v>
      </c>
      <c r="N119" s="23"/>
    </row>
    <row r="120" spans="1:14" ht="18" customHeight="1">
      <c r="C120" s="40">
        <v>2</v>
      </c>
      <c r="D120" s="19" t="s">
        <v>16</v>
      </c>
      <c r="E120" s="49">
        <v>10.67</v>
      </c>
      <c r="F120" s="127" t="s">
        <v>16</v>
      </c>
      <c r="G120" s="21">
        <v>0.5</v>
      </c>
      <c r="I120" s="55"/>
      <c r="J120" s="128" t="s">
        <v>17</v>
      </c>
      <c r="K120" s="115">
        <f t="shared" ref="K120:K121" si="4">ROUND(G120*E120*C120,2)</f>
        <v>10.67</v>
      </c>
      <c r="L120" s="8" t="s">
        <v>21</v>
      </c>
      <c r="N120" s="23"/>
    </row>
    <row r="121" spans="1:14" ht="18" customHeight="1">
      <c r="B121" s="8" t="s">
        <v>420</v>
      </c>
      <c r="C121" s="40">
        <v>1</v>
      </c>
      <c r="D121" s="19" t="s">
        <v>16</v>
      </c>
      <c r="E121" s="49">
        <v>4</v>
      </c>
      <c r="F121" s="127" t="s">
        <v>16</v>
      </c>
      <c r="G121" s="21">
        <v>3.25</v>
      </c>
      <c r="I121" s="55"/>
      <c r="J121" s="128" t="s">
        <v>17</v>
      </c>
      <c r="K121" s="115">
        <f t="shared" si="4"/>
        <v>13</v>
      </c>
      <c r="L121" s="8" t="s">
        <v>21</v>
      </c>
      <c r="N121" s="23"/>
    </row>
    <row r="122" spans="1:14" ht="18" customHeight="1">
      <c r="C122" s="40">
        <v>6</v>
      </c>
      <c r="D122" s="19" t="s">
        <v>16</v>
      </c>
      <c r="E122" s="49">
        <v>4</v>
      </c>
      <c r="F122" s="127" t="s">
        <v>16</v>
      </c>
      <c r="G122" s="21">
        <v>1.83</v>
      </c>
      <c r="I122" s="55"/>
      <c r="J122" s="128" t="s">
        <v>17</v>
      </c>
      <c r="K122" s="115">
        <f>ROUND(G122*E122*C122,2)</f>
        <v>43.92</v>
      </c>
      <c r="L122" s="8" t="s">
        <v>21</v>
      </c>
      <c r="N122" s="23"/>
    </row>
    <row r="123" spans="1:14" ht="18" customHeight="1">
      <c r="D123" s="51"/>
      <c r="J123" s="128" t="s">
        <v>17</v>
      </c>
      <c r="K123" s="115">
        <f>SUM(K118:K122)</f>
        <v>160.26</v>
      </c>
      <c r="L123" s="8" t="s">
        <v>427</v>
      </c>
      <c r="N123" s="23"/>
    </row>
    <row r="124" spans="1:14" s="3" customFormat="1" ht="18" customHeight="1">
      <c r="A124" s="2"/>
      <c r="C124" s="82"/>
      <c r="D124" s="4"/>
      <c r="E124" s="6"/>
      <c r="F124" s="6"/>
      <c r="G124" s="6"/>
      <c r="H124" s="6"/>
      <c r="I124" s="129"/>
      <c r="J124" s="129" t="s">
        <v>83</v>
      </c>
      <c r="K124" s="81">
        <f>ROUND(K123/10.76,2)</f>
        <v>14.89</v>
      </c>
      <c r="L124" s="3" t="s">
        <v>24</v>
      </c>
      <c r="M124" s="6">
        <v>125.6</v>
      </c>
      <c r="N124" s="7">
        <f>ROUND(K124*M124,0)</f>
        <v>1870</v>
      </c>
    </row>
    <row r="125" spans="1:14" ht="18" customHeight="1">
      <c r="D125" s="51"/>
      <c r="I125" s="55"/>
      <c r="J125" s="55"/>
      <c r="N125" s="23"/>
    </row>
    <row r="126" spans="1:14" ht="18" customHeight="1">
      <c r="A126" s="2">
        <f>A117+1</f>
        <v>13</v>
      </c>
      <c r="B126" s="3" t="s">
        <v>428</v>
      </c>
      <c r="C126" s="82"/>
      <c r="D126" s="4"/>
      <c r="E126" s="6"/>
      <c r="F126" s="6"/>
      <c r="G126" s="6"/>
      <c r="H126" s="6"/>
      <c r="I126" s="6"/>
      <c r="J126" s="6"/>
      <c r="K126" s="6"/>
      <c r="L126" s="5"/>
      <c r="M126" s="6"/>
      <c r="N126" s="83"/>
    </row>
    <row r="127" spans="1:14" ht="18" customHeight="1">
      <c r="A127" s="2" t="s">
        <v>429</v>
      </c>
      <c r="B127" s="8" t="s">
        <v>430</v>
      </c>
      <c r="C127" s="40">
        <v>1</v>
      </c>
      <c r="D127" s="19" t="s">
        <v>16</v>
      </c>
      <c r="E127" s="49">
        <f>9.67+9.67+11.67+11.67</f>
        <v>42.68</v>
      </c>
      <c r="F127" s="127" t="s">
        <v>16</v>
      </c>
      <c r="G127" s="21">
        <v>10</v>
      </c>
      <c r="J127" s="128" t="s">
        <v>17</v>
      </c>
      <c r="K127" s="53">
        <f t="shared" ref="K127:K128" si="5">G127*E127*C127</f>
        <v>426.8</v>
      </c>
      <c r="L127" s="74" t="s">
        <v>21</v>
      </c>
      <c r="N127" s="23"/>
    </row>
    <row r="128" spans="1:14" ht="18" customHeight="1">
      <c r="B128" s="8" t="s">
        <v>405</v>
      </c>
      <c r="C128" s="8">
        <v>1</v>
      </c>
      <c r="D128" s="8"/>
      <c r="E128" s="21">
        <f>12.67+12.67+10.67+10.67</f>
        <v>46.68</v>
      </c>
      <c r="F128" s="127" t="s">
        <v>16</v>
      </c>
      <c r="G128" s="21">
        <v>5.83</v>
      </c>
      <c r="J128" s="128" t="s">
        <v>17</v>
      </c>
      <c r="K128" s="53">
        <f t="shared" si="5"/>
        <v>272.14440000000002</v>
      </c>
      <c r="L128" s="74" t="s">
        <v>21</v>
      </c>
      <c r="N128" s="23"/>
    </row>
    <row r="129" spans="1:14" ht="18" customHeight="1">
      <c r="C129" s="40"/>
      <c r="D129" s="19"/>
      <c r="E129" s="49"/>
      <c r="F129" s="127"/>
      <c r="J129" s="128" t="s">
        <v>17</v>
      </c>
      <c r="K129" s="53">
        <f>SUM(K127:K128)</f>
        <v>698.94440000000009</v>
      </c>
      <c r="L129" s="74" t="s">
        <v>21</v>
      </c>
      <c r="N129" s="23"/>
    </row>
    <row r="130" spans="1:14" s="3" customFormat="1" ht="18" customHeight="1">
      <c r="A130" s="2"/>
      <c r="C130" s="82"/>
      <c r="D130" s="4"/>
      <c r="E130" s="6"/>
      <c r="F130" s="6"/>
      <c r="G130" s="6"/>
      <c r="H130" s="6"/>
      <c r="I130" s="129"/>
      <c r="J130" s="129" t="s">
        <v>83</v>
      </c>
      <c r="K130" s="81">
        <f>ROUND(K129/10.76,2)</f>
        <v>64.959999999999994</v>
      </c>
      <c r="L130" s="3" t="s">
        <v>24</v>
      </c>
      <c r="M130" s="6">
        <v>162.80000000000001</v>
      </c>
      <c r="N130" s="7">
        <f>ROUND(K130*M130,0)</f>
        <v>10575</v>
      </c>
    </row>
    <row r="131" spans="1:14" s="3" customFormat="1" ht="18" customHeight="1">
      <c r="A131" s="2"/>
      <c r="C131" s="82"/>
      <c r="D131" s="4"/>
      <c r="E131" s="6"/>
      <c r="F131" s="6"/>
      <c r="G131" s="6"/>
      <c r="H131" s="6"/>
      <c r="I131" s="129"/>
      <c r="J131" s="129"/>
      <c r="K131" s="81"/>
      <c r="M131" s="6"/>
      <c r="N131" s="7"/>
    </row>
    <row r="132" spans="1:14" ht="18" customHeight="1">
      <c r="A132" s="2">
        <f>A126+1</f>
        <v>14</v>
      </c>
      <c r="B132" s="3" t="s">
        <v>431</v>
      </c>
      <c r="C132" s="3"/>
      <c r="D132" s="5"/>
      <c r="E132" s="6"/>
      <c r="F132" s="6"/>
      <c r="G132" s="6"/>
      <c r="H132" s="6"/>
      <c r="I132" s="6"/>
      <c r="J132" s="6"/>
      <c r="K132" s="81"/>
      <c r="L132" s="61"/>
      <c r="M132" s="6"/>
    </row>
    <row r="133" spans="1:14" ht="18" customHeight="1">
      <c r="A133" s="2" t="s">
        <v>111</v>
      </c>
      <c r="B133" s="8" t="s">
        <v>432</v>
      </c>
      <c r="C133" s="40">
        <v>1</v>
      </c>
      <c r="D133" s="127" t="s">
        <v>16</v>
      </c>
      <c r="E133" s="49">
        <f>9.67+9.67+11.67+11.67</f>
        <v>42.68</v>
      </c>
      <c r="F133" s="127" t="s">
        <v>16</v>
      </c>
      <c r="G133" s="21">
        <v>3</v>
      </c>
      <c r="J133" s="128" t="s">
        <v>17</v>
      </c>
      <c r="K133" s="53">
        <f t="shared" ref="K133:K136" si="6">G133*E133*C133</f>
        <v>128.04</v>
      </c>
      <c r="L133" s="74" t="s">
        <v>21</v>
      </c>
      <c r="N133" s="23"/>
    </row>
    <row r="134" spans="1:14" ht="18" customHeight="1">
      <c r="B134" s="8" t="s">
        <v>433</v>
      </c>
      <c r="C134" s="24">
        <v>1</v>
      </c>
      <c r="D134" s="127" t="s">
        <v>16</v>
      </c>
      <c r="E134" s="21">
        <v>12.67</v>
      </c>
      <c r="F134" s="127" t="s">
        <v>16</v>
      </c>
      <c r="G134" s="21">
        <v>10.67</v>
      </c>
      <c r="I134" s="55"/>
      <c r="J134" s="128" t="s">
        <v>17</v>
      </c>
      <c r="K134" s="53">
        <f>G134*E134*C134</f>
        <v>135.18889999999999</v>
      </c>
      <c r="L134" s="8" t="s">
        <v>21</v>
      </c>
      <c r="N134" s="23"/>
    </row>
    <row r="135" spans="1:14" ht="18" customHeight="1">
      <c r="B135" s="8" t="s">
        <v>380</v>
      </c>
      <c r="C135" s="8">
        <v>1</v>
      </c>
      <c r="D135" s="127" t="s">
        <v>16</v>
      </c>
      <c r="E135" s="21">
        <f>9.67+9.67+2.5+2.5+11.67+11.67</f>
        <v>47.68</v>
      </c>
      <c r="F135" s="127" t="s">
        <v>16</v>
      </c>
      <c r="G135" s="21">
        <v>2.5</v>
      </c>
      <c r="I135" s="55"/>
      <c r="J135" s="128" t="s">
        <v>17</v>
      </c>
      <c r="K135" s="53">
        <f t="shared" si="6"/>
        <v>119.2</v>
      </c>
      <c r="L135" s="8" t="s">
        <v>21</v>
      </c>
      <c r="N135" s="23"/>
    </row>
    <row r="136" spans="1:14" ht="18" customHeight="1">
      <c r="B136" s="8" t="s">
        <v>434</v>
      </c>
      <c r="C136" s="40">
        <v>2</v>
      </c>
      <c r="D136" s="19" t="s">
        <v>16</v>
      </c>
      <c r="E136" s="49">
        <v>3</v>
      </c>
      <c r="F136" s="127" t="s">
        <v>16</v>
      </c>
      <c r="G136" s="21">
        <v>3</v>
      </c>
      <c r="I136" s="55"/>
      <c r="J136" s="128" t="s">
        <v>17</v>
      </c>
      <c r="K136" s="53">
        <f t="shared" si="6"/>
        <v>18</v>
      </c>
      <c r="L136" s="8" t="s">
        <v>21</v>
      </c>
      <c r="N136" s="23"/>
    </row>
    <row r="137" spans="1:14" ht="18" customHeight="1">
      <c r="C137" s="8"/>
      <c r="D137" s="2"/>
      <c r="I137" s="55"/>
      <c r="J137" s="128" t="s">
        <v>17</v>
      </c>
      <c r="K137" s="53">
        <f>SUM(K133:K136)</f>
        <v>400.42889999999994</v>
      </c>
      <c r="L137" s="8" t="s">
        <v>21</v>
      </c>
      <c r="N137" s="23"/>
    </row>
    <row r="138" spans="1:14" s="3" customFormat="1" ht="18" customHeight="1">
      <c r="A138" s="2"/>
      <c r="D138" s="5"/>
      <c r="E138" s="6"/>
      <c r="F138" s="6"/>
      <c r="G138" s="6"/>
      <c r="H138" s="6"/>
      <c r="I138" s="129"/>
      <c r="J138" s="129" t="s">
        <v>83</v>
      </c>
      <c r="K138" s="81">
        <f>ROUND(K137/10.76,2)</f>
        <v>37.21</v>
      </c>
      <c r="L138" s="61" t="s">
        <v>24</v>
      </c>
      <c r="M138" s="6">
        <v>203.6</v>
      </c>
      <c r="N138" s="7">
        <f>ROUND(K138*M138,0)</f>
        <v>7576</v>
      </c>
    </row>
    <row r="139" spans="1:14" ht="18" customHeight="1">
      <c r="C139" s="8"/>
      <c r="D139" s="2"/>
      <c r="I139" s="55"/>
      <c r="J139" s="55"/>
      <c r="L139" s="74"/>
      <c r="N139" s="23"/>
    </row>
    <row r="140" spans="1:14" s="134" customFormat="1" ht="26.25" customHeight="1">
      <c r="A140" s="131">
        <f>A132+1</f>
        <v>15</v>
      </c>
      <c r="B140" s="521" t="s">
        <v>435</v>
      </c>
      <c r="C140" s="521"/>
      <c r="D140" s="521"/>
      <c r="E140" s="521"/>
      <c r="F140" s="521"/>
      <c r="G140" s="521"/>
      <c r="H140" s="521"/>
      <c r="I140" s="521"/>
      <c r="J140" s="521"/>
      <c r="K140" s="106"/>
      <c r="L140" s="132"/>
      <c r="M140" s="133"/>
      <c r="N140" s="155"/>
    </row>
    <row r="141" spans="1:14" s="14" customFormat="1" ht="18" customHeight="1">
      <c r="A141" s="63">
        <v>11.39</v>
      </c>
      <c r="B141" s="31" t="s">
        <v>436</v>
      </c>
      <c r="C141" s="40">
        <v>1</v>
      </c>
      <c r="D141" s="19" t="s">
        <v>16</v>
      </c>
      <c r="E141" s="49">
        <v>8</v>
      </c>
      <c r="F141" s="127" t="s">
        <v>16</v>
      </c>
      <c r="G141" s="49">
        <v>10</v>
      </c>
      <c r="H141" s="135"/>
      <c r="I141" s="36"/>
      <c r="J141" s="128" t="s">
        <v>17</v>
      </c>
      <c r="K141" s="136">
        <f>ROUND(G141*E141*C141,3)</f>
        <v>80</v>
      </c>
      <c r="L141" s="137" t="s">
        <v>21</v>
      </c>
      <c r="M141" s="12"/>
      <c r="N141" s="156"/>
    </row>
    <row r="142" spans="1:14" s="14" customFormat="1" ht="18" customHeight="1">
      <c r="A142" s="63">
        <v>11.39</v>
      </c>
      <c r="B142" s="31" t="s">
        <v>116</v>
      </c>
      <c r="C142" s="40">
        <v>1</v>
      </c>
      <c r="D142" s="19" t="s">
        <v>16</v>
      </c>
      <c r="E142" s="49">
        <f>E141+G141+E141+G141</f>
        <v>36</v>
      </c>
      <c r="F142" s="127" t="s">
        <v>16</v>
      </c>
      <c r="G142" s="49">
        <v>0.33</v>
      </c>
      <c r="H142" s="135"/>
      <c r="I142" s="36"/>
      <c r="J142" s="128" t="s">
        <v>17</v>
      </c>
      <c r="K142" s="136">
        <f t="shared" ref="K142:K145" si="7">ROUND(G142*E142*C142,3)</f>
        <v>11.88</v>
      </c>
      <c r="L142" s="137" t="s">
        <v>21</v>
      </c>
      <c r="M142" s="12"/>
      <c r="N142" s="156"/>
    </row>
    <row r="143" spans="1:14" s="14" customFormat="1" ht="18" customHeight="1">
      <c r="A143" s="63"/>
      <c r="B143" s="31" t="s">
        <v>437</v>
      </c>
      <c r="C143" s="40">
        <v>1</v>
      </c>
      <c r="D143" s="19" t="s">
        <v>16</v>
      </c>
      <c r="E143" s="49">
        <v>8</v>
      </c>
      <c r="F143" s="127" t="s">
        <v>16</v>
      </c>
      <c r="G143" s="49">
        <v>2.25</v>
      </c>
      <c r="H143" s="135"/>
      <c r="I143" s="36"/>
      <c r="J143" s="128" t="s">
        <v>17</v>
      </c>
      <c r="K143" s="136">
        <f t="shared" si="7"/>
        <v>18</v>
      </c>
      <c r="L143" s="137" t="s">
        <v>21</v>
      </c>
      <c r="M143" s="12"/>
      <c r="N143" s="156"/>
    </row>
    <row r="144" spans="1:14" s="14" customFormat="1" ht="18" customHeight="1">
      <c r="A144" s="63"/>
      <c r="B144" s="31" t="s">
        <v>390</v>
      </c>
      <c r="C144" s="40">
        <v>1</v>
      </c>
      <c r="D144" s="19" t="s">
        <v>16</v>
      </c>
      <c r="E144" s="49">
        <v>3</v>
      </c>
      <c r="F144" s="127" t="s">
        <v>16</v>
      </c>
      <c r="G144" s="49">
        <v>2.25</v>
      </c>
      <c r="H144" s="135"/>
      <c r="I144" s="36"/>
      <c r="J144" s="128" t="s">
        <v>17</v>
      </c>
      <c r="K144" s="136">
        <f t="shared" si="7"/>
        <v>6.75</v>
      </c>
      <c r="L144" s="137" t="s">
        <v>21</v>
      </c>
      <c r="M144" s="12"/>
      <c r="N144" s="156"/>
    </row>
    <row r="145" spans="1:14" s="14" customFormat="1" ht="18" customHeight="1">
      <c r="A145" s="63"/>
      <c r="B145" s="31" t="s">
        <v>438</v>
      </c>
      <c r="C145" s="40">
        <v>1</v>
      </c>
      <c r="D145" s="19" t="s">
        <v>16</v>
      </c>
      <c r="E145" s="49">
        <v>9.67</v>
      </c>
      <c r="F145" s="127" t="s">
        <v>16</v>
      </c>
      <c r="G145" s="49">
        <v>10</v>
      </c>
      <c r="H145" s="135"/>
      <c r="I145" s="36"/>
      <c r="J145" s="128" t="s">
        <v>17</v>
      </c>
      <c r="K145" s="136">
        <f t="shared" si="7"/>
        <v>96.7</v>
      </c>
      <c r="L145" s="137" t="s">
        <v>21</v>
      </c>
      <c r="M145" s="12"/>
      <c r="N145" s="156"/>
    </row>
    <row r="146" spans="1:14" s="14" customFormat="1" ht="18" customHeight="1">
      <c r="A146" s="63"/>
      <c r="B146" s="31"/>
      <c r="C146" s="40"/>
      <c r="D146" s="19"/>
      <c r="E146" s="49"/>
      <c r="F146" s="127"/>
      <c r="G146" s="49"/>
      <c r="H146" s="135"/>
      <c r="I146" s="36"/>
      <c r="J146" s="128" t="s">
        <v>17</v>
      </c>
      <c r="K146" s="136">
        <f>SUM(K141:K145)</f>
        <v>213.32999999999998</v>
      </c>
      <c r="L146" s="137" t="s">
        <v>21</v>
      </c>
      <c r="M146" s="12"/>
      <c r="N146" s="156"/>
    </row>
    <row r="147" spans="1:14" ht="18" customHeight="1">
      <c r="C147" s="8"/>
      <c r="D147" s="8"/>
      <c r="I147" s="55"/>
      <c r="J147" s="129" t="s">
        <v>83</v>
      </c>
      <c r="K147" s="60">
        <f>ROUND(K146/10.76,3)</f>
        <v>19.826000000000001</v>
      </c>
      <c r="L147" s="3" t="s">
        <v>24</v>
      </c>
      <c r="M147" s="133">
        <v>1329.8</v>
      </c>
      <c r="N147" s="7">
        <f>ROUND(K147*M147,0)</f>
        <v>26365</v>
      </c>
    </row>
    <row r="148" spans="1:14" ht="18" customHeight="1">
      <c r="C148" s="8"/>
      <c r="D148" s="8"/>
      <c r="I148" s="55"/>
      <c r="J148" s="55"/>
      <c r="K148" s="60"/>
      <c r="L148" s="61"/>
      <c r="M148" s="6"/>
    </row>
    <row r="149" spans="1:14" ht="18" customHeight="1">
      <c r="A149" s="51">
        <f>A140+1</f>
        <v>16</v>
      </c>
      <c r="B149" s="3" t="s">
        <v>439</v>
      </c>
      <c r="C149" s="8"/>
      <c r="D149" s="8"/>
      <c r="I149" s="55"/>
      <c r="J149" s="55"/>
      <c r="K149" s="53"/>
      <c r="L149" s="74"/>
      <c r="N149" s="23"/>
    </row>
    <row r="150" spans="1:14" ht="18" customHeight="1">
      <c r="A150" s="2" t="s">
        <v>440</v>
      </c>
      <c r="B150" s="8" t="s">
        <v>441</v>
      </c>
      <c r="C150" s="24">
        <v>3</v>
      </c>
      <c r="D150" s="127" t="s">
        <v>16</v>
      </c>
      <c r="E150" s="21">
        <v>4</v>
      </c>
      <c r="F150" s="127" t="s">
        <v>16</v>
      </c>
      <c r="G150" s="49">
        <v>4</v>
      </c>
      <c r="H150" s="127" t="s">
        <v>34</v>
      </c>
      <c r="I150" s="49">
        <v>2.5</v>
      </c>
      <c r="J150" s="55" t="s">
        <v>17</v>
      </c>
      <c r="K150" s="115">
        <f>G150*E150*C150*I150</f>
        <v>120</v>
      </c>
      <c r="L150" s="8" t="s">
        <v>63</v>
      </c>
      <c r="M150" s="6"/>
    </row>
    <row r="151" spans="1:14" ht="18" customHeight="1">
      <c r="D151" s="127"/>
      <c r="F151" s="127"/>
      <c r="G151" s="49"/>
      <c r="H151" s="127"/>
      <c r="I151" s="49"/>
      <c r="J151" s="55" t="s">
        <v>17</v>
      </c>
      <c r="K151" s="60">
        <f>SUM(K150:K150)</f>
        <v>120</v>
      </c>
      <c r="L151" s="3" t="s">
        <v>63</v>
      </c>
      <c r="M151" s="6">
        <v>144.5</v>
      </c>
      <c r="N151" s="7">
        <f>ROUND(K151*M151,0)</f>
        <v>17340</v>
      </c>
    </row>
    <row r="152" spans="1:14" ht="18" customHeight="1">
      <c r="C152" s="8"/>
      <c r="D152" s="8"/>
      <c r="I152" s="55"/>
      <c r="J152" s="55"/>
      <c r="K152" s="53"/>
      <c r="L152" s="74"/>
      <c r="N152" s="23"/>
    </row>
    <row r="153" spans="1:14" s="89" customFormat="1" ht="18" customHeight="1">
      <c r="A153" s="51">
        <f>A149+1</f>
        <v>17</v>
      </c>
      <c r="B153" s="3" t="s">
        <v>442</v>
      </c>
      <c r="C153" s="24"/>
      <c r="D153" s="51"/>
      <c r="E153" s="21"/>
      <c r="F153" s="21"/>
      <c r="G153" s="21"/>
      <c r="H153" s="21"/>
      <c r="I153" s="55"/>
      <c r="J153" s="55"/>
      <c r="K153" s="115"/>
      <c r="L153" s="8"/>
      <c r="M153" s="21"/>
      <c r="N153" s="87"/>
    </row>
    <row r="154" spans="1:14" s="89" customFormat="1" ht="18" customHeight="1">
      <c r="A154" s="2" t="s">
        <v>443</v>
      </c>
      <c r="B154" s="8" t="s">
        <v>444</v>
      </c>
      <c r="C154" s="24">
        <v>1</v>
      </c>
      <c r="D154" s="51" t="s">
        <v>16</v>
      </c>
      <c r="E154" s="21">
        <v>3</v>
      </c>
      <c r="F154" s="51" t="s">
        <v>16</v>
      </c>
      <c r="G154" s="55">
        <v>7</v>
      </c>
      <c r="H154" s="51"/>
      <c r="I154" s="55"/>
      <c r="J154" s="55" t="s">
        <v>17</v>
      </c>
      <c r="K154" s="115">
        <f>ROUND(G154*E154*C154,2)</f>
        <v>21</v>
      </c>
      <c r="L154" s="8" t="s">
        <v>21</v>
      </c>
      <c r="M154" s="21"/>
      <c r="N154" s="87"/>
    </row>
    <row r="155" spans="1:14" s="89" customFormat="1" ht="18" customHeight="1">
      <c r="A155" s="2"/>
      <c r="B155" s="8" t="s">
        <v>26</v>
      </c>
      <c r="C155" s="24">
        <v>3</v>
      </c>
      <c r="D155" s="51" t="s">
        <v>16</v>
      </c>
      <c r="E155" s="21">
        <v>4</v>
      </c>
      <c r="F155" s="51" t="s">
        <v>16</v>
      </c>
      <c r="G155" s="55">
        <v>4</v>
      </c>
      <c r="H155" s="51"/>
      <c r="I155" s="55"/>
      <c r="J155" s="21" t="s">
        <v>17</v>
      </c>
      <c r="K155" s="115">
        <f>ROUND(G155*E155*C155,2)</f>
        <v>48</v>
      </c>
      <c r="L155" s="8" t="s">
        <v>21</v>
      </c>
      <c r="M155" s="21"/>
      <c r="N155" s="87"/>
    </row>
    <row r="156" spans="1:14" s="89" customFormat="1" ht="18" customHeight="1">
      <c r="A156" s="2"/>
      <c r="B156" s="8"/>
      <c r="C156" s="24"/>
      <c r="D156" s="51"/>
      <c r="E156" s="21"/>
      <c r="F156" s="51"/>
      <c r="G156" s="55"/>
      <c r="H156" s="51"/>
      <c r="I156" s="55"/>
      <c r="J156" s="21" t="s">
        <v>17</v>
      </c>
      <c r="K156" s="115">
        <f>SUM(K154:K155)</f>
        <v>69</v>
      </c>
      <c r="L156" s="8" t="s">
        <v>21</v>
      </c>
      <c r="M156" s="21"/>
      <c r="N156" s="87"/>
    </row>
    <row r="157" spans="1:14" s="89" customFormat="1" ht="18" customHeight="1">
      <c r="A157" s="2"/>
      <c r="B157" s="8"/>
      <c r="C157" s="24"/>
      <c r="D157" s="51"/>
      <c r="E157" s="21"/>
      <c r="F157" s="21"/>
      <c r="G157" s="21"/>
      <c r="H157" s="21"/>
      <c r="I157" s="55"/>
      <c r="J157" s="129" t="s">
        <v>83</v>
      </c>
      <c r="K157" s="60">
        <f>ROUND(K156/10.76,2)</f>
        <v>6.41</v>
      </c>
      <c r="L157" s="3" t="s">
        <v>24</v>
      </c>
      <c r="M157" s="6">
        <v>6404.8</v>
      </c>
      <c r="N157" s="7">
        <f>ROUND(K157*M157,0)</f>
        <v>41055</v>
      </c>
    </row>
    <row r="158" spans="1:14" s="89" customFormat="1" ht="18" customHeight="1">
      <c r="A158" s="2"/>
      <c r="B158" s="8"/>
      <c r="C158" s="24"/>
      <c r="D158" s="51"/>
      <c r="E158" s="21"/>
      <c r="F158" s="21"/>
      <c r="G158" s="21"/>
      <c r="H158" s="21"/>
      <c r="I158" s="55"/>
      <c r="J158" s="55"/>
      <c r="K158" s="115"/>
      <c r="L158" s="8"/>
      <c r="M158" s="21"/>
      <c r="N158" s="87"/>
    </row>
    <row r="159" spans="1:14" ht="18" customHeight="1">
      <c r="A159" s="51">
        <f>A153+1</f>
        <v>18</v>
      </c>
      <c r="B159" s="3" t="s">
        <v>445</v>
      </c>
      <c r="C159" s="82"/>
      <c r="D159" s="4"/>
      <c r="E159" s="6"/>
      <c r="F159" s="6"/>
      <c r="G159" s="6"/>
      <c r="H159" s="6"/>
      <c r="I159" s="6"/>
      <c r="J159" s="6"/>
      <c r="K159" s="6"/>
      <c r="L159" s="5"/>
      <c r="M159" s="6"/>
    </row>
    <row r="160" spans="1:14" ht="18" customHeight="1">
      <c r="A160" s="2" t="s">
        <v>446</v>
      </c>
      <c r="B160" s="8" t="s">
        <v>447</v>
      </c>
      <c r="D160" s="51"/>
      <c r="G160" s="138"/>
      <c r="H160" s="138"/>
      <c r="I160" s="55"/>
      <c r="J160" s="21" t="s">
        <v>17</v>
      </c>
      <c r="K160" s="115">
        <f>K129+K123+K114</f>
        <v>1150.2044000000001</v>
      </c>
      <c r="L160" s="8" t="s">
        <v>21</v>
      </c>
      <c r="N160" s="87"/>
    </row>
    <row r="161" spans="1:14" ht="18" customHeight="1">
      <c r="D161" s="51"/>
      <c r="I161" s="55"/>
      <c r="J161" s="129" t="s">
        <v>83</v>
      </c>
      <c r="K161" s="60">
        <f>ROUND(K160/10.76,2)</f>
        <v>106.9</v>
      </c>
      <c r="L161" s="3" t="s">
        <v>24</v>
      </c>
      <c r="M161" s="6">
        <v>105.4</v>
      </c>
      <c r="N161" s="7">
        <f>ROUND(K161*M161,0)</f>
        <v>11267</v>
      </c>
    </row>
    <row r="162" spans="1:14" ht="18" customHeight="1">
      <c r="D162" s="51"/>
      <c r="I162" s="55"/>
      <c r="J162" s="55"/>
      <c r="N162" s="87"/>
    </row>
    <row r="163" spans="1:14" ht="18" customHeight="1">
      <c r="A163" s="2">
        <f>A159+1</f>
        <v>19</v>
      </c>
      <c r="B163" s="3" t="s">
        <v>448</v>
      </c>
      <c r="C163" s="3"/>
      <c r="D163" s="5"/>
      <c r="E163" s="6"/>
      <c r="F163" s="6"/>
      <c r="G163" s="6"/>
      <c r="H163" s="6"/>
      <c r="I163" s="6"/>
      <c r="J163" s="6"/>
      <c r="K163" s="81"/>
      <c r="L163" s="61"/>
      <c r="M163" s="6"/>
    </row>
    <row r="164" spans="1:14" ht="18" customHeight="1">
      <c r="A164" s="461" t="s">
        <v>449</v>
      </c>
      <c r="B164" s="8" t="s">
        <v>450</v>
      </c>
      <c r="D164" s="51"/>
      <c r="I164" s="55"/>
      <c r="J164" s="55" t="s">
        <v>17</v>
      </c>
      <c r="K164" s="115">
        <f>K160</f>
        <v>1150.2044000000001</v>
      </c>
      <c r="L164" s="8" t="s">
        <v>21</v>
      </c>
      <c r="M164" s="6"/>
    </row>
    <row r="165" spans="1:14" ht="18" customHeight="1">
      <c r="A165" s="461"/>
      <c r="D165" s="51"/>
      <c r="I165" s="55"/>
      <c r="J165" s="129" t="s">
        <v>83</v>
      </c>
      <c r="K165" s="60">
        <f>ROUND(K164/10.76,2)</f>
        <v>106.9</v>
      </c>
      <c r="L165" s="3" t="s">
        <v>24</v>
      </c>
      <c r="M165" s="6">
        <f>81.2+38.6</f>
        <v>119.80000000000001</v>
      </c>
      <c r="N165" s="7">
        <f>ROUND(K165*M165,0)</f>
        <v>12807</v>
      </c>
    </row>
    <row r="166" spans="1:14" ht="18" customHeight="1">
      <c r="D166" s="51"/>
      <c r="I166" s="55"/>
      <c r="J166" s="55"/>
      <c r="M166" s="6"/>
    </row>
    <row r="167" spans="1:14" ht="18" customHeight="1">
      <c r="A167" s="51">
        <f>A163+1</f>
        <v>20</v>
      </c>
      <c r="B167" s="3" t="s">
        <v>451</v>
      </c>
      <c r="C167" s="3"/>
      <c r="D167" s="3"/>
      <c r="E167" s="6"/>
      <c r="F167" s="6"/>
      <c r="G167" s="6"/>
      <c r="H167" s="6"/>
      <c r="I167" s="6"/>
      <c r="J167" s="6"/>
      <c r="K167" s="81"/>
      <c r="L167" s="61"/>
      <c r="M167" s="6"/>
      <c r="N167" s="23"/>
    </row>
    <row r="168" spans="1:14" ht="18" customHeight="1">
      <c r="A168" s="2" t="s">
        <v>452</v>
      </c>
      <c r="B168" s="8" t="s">
        <v>26</v>
      </c>
      <c r="C168" s="24">
        <v>3</v>
      </c>
      <c r="D168" s="127" t="s">
        <v>16</v>
      </c>
      <c r="E168" s="21">
        <v>4</v>
      </c>
      <c r="F168" s="127" t="s">
        <v>16</v>
      </c>
      <c r="G168" s="49">
        <v>4</v>
      </c>
      <c r="H168" s="127" t="s">
        <v>34</v>
      </c>
      <c r="I168" s="49">
        <v>1.5</v>
      </c>
      <c r="J168" s="55" t="s">
        <v>17</v>
      </c>
      <c r="K168" s="53">
        <f>G168*E168*C168*I168</f>
        <v>72</v>
      </c>
      <c r="L168" s="8" t="s">
        <v>21</v>
      </c>
      <c r="N168" s="23"/>
    </row>
    <row r="169" spans="1:14" ht="18" customHeight="1">
      <c r="C169" s="8"/>
      <c r="D169" s="8"/>
      <c r="I169" s="55"/>
      <c r="J169" s="55" t="s">
        <v>83</v>
      </c>
      <c r="K169" s="60">
        <f>ROUND(K168/10.76,2)</f>
        <v>6.69</v>
      </c>
      <c r="L169" s="61" t="s">
        <v>24</v>
      </c>
      <c r="M169" s="6">
        <v>83.5</v>
      </c>
      <c r="N169" s="7">
        <f>ROUND(K169*M169,0)</f>
        <v>559</v>
      </c>
    </row>
    <row r="170" spans="1:14" ht="18" customHeight="1">
      <c r="C170" s="8"/>
      <c r="D170" s="8"/>
      <c r="I170" s="55"/>
      <c r="J170" s="55"/>
      <c r="K170" s="53"/>
      <c r="L170" s="74"/>
      <c r="M170" s="6"/>
      <c r="N170" s="23"/>
    </row>
    <row r="171" spans="1:14" ht="18" customHeight="1">
      <c r="A171" s="51">
        <f>A167+1</f>
        <v>21</v>
      </c>
      <c r="B171" s="3" t="s">
        <v>271</v>
      </c>
      <c r="C171" s="8"/>
      <c r="D171" s="8"/>
      <c r="I171" s="55"/>
      <c r="J171" s="55"/>
      <c r="K171" s="53"/>
      <c r="L171" s="74"/>
      <c r="N171" s="23"/>
    </row>
    <row r="172" spans="1:14" ht="18" customHeight="1">
      <c r="A172" s="84" t="s">
        <v>270</v>
      </c>
      <c r="B172" s="39" t="s">
        <v>472</v>
      </c>
      <c r="C172" s="8"/>
      <c r="D172" s="8"/>
      <c r="I172" s="55"/>
      <c r="J172" s="55" t="s">
        <v>17</v>
      </c>
      <c r="K172" s="60">
        <v>30</v>
      </c>
      <c r="L172" s="3" t="s">
        <v>25</v>
      </c>
      <c r="M172" s="6">
        <v>1350</v>
      </c>
      <c r="N172" s="7">
        <f>ROUND(K172*M172,0)</f>
        <v>40500</v>
      </c>
    </row>
    <row r="173" spans="1:14" ht="18" customHeight="1">
      <c r="C173" s="8"/>
      <c r="D173" s="8"/>
      <c r="I173" s="55"/>
      <c r="J173" s="55"/>
      <c r="K173" s="8"/>
      <c r="M173" s="2"/>
      <c r="N173" s="23"/>
    </row>
    <row r="174" spans="1:14" ht="18" customHeight="1">
      <c r="A174" s="51">
        <f>A171+1</f>
        <v>22</v>
      </c>
      <c r="B174" s="3" t="s">
        <v>38</v>
      </c>
      <c r="K174" s="6"/>
      <c r="L174" s="5"/>
      <c r="M174" s="6"/>
    </row>
    <row r="175" spans="1:14" ht="18" customHeight="1">
      <c r="B175" s="8" t="s">
        <v>453</v>
      </c>
      <c r="J175" s="55" t="s">
        <v>17</v>
      </c>
      <c r="K175" s="60">
        <f>I212</f>
        <v>16.09</v>
      </c>
      <c r="L175" s="3" t="s">
        <v>39</v>
      </c>
      <c r="M175" s="6">
        <v>3057.09</v>
      </c>
      <c r="N175" s="7">
        <f>ROUND(K175*M175,0)</f>
        <v>49189</v>
      </c>
    </row>
    <row r="176" spans="1:14" ht="18" customHeight="1">
      <c r="B176" s="8" t="s">
        <v>100</v>
      </c>
      <c r="C176" s="82"/>
      <c r="D176" s="82"/>
      <c r="J176" s="55" t="s">
        <v>17</v>
      </c>
      <c r="K176" s="60">
        <f>K212</f>
        <v>9.9</v>
      </c>
      <c r="L176" s="3" t="s">
        <v>39</v>
      </c>
      <c r="M176" s="6">
        <v>1951.04</v>
      </c>
      <c r="N176" s="7">
        <f>ROUND(K176*M176,0)</f>
        <v>19315</v>
      </c>
    </row>
    <row r="177" spans="1:14" ht="18" customHeight="1">
      <c r="B177" s="8" t="s">
        <v>454</v>
      </c>
      <c r="E177" s="6"/>
      <c r="F177" s="6"/>
      <c r="G177" s="6"/>
      <c r="H177" s="6"/>
      <c r="I177" s="6"/>
      <c r="J177" s="55" t="s">
        <v>17</v>
      </c>
      <c r="K177" s="82">
        <f>L212</f>
        <v>9846.0884000000005</v>
      </c>
      <c r="L177" s="3" t="s">
        <v>40</v>
      </c>
      <c r="M177" s="6">
        <v>940.97</v>
      </c>
      <c r="N177" s="7">
        <f>ROUND(K177*M177/1000,0)</f>
        <v>9265</v>
      </c>
    </row>
    <row r="178" spans="1:14" ht="18" customHeight="1">
      <c r="B178" s="8" t="s">
        <v>455</v>
      </c>
      <c r="J178" s="55" t="s">
        <v>17</v>
      </c>
      <c r="K178" s="60">
        <f>M212</f>
        <v>15.625388954970262</v>
      </c>
      <c r="L178" s="3" t="s">
        <v>39</v>
      </c>
      <c r="M178" s="6">
        <v>310.43</v>
      </c>
      <c r="N178" s="7">
        <f>ROUND(K178*M178,0)</f>
        <v>4851</v>
      </c>
    </row>
    <row r="179" spans="1:14" ht="18" customHeight="1">
      <c r="J179" s="55"/>
      <c r="K179" s="60"/>
      <c r="L179" s="3"/>
      <c r="M179" s="139"/>
    </row>
    <row r="180" spans="1:14" ht="18" customHeight="1">
      <c r="A180" s="51">
        <f>A174+1</f>
        <v>23</v>
      </c>
      <c r="B180" s="3" t="s">
        <v>41</v>
      </c>
      <c r="J180" s="55"/>
      <c r="K180" s="6"/>
      <c r="L180" s="5"/>
      <c r="M180" s="139"/>
    </row>
    <row r="181" spans="1:14" ht="18" customHeight="1">
      <c r="B181" s="8" t="s">
        <v>101</v>
      </c>
      <c r="J181" s="55" t="s">
        <v>17</v>
      </c>
      <c r="K181" s="60">
        <f>G213</f>
        <v>160</v>
      </c>
      <c r="L181" s="3" t="s">
        <v>42</v>
      </c>
      <c r="M181" s="139">
        <v>5.5</v>
      </c>
      <c r="N181" s="7">
        <f>ROUND(K181*M181,0)</f>
        <v>880</v>
      </c>
    </row>
    <row r="182" spans="1:14" ht="18" customHeight="1">
      <c r="B182" s="8" t="s">
        <v>456</v>
      </c>
      <c r="E182" s="6"/>
      <c r="F182" s="6"/>
      <c r="G182" s="6"/>
      <c r="H182" s="6"/>
      <c r="I182" s="6"/>
      <c r="J182" s="55" t="s">
        <v>17</v>
      </c>
      <c r="K182" s="82">
        <f>K177</f>
        <v>9846.0884000000005</v>
      </c>
      <c r="L182" s="3" t="s">
        <v>40</v>
      </c>
      <c r="M182" s="6">
        <v>362.63</v>
      </c>
      <c r="N182" s="7">
        <f>ROUND(K182*M182/1000,0)</f>
        <v>3570</v>
      </c>
    </row>
    <row r="183" spans="1:14" ht="18" customHeight="1">
      <c r="B183" s="3" t="s">
        <v>457</v>
      </c>
      <c r="L183" s="3"/>
      <c r="M183" s="81" t="s">
        <v>43</v>
      </c>
      <c r="N183" s="7">
        <f>SUM(N4:N182)</f>
        <v>503066</v>
      </c>
    </row>
    <row r="184" spans="1:14" ht="18" customHeight="1">
      <c r="B184" s="3" t="s">
        <v>458</v>
      </c>
      <c r="D184" s="51"/>
      <c r="L184" s="3"/>
      <c r="M184" s="81" t="s">
        <v>43</v>
      </c>
      <c r="N184" s="7">
        <f>N183*2</f>
        <v>1006132</v>
      </c>
    </row>
    <row r="185" spans="1:14" ht="18" hidden="1" customHeight="1">
      <c r="B185" s="3"/>
      <c r="C185" s="8"/>
      <c r="D185" s="8"/>
      <c r="K185" s="53"/>
      <c r="L185" s="74"/>
      <c r="M185" s="81" t="s">
        <v>44</v>
      </c>
      <c r="N185" s="7">
        <f>ROUNDUP(N184,-2)</f>
        <v>1006200</v>
      </c>
    </row>
    <row r="186" spans="1:14" ht="18" customHeight="1">
      <c r="B186" s="3"/>
      <c r="C186" s="8"/>
      <c r="D186" s="8"/>
      <c r="K186" s="53"/>
      <c r="L186" s="74"/>
      <c r="M186" s="81"/>
    </row>
    <row r="187" spans="1:14" ht="18" customHeight="1"/>
    <row r="188" spans="1:14" ht="18" customHeight="1"/>
    <row r="189" spans="1:14" ht="18" customHeight="1"/>
    <row r="190" spans="1:14" ht="18" customHeight="1"/>
    <row r="191" spans="1:14" s="118" customFormat="1" ht="45" customHeight="1">
      <c r="A191" s="468" t="s">
        <v>89</v>
      </c>
      <c r="B191" s="468"/>
      <c r="C191" s="468"/>
      <c r="D191" s="468" t="s">
        <v>90</v>
      </c>
      <c r="E191" s="468"/>
      <c r="F191" s="468"/>
      <c r="G191" s="468"/>
      <c r="H191" s="468"/>
      <c r="I191" s="468"/>
      <c r="J191" s="468"/>
      <c r="K191" s="468" t="s">
        <v>91</v>
      </c>
      <c r="L191" s="468"/>
      <c r="M191" s="468"/>
      <c r="N191" s="468"/>
    </row>
    <row r="192" spans="1:14" s="3" customFormat="1" ht="18" customHeight="1">
      <c r="A192" s="2"/>
      <c r="B192" s="5"/>
      <c r="E192" s="5"/>
      <c r="F192" s="5"/>
      <c r="G192" s="5"/>
      <c r="H192" s="5"/>
      <c r="I192" s="5"/>
      <c r="J192" s="5"/>
      <c r="L192" s="61"/>
      <c r="M192" s="6"/>
      <c r="N192" s="7"/>
    </row>
    <row r="193" spans="1:14" s="3" customFormat="1" ht="18" customHeight="1">
      <c r="A193" s="2"/>
      <c r="B193" s="5"/>
      <c r="E193" s="5"/>
      <c r="F193" s="5"/>
      <c r="G193" s="5"/>
      <c r="H193" s="5"/>
      <c r="I193" s="5"/>
      <c r="J193" s="5"/>
      <c r="L193" s="61"/>
      <c r="M193" s="6"/>
      <c r="N193" s="7"/>
    </row>
    <row r="194" spans="1:14" s="3" customFormat="1" ht="18" customHeight="1">
      <c r="A194" s="2"/>
      <c r="B194" s="5"/>
      <c r="E194" s="5"/>
      <c r="F194" s="5"/>
      <c r="G194" s="5"/>
      <c r="H194" s="5"/>
      <c r="I194" s="5"/>
      <c r="J194" s="5"/>
      <c r="L194" s="61"/>
      <c r="M194" s="6"/>
      <c r="N194" s="7"/>
    </row>
    <row r="195" spans="1:14" s="3" customFormat="1" ht="18" customHeight="1">
      <c r="A195" s="2"/>
      <c r="B195" s="5"/>
      <c r="E195" s="5"/>
      <c r="F195" s="5"/>
      <c r="G195" s="5"/>
      <c r="H195" s="5"/>
      <c r="I195" s="5"/>
      <c r="J195" s="5"/>
      <c r="L195" s="61"/>
      <c r="M195" s="6"/>
      <c r="N195" s="7"/>
    </row>
    <row r="196" spans="1:14" s="3" customFormat="1" ht="18" customHeight="1">
      <c r="A196" s="2"/>
      <c r="B196" s="5"/>
      <c r="E196" s="5"/>
      <c r="F196" s="5"/>
      <c r="G196" s="5"/>
      <c r="H196" s="5"/>
      <c r="I196" s="5"/>
      <c r="J196" s="5"/>
      <c r="L196" s="61"/>
      <c r="M196" s="6"/>
      <c r="N196" s="7"/>
    </row>
    <row r="197" spans="1:14" s="3" customFormat="1" ht="18" customHeight="1">
      <c r="A197" s="2"/>
      <c r="B197" s="5"/>
      <c r="E197" s="5"/>
      <c r="F197" s="5"/>
      <c r="G197" s="5"/>
      <c r="H197" s="5"/>
      <c r="I197" s="5"/>
      <c r="J197" s="5"/>
      <c r="L197" s="61"/>
      <c r="M197" s="6"/>
      <c r="N197" s="7"/>
    </row>
    <row r="198" spans="1:14" s="3" customFormat="1" ht="18" customHeight="1">
      <c r="A198" s="2"/>
      <c r="B198" s="5"/>
      <c r="E198" s="5"/>
      <c r="F198" s="5"/>
      <c r="G198" s="5"/>
      <c r="H198" s="5"/>
      <c r="I198" s="5"/>
      <c r="J198" s="5"/>
      <c r="L198" s="61"/>
      <c r="M198" s="6"/>
      <c r="N198" s="7"/>
    </row>
    <row r="199" spans="1:14" ht="18.399999999999999" customHeight="1">
      <c r="A199" s="520" t="s">
        <v>45</v>
      </c>
      <c r="B199" s="520"/>
      <c r="C199" s="520"/>
      <c r="D199" s="520"/>
      <c r="E199" s="520"/>
      <c r="F199" s="520"/>
      <c r="G199" s="520"/>
      <c r="H199" s="520"/>
      <c r="I199" s="520"/>
      <c r="J199" s="520"/>
      <c r="K199" s="520"/>
      <c r="L199" s="520"/>
      <c r="M199" s="520"/>
      <c r="N199" s="520"/>
    </row>
    <row r="200" spans="1:14" s="2" customFormat="1" ht="18" customHeight="1">
      <c r="A200" s="5" t="s">
        <v>46</v>
      </c>
      <c r="B200" s="5" t="s">
        <v>47</v>
      </c>
      <c r="C200" s="5" t="s">
        <v>48</v>
      </c>
      <c r="D200" s="5"/>
      <c r="E200" s="5" t="s">
        <v>49</v>
      </c>
      <c r="F200" s="5"/>
      <c r="G200" s="5" t="s">
        <v>50</v>
      </c>
      <c r="H200" s="5"/>
      <c r="I200" s="5" t="s">
        <v>51</v>
      </c>
      <c r="J200" s="5"/>
      <c r="K200" s="5" t="s">
        <v>52</v>
      </c>
      <c r="L200" s="4" t="s">
        <v>53</v>
      </c>
      <c r="M200" s="5" t="s">
        <v>54</v>
      </c>
      <c r="N200" s="140"/>
    </row>
    <row r="201" spans="1:14" ht="18" customHeight="1">
      <c r="A201" s="2">
        <v>1</v>
      </c>
      <c r="B201" s="8" t="s">
        <v>55</v>
      </c>
      <c r="C201" s="115">
        <f>K18</f>
        <v>15.36</v>
      </c>
      <c r="D201" s="115"/>
      <c r="E201" s="21" t="s">
        <v>20</v>
      </c>
      <c r="K201" s="21"/>
      <c r="L201" s="51"/>
      <c r="M201" s="21">
        <f>C201</f>
        <v>15.36</v>
      </c>
      <c r="N201" s="23"/>
    </row>
    <row r="202" spans="1:14" ht="18" customHeight="1">
      <c r="A202" s="2">
        <v>2</v>
      </c>
      <c r="B202" s="8" t="s">
        <v>56</v>
      </c>
      <c r="C202" s="115">
        <f>K26</f>
        <v>29.03</v>
      </c>
      <c r="D202" s="115"/>
      <c r="E202" s="21" t="s">
        <v>24</v>
      </c>
      <c r="K202" s="21"/>
      <c r="L202" s="51">
        <f>C202*10.76*3</f>
        <v>937.08839999999998</v>
      </c>
      <c r="M202" s="21">
        <f>L202/3*0.03/35.31</f>
        <v>0.26538895497026338</v>
      </c>
      <c r="N202" s="23"/>
    </row>
    <row r="203" spans="1:14" ht="18" customHeight="1">
      <c r="A203" s="2">
        <v>3</v>
      </c>
      <c r="B203" s="8" t="s">
        <v>57</v>
      </c>
      <c r="C203" s="115">
        <f>K33</f>
        <v>1.86</v>
      </c>
      <c r="D203" s="115"/>
      <c r="E203" s="21" t="s">
        <v>20</v>
      </c>
      <c r="G203" s="21">
        <f>ROUND(C203*35.31*0.18,2)</f>
        <v>11.82</v>
      </c>
      <c r="I203" s="21">
        <f>ROUND(G203*1.2*2/35.31,2)</f>
        <v>0.8</v>
      </c>
      <c r="K203" s="21">
        <f>ROUND(I203*2,2)</f>
        <v>1.6</v>
      </c>
      <c r="L203" s="51"/>
      <c r="N203" s="23"/>
    </row>
    <row r="204" spans="1:14" ht="18" customHeight="1">
      <c r="A204" s="2">
        <v>4</v>
      </c>
      <c r="B204" s="8" t="s">
        <v>94</v>
      </c>
      <c r="C204" s="115">
        <f>K51+K74</f>
        <v>11.52</v>
      </c>
      <c r="D204" s="115"/>
      <c r="E204" s="2" t="s">
        <v>20</v>
      </c>
      <c r="F204" s="2"/>
      <c r="G204" s="21">
        <f>ROUND(C204*35.31*0.0668,2)</f>
        <v>27.17</v>
      </c>
      <c r="I204" s="21">
        <f>ROUND(G204*1.2*4/35.31,2)</f>
        <v>3.69</v>
      </c>
      <c r="K204" s="21"/>
      <c r="L204" s="51">
        <f>ROUND(C204*35.31*13.5,0)</f>
        <v>5491</v>
      </c>
      <c r="M204" s="2"/>
      <c r="N204" s="23"/>
    </row>
    <row r="205" spans="1:14" ht="18" customHeight="1">
      <c r="A205" s="2">
        <v>5</v>
      </c>
      <c r="B205" s="8" t="s">
        <v>58</v>
      </c>
      <c r="C205" s="115">
        <f>K74</f>
        <v>7.17</v>
      </c>
      <c r="D205" s="21"/>
      <c r="E205" s="2" t="s">
        <v>20</v>
      </c>
      <c r="F205" s="2"/>
      <c r="G205" s="21">
        <f>ROUND(C205*35.31*0.0668,2)</f>
        <v>16.91</v>
      </c>
      <c r="I205" s="21">
        <f>ROUND(G205*1.2*6/35.31,2)</f>
        <v>3.45</v>
      </c>
      <c r="K205" s="21"/>
      <c r="L205" s="51">
        <f>ROUND(C205*35.31*13.5,0)</f>
        <v>3418</v>
      </c>
      <c r="N205" s="23"/>
    </row>
    <row r="206" spans="1:14" ht="18" customHeight="1">
      <c r="A206" s="2">
        <v>6</v>
      </c>
      <c r="B206" s="8" t="s">
        <v>92</v>
      </c>
      <c r="C206" s="115">
        <f>K66+K44</f>
        <v>9.61</v>
      </c>
      <c r="D206" s="115"/>
      <c r="E206" s="21" t="s">
        <v>20</v>
      </c>
      <c r="G206" s="21">
        <f>ROUND(C206*35.31*0.24,2)</f>
        <v>81.44</v>
      </c>
      <c r="I206" s="21">
        <f>ROUND(G206*1.2*1.5/35.31,2)</f>
        <v>4.1500000000000004</v>
      </c>
      <c r="K206" s="21">
        <f>ROUND(I206*2,2)</f>
        <v>8.3000000000000007</v>
      </c>
      <c r="L206" s="51"/>
      <c r="N206" s="23"/>
    </row>
    <row r="207" spans="1:14" ht="18" customHeight="1">
      <c r="A207" s="2">
        <v>7</v>
      </c>
      <c r="B207" s="8" t="s">
        <v>459</v>
      </c>
      <c r="C207" s="115">
        <f>K115</f>
        <v>27.04</v>
      </c>
      <c r="D207" s="115"/>
      <c r="E207" s="2" t="s">
        <v>24</v>
      </c>
      <c r="F207" s="2"/>
      <c r="G207" s="21">
        <f>ROUND(C207*10.76*0.007,2)</f>
        <v>2.04</v>
      </c>
      <c r="I207" s="21">
        <f>ROUND(G207*1.2*6/35.31,2)</f>
        <v>0.42</v>
      </c>
      <c r="K207" s="2"/>
      <c r="L207" s="2"/>
      <c r="M207" s="2"/>
      <c r="N207" s="23"/>
    </row>
    <row r="208" spans="1:14" ht="18" customHeight="1">
      <c r="A208" s="2">
        <v>8</v>
      </c>
      <c r="B208" s="8" t="s">
        <v>460</v>
      </c>
      <c r="C208" s="115">
        <f>K124</f>
        <v>14.89</v>
      </c>
      <c r="D208" s="21"/>
      <c r="E208" s="21" t="s">
        <v>24</v>
      </c>
      <c r="G208" s="21">
        <f>ROUND(C208*10.76*0.005,2)</f>
        <v>0.8</v>
      </c>
      <c r="I208" s="21">
        <f>ROUND(G208*1.2*4/35.31,2)</f>
        <v>0.11</v>
      </c>
      <c r="K208" s="2"/>
      <c r="L208" s="2"/>
    </row>
    <row r="209" spans="1:14" ht="18" customHeight="1">
      <c r="A209" s="2">
        <v>9</v>
      </c>
      <c r="B209" s="8" t="s">
        <v>461</v>
      </c>
      <c r="C209" s="115">
        <f>K130</f>
        <v>64.959999999999994</v>
      </c>
      <c r="D209" s="21"/>
      <c r="E209" s="21" t="s">
        <v>24</v>
      </c>
      <c r="G209" s="21">
        <f>ROUND(C209*10.76*0.015,2)</f>
        <v>10.48</v>
      </c>
      <c r="I209" s="21">
        <f>ROUND(G209*1.2*6/35.31,2)</f>
        <v>2.14</v>
      </c>
      <c r="K209" s="2"/>
      <c r="L209" s="2"/>
    </row>
    <row r="210" spans="1:14" ht="18" customHeight="1">
      <c r="A210" s="2">
        <v>10</v>
      </c>
      <c r="B210" s="8" t="s">
        <v>59</v>
      </c>
      <c r="C210" s="115">
        <f>K138</f>
        <v>37.21</v>
      </c>
      <c r="D210" s="21"/>
      <c r="E210" s="21" t="s">
        <v>24</v>
      </c>
      <c r="G210" s="21">
        <f>ROUND(C210*10.76*0.0124,2)</f>
        <v>4.96</v>
      </c>
      <c r="I210" s="21">
        <f t="shared" ref="I210" si="8">ROUND(G210*1.2*3/35.31,2)</f>
        <v>0.51</v>
      </c>
      <c r="K210" s="21"/>
      <c r="L210" s="51"/>
    </row>
    <row r="211" spans="1:14" ht="18" customHeight="1">
      <c r="A211" s="2">
        <v>11</v>
      </c>
      <c r="B211" s="8" t="s">
        <v>462</v>
      </c>
      <c r="C211" s="115">
        <f>K147</f>
        <v>19.826000000000001</v>
      </c>
      <c r="D211" s="115"/>
      <c r="E211" s="21" t="s">
        <v>24</v>
      </c>
      <c r="G211" s="21">
        <f>ROUND(C211*10.76*0.0188,2)</f>
        <v>4.01</v>
      </c>
      <c r="I211" s="21">
        <f>ROUND(G211*1.2*6/35.31,2)</f>
        <v>0.82</v>
      </c>
      <c r="K211" s="21"/>
      <c r="L211" s="51"/>
      <c r="N211" s="23"/>
    </row>
    <row r="212" spans="1:14" ht="18" customHeight="1">
      <c r="C212" s="8"/>
      <c r="D212" s="8"/>
      <c r="E212" s="2"/>
      <c r="F212" s="2"/>
      <c r="G212" s="6">
        <f>SUM(G201:G211)</f>
        <v>159.63</v>
      </c>
      <c r="H212" s="6"/>
      <c r="I212" s="6">
        <f>SUM(I201:I211)</f>
        <v>16.09</v>
      </c>
      <c r="J212" s="6"/>
      <c r="K212" s="6">
        <f>SUM(K201:K211)</f>
        <v>9.9</v>
      </c>
      <c r="L212" s="4">
        <f>SUM(L201:L211)</f>
        <v>9846.0884000000005</v>
      </c>
      <c r="M212" s="6">
        <f>SUM(M201:M211)</f>
        <v>15.625388954970262</v>
      </c>
      <c r="N212" s="23"/>
    </row>
    <row r="213" spans="1:14" ht="18" customHeight="1">
      <c r="C213" s="8"/>
      <c r="D213" s="8"/>
      <c r="E213" s="141"/>
      <c r="F213" s="141"/>
      <c r="G213" s="6">
        <f>ROUNDUP(G212,0)</f>
        <v>160</v>
      </c>
      <c r="H213" s="142"/>
      <c r="I213" s="142"/>
      <c r="J213" s="142"/>
      <c r="K213" s="142"/>
      <c r="L213" s="143"/>
      <c r="M213" s="142"/>
      <c r="N213" s="23"/>
    </row>
    <row r="214" spans="1:14" ht="18" customHeight="1">
      <c r="C214" s="8"/>
      <c r="D214" s="8"/>
      <c r="E214" s="2"/>
      <c r="F214" s="2"/>
      <c r="G214" s="2"/>
      <c r="H214" s="2"/>
      <c r="I214" s="2"/>
      <c r="J214" s="2"/>
      <c r="K214" s="8"/>
      <c r="M214" s="2"/>
    </row>
    <row r="215" spans="1:14" ht="18" customHeight="1">
      <c r="C215" s="8"/>
      <c r="D215" s="8"/>
      <c r="E215" s="2"/>
      <c r="F215" s="2"/>
      <c r="G215" s="2"/>
      <c r="H215" s="2"/>
      <c r="I215" s="2"/>
      <c r="J215" s="2"/>
      <c r="K215" s="8"/>
      <c r="M215" s="2"/>
    </row>
    <row r="216" spans="1:14" ht="18" customHeight="1">
      <c r="C216" s="8"/>
      <c r="D216" s="8"/>
      <c r="E216" s="2"/>
      <c r="F216" s="2"/>
      <c r="G216" s="2"/>
      <c r="H216" s="2"/>
      <c r="I216" s="2"/>
      <c r="J216" s="2"/>
      <c r="K216" s="8"/>
      <c r="M216" s="2"/>
    </row>
    <row r="217" spans="1:14" ht="18" customHeight="1"/>
    <row r="218" spans="1:14" s="118" customFormat="1" ht="45" customHeight="1">
      <c r="A218" s="468" t="s">
        <v>89</v>
      </c>
      <c r="B218" s="468"/>
      <c r="C218" s="468"/>
      <c r="D218" s="468" t="s">
        <v>90</v>
      </c>
      <c r="E218" s="468"/>
      <c r="F218" s="468"/>
      <c r="G218" s="468"/>
      <c r="H218" s="468"/>
      <c r="I218" s="468"/>
      <c r="J218" s="468"/>
      <c r="K218" s="468" t="s">
        <v>91</v>
      </c>
      <c r="L218" s="468"/>
      <c r="M218" s="468"/>
      <c r="N218" s="468"/>
    </row>
    <row r="219" spans="1:14" ht="16.350000000000001" customHeight="1"/>
    <row r="220" spans="1:14" ht="16.350000000000001" customHeight="1"/>
    <row r="221" spans="1:14" ht="16.350000000000001" customHeight="1"/>
    <row r="222" spans="1:14" ht="16.350000000000001" customHeight="1"/>
    <row r="223" spans="1:14" s="2" customFormat="1" ht="16.350000000000001" customHeight="1">
      <c r="B223" s="8"/>
      <c r="C223" s="24"/>
      <c r="D223" s="24"/>
      <c r="E223" s="21"/>
      <c r="F223" s="21"/>
      <c r="G223" s="21"/>
      <c r="H223" s="21"/>
      <c r="I223" s="21"/>
      <c r="J223" s="21"/>
      <c r="K223" s="115"/>
      <c r="L223" s="8"/>
      <c r="M223" s="21"/>
      <c r="N223" s="7"/>
    </row>
  </sheetData>
  <mergeCells count="10">
    <mergeCell ref="A199:N199"/>
    <mergeCell ref="A218:C218"/>
    <mergeCell ref="D218:J218"/>
    <mergeCell ref="K218:N218"/>
    <mergeCell ref="A1:N1"/>
    <mergeCell ref="B140:J140"/>
    <mergeCell ref="A164:A165"/>
    <mergeCell ref="A191:C191"/>
    <mergeCell ref="D191:J191"/>
    <mergeCell ref="K191:N191"/>
  </mergeCells>
  <pageMargins left="0.27559055118110237" right="0.27559055118110237" top="0.19685039370078741" bottom="0.31496062992125984" header="0" footer="0.11811023622047244"/>
  <pageSetup scale="84" fitToHeight="0" orientation="portrait" r:id="rId1"/>
  <headerFooter>
    <oddFooter>&amp;C&amp;"Arial,Regular"&amp;10Page &amp;P of &amp;N &amp;R&amp;"Arial,Bold"&amp;10GUARD POST AT MAIN GATE</oddFooter>
  </headerFooter>
  <drawing r:id="rId2"/>
</worksheet>
</file>

<file path=xl/worksheets/sheet12.xml><?xml version="1.0" encoding="utf-8"?>
<worksheet xmlns="http://schemas.openxmlformats.org/spreadsheetml/2006/main" xmlns:r="http://schemas.openxmlformats.org/officeDocument/2006/relationships">
  <dimension ref="A1:Q203"/>
  <sheetViews>
    <sheetView view="pageBreakPreview" topLeftCell="A59" zoomScaleSheetLayoutView="100" workbookViewId="0">
      <selection activeCell="K140" sqref="K140"/>
    </sheetView>
  </sheetViews>
  <sheetFormatPr defaultColWidth="3.42578125" defaultRowHeight="13.5"/>
  <cols>
    <col min="1" max="1" width="8.42578125" style="15" customWidth="1"/>
    <col min="2" max="2" width="28.28515625" style="14" customWidth="1"/>
    <col min="3" max="3" width="7.42578125" style="110" customWidth="1"/>
    <col min="4" max="4" width="2.85546875" style="26" customWidth="1"/>
    <col min="5" max="5" width="8.5703125" style="49" customWidth="1"/>
    <col min="6" max="6" width="2.85546875" style="49" customWidth="1"/>
    <col min="7" max="7" width="8.140625" style="49" customWidth="1"/>
    <col min="8" max="8" width="2.85546875" style="49" customWidth="1"/>
    <col min="9" max="9" width="7.5703125" style="49" customWidth="1"/>
    <col min="10" max="10" width="2.85546875" style="49" customWidth="1"/>
    <col min="11" max="11" width="10.42578125" style="28" customWidth="1"/>
    <col min="12" max="12" width="7.85546875" style="14" customWidth="1"/>
    <col min="13" max="13" width="8.85546875" style="49" customWidth="1"/>
    <col min="14" max="14" width="14.85546875" style="18" customWidth="1"/>
    <col min="15" max="18" width="13.5703125" style="14" customWidth="1"/>
    <col min="19" max="16384" width="3.42578125" style="14"/>
  </cols>
  <sheetData>
    <row r="1" spans="1:14" s="1" customFormat="1" ht="53.25" customHeight="1">
      <c r="A1" s="463" t="s">
        <v>552</v>
      </c>
      <c r="B1" s="463"/>
      <c r="C1" s="463"/>
      <c r="D1" s="463"/>
      <c r="E1" s="463"/>
      <c r="F1" s="463"/>
      <c r="G1" s="463"/>
      <c r="H1" s="463"/>
      <c r="I1" s="463"/>
      <c r="J1" s="463"/>
      <c r="K1" s="463"/>
      <c r="L1" s="463"/>
      <c r="M1" s="463"/>
      <c r="N1" s="463"/>
    </row>
    <row r="2" spans="1:14" s="8" customFormat="1" ht="20.100000000000001" customHeight="1">
      <c r="A2" s="2"/>
      <c r="B2" s="3"/>
      <c r="C2" s="82"/>
      <c r="D2" s="82"/>
      <c r="E2" s="82"/>
      <c r="F2" s="82"/>
      <c r="G2" s="82"/>
      <c r="H2" s="82"/>
      <c r="I2" s="82"/>
      <c r="J2" s="82"/>
      <c r="K2" s="82"/>
      <c r="L2" s="5"/>
      <c r="M2" s="6"/>
      <c r="N2" s="7"/>
    </row>
    <row r="3" spans="1:14" ht="20.100000000000001" customHeight="1">
      <c r="A3" s="9" t="s">
        <v>323</v>
      </c>
      <c r="B3" s="10" t="s">
        <v>1</v>
      </c>
      <c r="C3" s="11" t="s">
        <v>2</v>
      </c>
      <c r="D3" s="11"/>
      <c r="E3" s="12" t="s">
        <v>3</v>
      </c>
      <c r="F3" s="12"/>
      <c r="G3" s="12" t="s">
        <v>4</v>
      </c>
      <c r="H3" s="12"/>
      <c r="I3" s="12" t="s">
        <v>5</v>
      </c>
      <c r="J3" s="12"/>
      <c r="K3" s="12" t="s">
        <v>6</v>
      </c>
      <c r="L3" s="10" t="s">
        <v>107</v>
      </c>
      <c r="M3" s="12" t="s">
        <v>7</v>
      </c>
      <c r="N3" s="13" t="s">
        <v>8</v>
      </c>
    </row>
    <row r="4" spans="1:14" ht="20.100000000000001" customHeight="1">
      <c r="B4" s="16"/>
      <c r="C4" s="17"/>
      <c r="D4" s="11"/>
      <c r="E4" s="12" t="s">
        <v>31</v>
      </c>
      <c r="F4" s="12"/>
      <c r="G4" s="12" t="s">
        <v>31</v>
      </c>
      <c r="H4" s="12"/>
      <c r="I4" s="12" t="s">
        <v>31</v>
      </c>
      <c r="J4" s="12"/>
      <c r="K4" s="12"/>
      <c r="L4" s="10"/>
      <c r="M4" s="12"/>
    </row>
    <row r="5" spans="1:14" s="8" customFormat="1" ht="18" customHeight="1">
      <c r="A5" s="2"/>
      <c r="B5" s="3"/>
      <c r="C5" s="464" t="s">
        <v>633</v>
      </c>
      <c r="D5" s="464"/>
      <c r="E5" s="464"/>
      <c r="F5" s="464"/>
      <c r="G5" s="464"/>
      <c r="H5" s="464"/>
      <c r="I5" s="464"/>
      <c r="J5" s="464"/>
      <c r="K5" s="464"/>
      <c r="L5" s="5"/>
      <c r="M5" s="6"/>
      <c r="N5" s="7"/>
    </row>
    <row r="6" spans="1:14" s="8" customFormat="1" ht="18" customHeight="1">
      <c r="A6" s="2"/>
      <c r="B6" s="8" t="s">
        <v>273</v>
      </c>
      <c r="C6" s="8">
        <v>1</v>
      </c>
      <c r="D6" s="19" t="s">
        <v>16</v>
      </c>
      <c r="E6" s="20">
        <f>19.35+19.45+22.35</f>
        <v>61.15</v>
      </c>
      <c r="F6" s="19"/>
      <c r="G6" s="20"/>
      <c r="H6" s="19"/>
      <c r="I6" s="20"/>
      <c r="J6" s="21" t="s">
        <v>17</v>
      </c>
      <c r="K6" s="22">
        <f t="shared" ref="K6:K8" si="0">ROUND(E6*C6,3)</f>
        <v>61.15</v>
      </c>
      <c r="L6" s="8" t="s">
        <v>31</v>
      </c>
      <c r="M6" s="21"/>
      <c r="N6" s="23"/>
    </row>
    <row r="7" spans="1:14" s="8" customFormat="1" ht="18" customHeight="1">
      <c r="A7" s="2"/>
      <c r="B7" s="8" t="s">
        <v>275</v>
      </c>
      <c r="C7" s="8">
        <v>1</v>
      </c>
      <c r="D7" s="19" t="s">
        <v>16</v>
      </c>
      <c r="E7" s="20">
        <f>19.3+19.3+12.3+20.65+24.3+11.47+19.25+26.75+19.3+19.3+19.3+14.15</f>
        <v>225.37000000000003</v>
      </c>
      <c r="F7" s="19"/>
      <c r="G7" s="20"/>
      <c r="H7" s="19"/>
      <c r="I7" s="20"/>
      <c r="J7" s="21" t="s">
        <v>17</v>
      </c>
      <c r="K7" s="22">
        <f t="shared" si="0"/>
        <v>225.37</v>
      </c>
      <c r="L7" s="8" t="s">
        <v>31</v>
      </c>
      <c r="M7" s="21"/>
      <c r="N7" s="23"/>
    </row>
    <row r="8" spans="1:14" s="8" customFormat="1" ht="18" customHeight="1">
      <c r="A8" s="2"/>
      <c r="B8" s="8" t="s">
        <v>276</v>
      </c>
      <c r="C8" s="8">
        <v>1</v>
      </c>
      <c r="D8" s="19" t="s">
        <v>16</v>
      </c>
      <c r="E8" s="20">
        <f>19.3+19.4+19.4+20.45+17.2+17.2</f>
        <v>112.95</v>
      </c>
      <c r="F8" s="19"/>
      <c r="G8" s="20"/>
      <c r="H8" s="19"/>
      <c r="I8" s="20"/>
      <c r="J8" s="21" t="s">
        <v>17</v>
      </c>
      <c r="K8" s="22">
        <f t="shared" si="0"/>
        <v>112.95</v>
      </c>
      <c r="L8" s="8" t="s">
        <v>31</v>
      </c>
      <c r="M8" s="21"/>
      <c r="N8" s="23"/>
    </row>
    <row r="9" spans="1:14" s="8" customFormat="1" ht="18" customHeight="1">
      <c r="A9" s="2"/>
      <c r="C9" s="24"/>
      <c r="D9" s="19"/>
      <c r="E9" s="20"/>
      <c r="F9" s="19"/>
      <c r="G9" s="20"/>
      <c r="H9" s="19"/>
      <c r="I9" s="20"/>
      <c r="J9" s="21" t="s">
        <v>17</v>
      </c>
      <c r="K9" s="25">
        <f>SUM(K6:K8)</f>
        <v>399.46999999999997</v>
      </c>
      <c r="L9" s="3" t="s">
        <v>31</v>
      </c>
      <c r="M9" s="21"/>
      <c r="N9" s="23"/>
    </row>
    <row r="10" spans="1:14" s="8" customFormat="1" ht="18" customHeight="1">
      <c r="A10" s="2"/>
      <c r="B10" s="3"/>
      <c r="C10" s="4"/>
      <c r="D10" s="4"/>
      <c r="E10" s="4"/>
      <c r="F10" s="4"/>
      <c r="G10" s="4"/>
      <c r="H10" s="4"/>
      <c r="I10" s="4"/>
      <c r="J10" s="4"/>
      <c r="K10" s="4"/>
      <c r="L10" s="5"/>
      <c r="M10" s="6"/>
      <c r="N10" s="7"/>
    </row>
    <row r="11" spans="1:14" ht="42" customHeight="1">
      <c r="A11" s="26">
        <v>1</v>
      </c>
      <c r="B11" s="465" t="s">
        <v>277</v>
      </c>
      <c r="C11" s="465"/>
      <c r="D11" s="465"/>
      <c r="E11" s="465"/>
      <c r="F11" s="465"/>
      <c r="G11" s="465"/>
      <c r="H11" s="465"/>
      <c r="I11" s="465"/>
      <c r="J11" s="465"/>
      <c r="K11" s="465"/>
      <c r="L11" s="28"/>
      <c r="M11" s="12"/>
      <c r="N11" s="29"/>
    </row>
    <row r="12" spans="1:14" ht="17.100000000000001" customHeight="1">
      <c r="A12" s="30" t="s">
        <v>27</v>
      </c>
      <c r="B12" s="31" t="s">
        <v>279</v>
      </c>
      <c r="C12" s="32"/>
      <c r="D12" s="9"/>
      <c r="E12" s="33"/>
      <c r="F12" s="34"/>
      <c r="G12" s="33"/>
      <c r="H12" s="34"/>
      <c r="I12" s="34"/>
      <c r="J12" s="34"/>
      <c r="K12" s="35"/>
      <c r="L12" s="28"/>
      <c r="M12" s="12"/>
      <c r="N12" s="29"/>
    </row>
    <row r="13" spans="1:14" ht="17.100000000000001" customHeight="1">
      <c r="A13" s="26"/>
      <c r="B13" s="8" t="s">
        <v>273</v>
      </c>
      <c r="C13" s="8">
        <v>1</v>
      </c>
      <c r="D13" s="19" t="s">
        <v>16</v>
      </c>
      <c r="E13" s="20">
        <f>19.35+19.45+22.35</f>
        <v>61.15</v>
      </c>
      <c r="F13" s="36" t="s">
        <v>16</v>
      </c>
      <c r="G13" s="37">
        <v>0.9</v>
      </c>
      <c r="H13" s="36"/>
      <c r="I13" s="36"/>
      <c r="J13" s="15" t="s">
        <v>17</v>
      </c>
      <c r="K13" s="38">
        <f>ROUND(C13*E13*G13,3)</f>
        <v>55.034999999999997</v>
      </c>
      <c r="L13" s="39" t="s">
        <v>463</v>
      </c>
      <c r="M13" s="12"/>
      <c r="N13" s="29"/>
    </row>
    <row r="14" spans="1:14" ht="17.100000000000001" customHeight="1">
      <c r="A14" s="26"/>
      <c r="B14" s="8" t="s">
        <v>275</v>
      </c>
      <c r="C14" s="8">
        <v>1</v>
      </c>
      <c r="D14" s="19" t="s">
        <v>16</v>
      </c>
      <c r="E14" s="20">
        <f>19.3+19.3+12.3+20.65+24.3+11.47+19.25+26.75+19.3+19.3+19.3+14.15</f>
        <v>225.37000000000003</v>
      </c>
      <c r="F14" s="36" t="s">
        <v>16</v>
      </c>
      <c r="G14" s="37">
        <v>0.9</v>
      </c>
      <c r="H14" s="36"/>
      <c r="I14" s="36"/>
      <c r="J14" s="15" t="s">
        <v>17</v>
      </c>
      <c r="K14" s="38">
        <f t="shared" ref="K14" si="1">ROUND(C14*E14*G14,3)</f>
        <v>202.833</v>
      </c>
      <c r="L14" s="39" t="s">
        <v>463</v>
      </c>
      <c r="M14" s="12"/>
      <c r="N14" s="29"/>
    </row>
    <row r="15" spans="1:14" ht="17.100000000000001" customHeight="1">
      <c r="A15" s="26"/>
      <c r="B15" s="8" t="s">
        <v>276</v>
      </c>
      <c r="C15" s="8">
        <v>1</v>
      </c>
      <c r="D15" s="19" t="s">
        <v>16</v>
      </c>
      <c r="E15" s="20">
        <f>19.3+19.4+19.4+20.45+17.2+17.2</f>
        <v>112.95</v>
      </c>
      <c r="F15" s="36" t="s">
        <v>16</v>
      </c>
      <c r="G15" s="37">
        <v>0.9</v>
      </c>
      <c r="H15" s="36"/>
      <c r="I15" s="36"/>
      <c r="J15" s="15" t="s">
        <v>17</v>
      </c>
      <c r="K15" s="38">
        <f t="shared" ref="K15" si="2">ROUND(C15*E15*G15,3)</f>
        <v>101.655</v>
      </c>
      <c r="L15" s="39" t="s">
        <v>463</v>
      </c>
      <c r="M15" s="12"/>
      <c r="N15" s="29"/>
    </row>
    <row r="16" spans="1:14" ht="17.100000000000001" customHeight="1">
      <c r="A16" s="26"/>
      <c r="B16" s="8" t="s">
        <v>319</v>
      </c>
      <c r="C16" s="8">
        <v>1</v>
      </c>
      <c r="D16" s="19" t="s">
        <v>16</v>
      </c>
      <c r="E16" s="20">
        <v>45</v>
      </c>
      <c r="F16" s="36" t="s">
        <v>16</v>
      </c>
      <c r="G16" s="37">
        <v>0.8</v>
      </c>
      <c r="H16" s="36"/>
      <c r="I16" s="36"/>
      <c r="J16" s="15" t="s">
        <v>17</v>
      </c>
      <c r="K16" s="38">
        <f t="shared" ref="K16:K18" si="3">ROUND(C16*E16*G16,3)</f>
        <v>36</v>
      </c>
      <c r="L16" s="39" t="s">
        <v>463</v>
      </c>
      <c r="M16" s="12"/>
      <c r="N16" s="29"/>
    </row>
    <row r="17" spans="1:14" ht="17.100000000000001" customHeight="1">
      <c r="A17" s="26"/>
      <c r="B17" s="8" t="s">
        <v>320</v>
      </c>
      <c r="C17" s="8">
        <v>1</v>
      </c>
      <c r="D17" s="19" t="s">
        <v>16</v>
      </c>
      <c r="E17" s="20">
        <v>42</v>
      </c>
      <c r="F17" s="36" t="s">
        <v>16</v>
      </c>
      <c r="G17" s="37">
        <v>0.8</v>
      </c>
      <c r="H17" s="36"/>
      <c r="I17" s="36"/>
      <c r="J17" s="15" t="s">
        <v>17</v>
      </c>
      <c r="K17" s="38">
        <f t="shared" si="3"/>
        <v>33.6</v>
      </c>
      <c r="L17" s="39" t="s">
        <v>463</v>
      </c>
      <c r="M17" s="12"/>
      <c r="N17" s="29"/>
    </row>
    <row r="18" spans="1:14" ht="17.100000000000001" customHeight="1">
      <c r="A18" s="26"/>
      <c r="B18" s="8" t="s">
        <v>321</v>
      </c>
      <c r="C18" s="8">
        <v>1</v>
      </c>
      <c r="D18" s="19" t="s">
        <v>16</v>
      </c>
      <c r="E18" s="20">
        <v>40</v>
      </c>
      <c r="F18" s="36" t="s">
        <v>16</v>
      </c>
      <c r="G18" s="37">
        <v>0.8</v>
      </c>
      <c r="H18" s="36"/>
      <c r="I18" s="36"/>
      <c r="J18" s="15" t="s">
        <v>17</v>
      </c>
      <c r="K18" s="38">
        <f t="shared" si="3"/>
        <v>32</v>
      </c>
      <c r="L18" s="39" t="s">
        <v>463</v>
      </c>
      <c r="M18" s="12"/>
      <c r="N18" s="29"/>
    </row>
    <row r="19" spans="1:14" s="28" customFormat="1" ht="17.100000000000001" customHeight="1">
      <c r="A19" s="26"/>
      <c r="B19" s="31"/>
      <c r="C19" s="40"/>
      <c r="D19" s="41"/>
      <c r="E19" s="36"/>
      <c r="F19" s="36"/>
      <c r="G19" s="37"/>
      <c r="H19" s="36"/>
      <c r="I19" s="36"/>
      <c r="J19" s="15" t="s">
        <v>17</v>
      </c>
      <c r="K19" s="38">
        <f>SUM(K13:K18)</f>
        <v>461.12300000000005</v>
      </c>
      <c r="L19" s="39" t="s">
        <v>463</v>
      </c>
      <c r="M19" s="12"/>
      <c r="N19" s="29"/>
    </row>
    <row r="20" spans="1:14" s="28" customFormat="1" ht="17.100000000000001" customHeight="1">
      <c r="A20" s="26"/>
      <c r="B20" s="42" t="s">
        <v>6</v>
      </c>
      <c r="C20" s="40">
        <v>1</v>
      </c>
      <c r="D20" s="36" t="s">
        <v>16</v>
      </c>
      <c r="E20" s="36">
        <f>K19</f>
        <v>461.12300000000005</v>
      </c>
      <c r="F20" s="36"/>
      <c r="G20" s="36"/>
      <c r="H20" s="36" t="s">
        <v>16</v>
      </c>
      <c r="I20" s="36">
        <v>0.6</v>
      </c>
      <c r="J20" s="15" t="s">
        <v>17</v>
      </c>
      <c r="K20" s="35">
        <f>ROUND(C20*E20*I20,3)</f>
        <v>276.67399999999998</v>
      </c>
      <c r="L20" s="43" t="s">
        <v>464</v>
      </c>
      <c r="M20" s="44">
        <v>360.7</v>
      </c>
      <c r="N20" s="45">
        <f>ROUND(M20*K20,0)</f>
        <v>99796</v>
      </c>
    </row>
    <row r="21" spans="1:14" s="28" customFormat="1" ht="17.100000000000001" customHeight="1">
      <c r="A21" s="26"/>
      <c r="B21" s="46"/>
      <c r="C21" s="32"/>
      <c r="D21" s="11"/>
      <c r="E21" s="33"/>
      <c r="F21" s="33"/>
      <c r="G21" s="33"/>
      <c r="H21" s="33"/>
      <c r="I21" s="33"/>
      <c r="J21" s="33"/>
      <c r="K21" s="35"/>
      <c r="M21" s="12"/>
      <c r="N21" s="47"/>
    </row>
    <row r="22" spans="1:14" s="28" customFormat="1" ht="30" customHeight="1">
      <c r="A22" s="26">
        <v>2</v>
      </c>
      <c r="B22" s="465" t="s">
        <v>281</v>
      </c>
      <c r="C22" s="465"/>
      <c r="D22" s="465"/>
      <c r="E22" s="465"/>
      <c r="F22" s="465"/>
      <c r="G22" s="465"/>
      <c r="H22" s="465"/>
      <c r="I22" s="465"/>
      <c r="J22" s="465"/>
      <c r="K22" s="48"/>
      <c r="M22" s="12"/>
      <c r="N22" s="29"/>
    </row>
    <row r="23" spans="1:14" ht="17.100000000000001" customHeight="1">
      <c r="A23" s="49">
        <v>2.2799999999999998</v>
      </c>
      <c r="B23" s="31" t="s">
        <v>279</v>
      </c>
      <c r="C23" s="32"/>
      <c r="D23" s="9"/>
      <c r="E23" s="33"/>
      <c r="F23" s="34"/>
      <c r="G23" s="33"/>
      <c r="H23" s="34"/>
      <c r="I23" s="34"/>
      <c r="J23" s="34"/>
      <c r="K23" s="35"/>
      <c r="L23" s="28"/>
      <c r="M23" s="12"/>
      <c r="N23" s="29"/>
    </row>
    <row r="24" spans="1:14" ht="17.100000000000001" customHeight="1">
      <c r="A24" s="26"/>
      <c r="B24" s="8" t="s">
        <v>273</v>
      </c>
      <c r="C24" s="8">
        <v>1</v>
      </c>
      <c r="D24" s="19" t="s">
        <v>16</v>
      </c>
      <c r="E24" s="20">
        <f>19.35+19.45+22.35</f>
        <v>61.15</v>
      </c>
      <c r="F24" s="36" t="s">
        <v>16</v>
      </c>
      <c r="G24" s="37">
        <v>0.9</v>
      </c>
      <c r="H24" s="36"/>
      <c r="I24" s="36"/>
      <c r="J24" s="15" t="s">
        <v>17</v>
      </c>
      <c r="K24" s="38">
        <f>ROUND(C24*E24*G24,3)</f>
        <v>55.034999999999997</v>
      </c>
      <c r="L24" s="39" t="s">
        <v>463</v>
      </c>
      <c r="M24" s="12"/>
      <c r="N24" s="29"/>
    </row>
    <row r="25" spans="1:14" ht="17.100000000000001" customHeight="1">
      <c r="A25" s="26"/>
      <c r="B25" s="8" t="s">
        <v>275</v>
      </c>
      <c r="C25" s="8">
        <v>1</v>
      </c>
      <c r="D25" s="19" t="s">
        <v>16</v>
      </c>
      <c r="E25" s="20">
        <f>19.3+19.3+12.3+20.65+24.3+11.47+19.25+26.75+19.3+19.3+19.3+14.15</f>
        <v>225.37000000000003</v>
      </c>
      <c r="F25" s="36" t="s">
        <v>16</v>
      </c>
      <c r="G25" s="37">
        <v>0.9</v>
      </c>
      <c r="H25" s="36"/>
      <c r="I25" s="36"/>
      <c r="J25" s="15" t="s">
        <v>17</v>
      </c>
      <c r="K25" s="38">
        <f t="shared" ref="K25:K29" si="4">ROUND(C25*E25*G25,3)</f>
        <v>202.833</v>
      </c>
      <c r="L25" s="39" t="s">
        <v>463</v>
      </c>
      <c r="M25" s="12"/>
      <c r="N25" s="29"/>
    </row>
    <row r="26" spans="1:14" ht="17.100000000000001" customHeight="1">
      <c r="A26" s="26"/>
      <c r="B26" s="8" t="s">
        <v>276</v>
      </c>
      <c r="C26" s="8">
        <v>1</v>
      </c>
      <c r="D26" s="19" t="s">
        <v>16</v>
      </c>
      <c r="E26" s="20">
        <f>19.3+19.4+19.4+20.45+17.2+17.2</f>
        <v>112.95</v>
      </c>
      <c r="F26" s="36" t="s">
        <v>16</v>
      </c>
      <c r="G26" s="37">
        <v>0.9</v>
      </c>
      <c r="H26" s="36"/>
      <c r="I26" s="36"/>
      <c r="J26" s="15" t="s">
        <v>17</v>
      </c>
      <c r="K26" s="38">
        <f t="shared" si="4"/>
        <v>101.655</v>
      </c>
      <c r="L26" s="39" t="s">
        <v>463</v>
      </c>
      <c r="M26" s="12"/>
      <c r="N26" s="29"/>
    </row>
    <row r="27" spans="1:14" ht="17.100000000000001" customHeight="1">
      <c r="A27" s="26"/>
      <c r="B27" s="8" t="s">
        <v>319</v>
      </c>
      <c r="C27" s="8">
        <v>1</v>
      </c>
      <c r="D27" s="19" t="s">
        <v>16</v>
      </c>
      <c r="E27" s="20">
        <v>45</v>
      </c>
      <c r="F27" s="36" t="s">
        <v>16</v>
      </c>
      <c r="G27" s="37">
        <v>0.8</v>
      </c>
      <c r="H27" s="36"/>
      <c r="I27" s="36"/>
      <c r="J27" s="15" t="s">
        <v>17</v>
      </c>
      <c r="K27" s="38">
        <f t="shared" si="4"/>
        <v>36</v>
      </c>
      <c r="L27" s="39" t="s">
        <v>463</v>
      </c>
      <c r="M27" s="12"/>
      <c r="N27" s="29"/>
    </row>
    <row r="28" spans="1:14" ht="17.100000000000001" customHeight="1">
      <c r="A28" s="26"/>
      <c r="B28" s="8" t="s">
        <v>320</v>
      </c>
      <c r="C28" s="8">
        <v>1</v>
      </c>
      <c r="D28" s="19" t="s">
        <v>16</v>
      </c>
      <c r="E28" s="20">
        <v>42</v>
      </c>
      <c r="F28" s="36" t="s">
        <v>16</v>
      </c>
      <c r="G28" s="37">
        <v>0.8</v>
      </c>
      <c r="H28" s="36"/>
      <c r="I28" s="36"/>
      <c r="J28" s="15" t="s">
        <v>17</v>
      </c>
      <c r="K28" s="38">
        <f t="shared" si="4"/>
        <v>33.6</v>
      </c>
      <c r="L28" s="39" t="s">
        <v>463</v>
      </c>
      <c r="M28" s="12"/>
      <c r="N28" s="29"/>
    </row>
    <row r="29" spans="1:14" ht="17.100000000000001" customHeight="1">
      <c r="A29" s="26"/>
      <c r="B29" s="8" t="s">
        <v>321</v>
      </c>
      <c r="C29" s="8">
        <v>1</v>
      </c>
      <c r="D29" s="19" t="s">
        <v>16</v>
      </c>
      <c r="E29" s="20">
        <v>40</v>
      </c>
      <c r="F29" s="36" t="s">
        <v>16</v>
      </c>
      <c r="G29" s="37">
        <v>0.8</v>
      </c>
      <c r="H29" s="36"/>
      <c r="I29" s="36"/>
      <c r="J29" s="15" t="s">
        <v>17</v>
      </c>
      <c r="K29" s="38">
        <f t="shared" si="4"/>
        <v>32</v>
      </c>
      <c r="L29" s="39" t="s">
        <v>463</v>
      </c>
      <c r="M29" s="12"/>
      <c r="N29" s="29"/>
    </row>
    <row r="30" spans="1:14" s="28" customFormat="1" ht="17.100000000000001" customHeight="1">
      <c r="A30" s="26"/>
      <c r="B30" s="31"/>
      <c r="C30" s="40"/>
      <c r="D30" s="41"/>
      <c r="E30" s="36"/>
      <c r="F30" s="36"/>
      <c r="G30" s="36"/>
      <c r="H30" s="36"/>
      <c r="I30" s="36"/>
      <c r="J30" s="15" t="s">
        <v>17</v>
      </c>
      <c r="K30" s="38">
        <f>SUM(K24:K29)</f>
        <v>461.12300000000005</v>
      </c>
      <c r="L30" s="39" t="s">
        <v>463</v>
      </c>
      <c r="M30" s="12"/>
      <c r="N30" s="29"/>
    </row>
    <row r="31" spans="1:14" s="28" customFormat="1" ht="17.100000000000001" customHeight="1">
      <c r="A31" s="26"/>
      <c r="B31" s="42" t="s">
        <v>6</v>
      </c>
      <c r="C31" s="40">
        <v>1</v>
      </c>
      <c r="D31" s="36" t="s">
        <v>16</v>
      </c>
      <c r="E31" s="36">
        <f>K30</f>
        <v>461.12300000000005</v>
      </c>
      <c r="F31" s="36"/>
      <c r="G31" s="36"/>
      <c r="H31" s="36" t="s">
        <v>16</v>
      </c>
      <c r="I31" s="36">
        <v>0.6</v>
      </c>
      <c r="J31" s="15" t="s">
        <v>17</v>
      </c>
      <c r="K31" s="35">
        <f>ROUND(C31*E31*I31,3)</f>
        <v>276.67399999999998</v>
      </c>
      <c r="L31" s="43" t="s">
        <v>464</v>
      </c>
      <c r="M31" s="44">
        <v>287.3</v>
      </c>
      <c r="N31" s="45">
        <f>ROUND(M31*K31,0)</f>
        <v>79488</v>
      </c>
    </row>
    <row r="32" spans="1:14" s="28" customFormat="1" ht="17.100000000000001" customHeight="1">
      <c r="A32" s="26"/>
      <c r="B32" s="27"/>
      <c r="C32" s="40"/>
      <c r="D32" s="41"/>
      <c r="E32" s="36"/>
      <c r="F32" s="36"/>
      <c r="G32" s="36"/>
      <c r="H32" s="36"/>
      <c r="I32" s="36"/>
      <c r="J32" s="36"/>
      <c r="K32" s="38"/>
      <c r="M32" s="12"/>
      <c r="N32" s="47"/>
    </row>
    <row r="33" spans="1:14" s="28" customFormat="1" ht="43.5" customHeight="1">
      <c r="A33" s="26">
        <v>3</v>
      </c>
      <c r="B33" s="465" t="s">
        <v>632</v>
      </c>
      <c r="C33" s="465"/>
      <c r="D33" s="465"/>
      <c r="E33" s="465"/>
      <c r="F33" s="465"/>
      <c r="G33" s="465"/>
      <c r="H33" s="465"/>
      <c r="I33" s="465"/>
      <c r="J33" s="465"/>
      <c r="K33" s="48"/>
      <c r="L33" s="36"/>
      <c r="M33" s="12"/>
      <c r="N33" s="47"/>
    </row>
    <row r="34" spans="1:14" ht="17.100000000000001" customHeight="1">
      <c r="A34" s="49">
        <v>11.72</v>
      </c>
      <c r="B34" s="31" t="s">
        <v>279</v>
      </c>
      <c r="C34" s="32"/>
      <c r="D34" s="9"/>
      <c r="E34" s="33"/>
      <c r="F34" s="34"/>
      <c r="G34" s="33"/>
      <c r="H34" s="34"/>
      <c r="I34" s="34"/>
      <c r="J34" s="34"/>
      <c r="K34" s="35"/>
      <c r="L34" s="28"/>
      <c r="M34" s="12"/>
      <c r="N34" s="29"/>
    </row>
    <row r="35" spans="1:14" ht="17.100000000000001" customHeight="1">
      <c r="A35" s="26"/>
      <c r="B35" s="8" t="s">
        <v>273</v>
      </c>
      <c r="C35" s="8">
        <v>1</v>
      </c>
      <c r="D35" s="19" t="s">
        <v>16</v>
      </c>
      <c r="E35" s="20">
        <f>19.35+19.45+22.35</f>
        <v>61.15</v>
      </c>
      <c r="F35" s="36" t="s">
        <v>16</v>
      </c>
      <c r="G35" s="37">
        <v>0.9</v>
      </c>
      <c r="H35" s="36"/>
      <c r="I35" s="36"/>
      <c r="J35" s="15" t="s">
        <v>17</v>
      </c>
      <c r="K35" s="38">
        <f>ROUND(C35*E35*G35,3)</f>
        <v>55.034999999999997</v>
      </c>
      <c r="L35" s="39" t="s">
        <v>463</v>
      </c>
      <c r="M35" s="12"/>
      <c r="N35" s="29"/>
    </row>
    <row r="36" spans="1:14" ht="17.100000000000001" customHeight="1">
      <c r="A36" s="26"/>
      <c r="B36" s="8" t="s">
        <v>275</v>
      </c>
      <c r="C36" s="8">
        <v>1</v>
      </c>
      <c r="D36" s="19" t="s">
        <v>16</v>
      </c>
      <c r="E36" s="20">
        <f>19.3+19.3+12.3+20.65+24.3+11.47+19.25+26.75+19.3+19.3+19.3+14.15</f>
        <v>225.37000000000003</v>
      </c>
      <c r="F36" s="36" t="s">
        <v>16</v>
      </c>
      <c r="G36" s="37">
        <v>0.9</v>
      </c>
      <c r="H36" s="36"/>
      <c r="I36" s="36"/>
      <c r="J36" s="15" t="s">
        <v>17</v>
      </c>
      <c r="K36" s="38">
        <f t="shared" ref="K36:K40" si="5">ROUND(C36*E36*G36,3)</f>
        <v>202.833</v>
      </c>
      <c r="L36" s="39" t="s">
        <v>463</v>
      </c>
      <c r="M36" s="12"/>
      <c r="N36" s="29"/>
    </row>
    <row r="37" spans="1:14" ht="17.100000000000001" customHeight="1">
      <c r="A37" s="26"/>
      <c r="B37" s="8" t="s">
        <v>276</v>
      </c>
      <c r="C37" s="8">
        <v>1</v>
      </c>
      <c r="D37" s="19" t="s">
        <v>16</v>
      </c>
      <c r="E37" s="20">
        <f>19.3+19.4+19.4+20.45+17.2+17.2</f>
        <v>112.95</v>
      </c>
      <c r="F37" s="36" t="s">
        <v>16</v>
      </c>
      <c r="G37" s="37">
        <v>0.9</v>
      </c>
      <c r="H37" s="36"/>
      <c r="I37" s="36"/>
      <c r="J37" s="15" t="s">
        <v>17</v>
      </c>
      <c r="K37" s="38">
        <f t="shared" si="5"/>
        <v>101.655</v>
      </c>
      <c r="L37" s="39" t="s">
        <v>463</v>
      </c>
      <c r="M37" s="12"/>
      <c r="N37" s="29"/>
    </row>
    <row r="38" spans="1:14" ht="17.100000000000001" customHeight="1">
      <c r="A38" s="26"/>
      <c r="B38" s="8" t="s">
        <v>319</v>
      </c>
      <c r="C38" s="8">
        <v>1</v>
      </c>
      <c r="D38" s="19" t="s">
        <v>16</v>
      </c>
      <c r="E38" s="20">
        <v>45</v>
      </c>
      <c r="F38" s="36" t="s">
        <v>16</v>
      </c>
      <c r="G38" s="37">
        <v>0.8</v>
      </c>
      <c r="H38" s="36"/>
      <c r="I38" s="36"/>
      <c r="J38" s="15" t="s">
        <v>17</v>
      </c>
      <c r="K38" s="38">
        <f t="shared" si="5"/>
        <v>36</v>
      </c>
      <c r="L38" s="39" t="s">
        <v>463</v>
      </c>
      <c r="M38" s="12"/>
      <c r="N38" s="29"/>
    </row>
    <row r="39" spans="1:14" ht="17.100000000000001" customHeight="1">
      <c r="A39" s="26"/>
      <c r="B39" s="8" t="s">
        <v>320</v>
      </c>
      <c r="C39" s="8">
        <v>1</v>
      </c>
      <c r="D39" s="19" t="s">
        <v>16</v>
      </c>
      <c r="E39" s="20">
        <v>42</v>
      </c>
      <c r="F39" s="36" t="s">
        <v>16</v>
      </c>
      <c r="G39" s="37">
        <v>0.8</v>
      </c>
      <c r="H39" s="36"/>
      <c r="I39" s="36"/>
      <c r="J39" s="15" t="s">
        <v>17</v>
      </c>
      <c r="K39" s="38">
        <f t="shared" si="5"/>
        <v>33.6</v>
      </c>
      <c r="L39" s="39" t="s">
        <v>463</v>
      </c>
      <c r="M39" s="12"/>
      <c r="N39" s="29"/>
    </row>
    <row r="40" spans="1:14" ht="17.100000000000001" customHeight="1">
      <c r="A40" s="26"/>
      <c r="B40" s="8" t="s">
        <v>321</v>
      </c>
      <c r="C40" s="8">
        <v>1</v>
      </c>
      <c r="D40" s="19" t="s">
        <v>16</v>
      </c>
      <c r="E40" s="20">
        <v>40</v>
      </c>
      <c r="F40" s="36" t="s">
        <v>16</v>
      </c>
      <c r="G40" s="37">
        <v>0.8</v>
      </c>
      <c r="H40" s="36"/>
      <c r="I40" s="36"/>
      <c r="J40" s="15" t="s">
        <v>17</v>
      </c>
      <c r="K40" s="38">
        <f t="shared" si="5"/>
        <v>32</v>
      </c>
      <c r="L40" s="39" t="s">
        <v>463</v>
      </c>
      <c r="M40" s="12"/>
      <c r="N40" s="29"/>
    </row>
    <row r="41" spans="1:14" s="28" customFormat="1" ht="17.100000000000001" customHeight="1">
      <c r="A41" s="26"/>
      <c r="B41" s="31" t="s">
        <v>128</v>
      </c>
      <c r="C41" s="40"/>
      <c r="D41" s="41"/>
      <c r="E41" s="36"/>
      <c r="F41" s="36"/>
      <c r="G41" s="36"/>
      <c r="H41" s="36"/>
      <c r="I41" s="36"/>
      <c r="J41" s="15" t="s">
        <v>17</v>
      </c>
      <c r="K41" s="35">
        <f>SUM(K35:K40)</f>
        <v>461.12300000000005</v>
      </c>
      <c r="L41" s="43" t="s">
        <v>465</v>
      </c>
      <c r="M41" s="12">
        <v>283.3</v>
      </c>
      <c r="N41" s="45">
        <f>ROUND(M41*K41,0)</f>
        <v>130636</v>
      </c>
    </row>
    <row r="42" spans="1:14" s="28" customFormat="1" ht="17.100000000000001" customHeight="1">
      <c r="A42" s="26"/>
      <c r="B42" s="46"/>
      <c r="C42" s="32"/>
      <c r="D42" s="11"/>
      <c r="E42" s="33"/>
      <c r="F42" s="33"/>
      <c r="G42" s="33"/>
      <c r="H42" s="33"/>
      <c r="I42" s="33"/>
      <c r="J42" s="33"/>
      <c r="K42" s="35"/>
      <c r="L42" s="50"/>
      <c r="M42" s="12"/>
      <c r="N42" s="47"/>
    </row>
    <row r="43" spans="1:14" s="28" customFormat="1" ht="43.5" customHeight="1">
      <c r="A43" s="26">
        <v>4</v>
      </c>
      <c r="B43" s="465" t="s">
        <v>282</v>
      </c>
      <c r="C43" s="465"/>
      <c r="D43" s="465"/>
      <c r="E43" s="465"/>
      <c r="F43" s="465"/>
      <c r="G43" s="465"/>
      <c r="H43" s="465"/>
      <c r="I43" s="465"/>
      <c r="J43" s="465"/>
      <c r="K43" s="48"/>
      <c r="M43" s="12"/>
      <c r="N43" s="29"/>
    </row>
    <row r="44" spans="1:14" s="28" customFormat="1" ht="17.100000000000001" customHeight="1">
      <c r="A44" s="49" t="s">
        <v>30</v>
      </c>
      <c r="B44" s="31" t="s">
        <v>634</v>
      </c>
      <c r="C44" s="40"/>
      <c r="D44" s="41"/>
      <c r="E44" s="36"/>
      <c r="F44" s="36"/>
      <c r="G44" s="36"/>
      <c r="H44" s="36"/>
      <c r="I44" s="36"/>
      <c r="J44" s="15" t="s">
        <v>17</v>
      </c>
      <c r="K44" s="38">
        <f>K41</f>
        <v>461.12300000000005</v>
      </c>
      <c r="L44" s="39" t="s">
        <v>463</v>
      </c>
      <c r="M44" s="12"/>
      <c r="N44" s="29"/>
    </row>
    <row r="45" spans="1:14" s="28" customFormat="1" ht="17.100000000000001" customHeight="1">
      <c r="A45" s="26"/>
      <c r="B45" s="31" t="s">
        <v>128</v>
      </c>
      <c r="C45" s="40">
        <v>1</v>
      </c>
      <c r="D45" s="36" t="s">
        <v>16</v>
      </c>
      <c r="E45" s="36">
        <f>K44</f>
        <v>461.12300000000005</v>
      </c>
      <c r="F45" s="36"/>
      <c r="G45" s="36"/>
      <c r="H45" s="36" t="s">
        <v>16</v>
      </c>
      <c r="I45" s="36">
        <v>7.4999999999999997E-2</v>
      </c>
      <c r="J45" s="15" t="s">
        <v>17</v>
      </c>
      <c r="K45" s="35">
        <f>ROUND(C45*E45*I45,3)</f>
        <v>34.584000000000003</v>
      </c>
      <c r="L45" s="43" t="s">
        <v>464</v>
      </c>
      <c r="M45" s="44">
        <v>3998.1</v>
      </c>
      <c r="N45" s="45">
        <f>ROUND(M45*K45,0)</f>
        <v>138270</v>
      </c>
    </row>
    <row r="46" spans="1:14" s="28" customFormat="1" ht="17.100000000000001" customHeight="1">
      <c r="A46" s="26"/>
      <c r="B46" s="27"/>
      <c r="C46" s="40"/>
      <c r="D46" s="41"/>
      <c r="E46" s="36"/>
      <c r="F46" s="36"/>
      <c r="G46" s="36"/>
      <c r="H46" s="36"/>
      <c r="I46" s="36"/>
      <c r="J46" s="36"/>
      <c r="K46" s="38"/>
      <c r="M46" s="12"/>
      <c r="N46" s="47"/>
    </row>
    <row r="47" spans="1:14" s="8" customFormat="1" ht="32.25" customHeight="1">
      <c r="A47" s="51">
        <f>A43+1</f>
        <v>5</v>
      </c>
      <c r="B47" s="460" t="s">
        <v>285</v>
      </c>
      <c r="C47" s="460"/>
      <c r="D47" s="460"/>
      <c r="E47" s="460"/>
      <c r="F47" s="460"/>
      <c r="G47" s="460"/>
      <c r="H47" s="460"/>
      <c r="I47" s="460"/>
      <c r="J47" s="460"/>
      <c r="K47" s="6"/>
      <c r="L47" s="5"/>
      <c r="M47" s="6"/>
      <c r="N47" s="52"/>
    </row>
    <row r="48" spans="1:14" s="28" customFormat="1" ht="17.100000000000001" customHeight="1">
      <c r="A48" s="26"/>
      <c r="B48" s="31" t="s">
        <v>279</v>
      </c>
      <c r="C48" s="32"/>
      <c r="D48" s="9"/>
      <c r="E48" s="33"/>
      <c r="F48" s="15"/>
      <c r="G48" s="36"/>
      <c r="H48" s="15"/>
      <c r="I48" s="36"/>
      <c r="J48" s="15"/>
      <c r="K48" s="38"/>
      <c r="L48" s="39"/>
      <c r="M48" s="12"/>
      <c r="N48" s="29"/>
    </row>
    <row r="49" spans="1:14" s="28" customFormat="1" ht="17.100000000000001" customHeight="1">
      <c r="A49" s="26"/>
      <c r="B49" s="8" t="s">
        <v>273</v>
      </c>
      <c r="C49" s="8">
        <v>2</v>
      </c>
      <c r="D49" s="19" t="s">
        <v>16</v>
      </c>
      <c r="E49" s="20">
        <f>19.35+19.45+22.35</f>
        <v>61.15</v>
      </c>
      <c r="F49" s="15" t="s">
        <v>16</v>
      </c>
      <c r="G49" s="36">
        <v>0.25</v>
      </c>
      <c r="H49" s="15" t="s">
        <v>16</v>
      </c>
      <c r="I49" s="36">
        <v>0.6</v>
      </c>
      <c r="J49" s="15" t="s">
        <v>17</v>
      </c>
      <c r="K49" s="38">
        <f t="shared" ref="K49:K51" si="6">ROUND(C49*E49*G49*I49,3)</f>
        <v>18.344999999999999</v>
      </c>
      <c r="L49" s="39" t="s">
        <v>466</v>
      </c>
      <c r="M49" s="12"/>
      <c r="N49" s="29"/>
    </row>
    <row r="50" spans="1:14" s="28" customFormat="1" ht="17.100000000000001" customHeight="1">
      <c r="A50" s="26"/>
      <c r="B50" s="8" t="s">
        <v>275</v>
      </c>
      <c r="C50" s="8">
        <v>2</v>
      </c>
      <c r="D50" s="19" t="s">
        <v>16</v>
      </c>
      <c r="E50" s="20">
        <f>19.3+19.3+12.3+20.65+24.3+11.47+19.25+26.75+19.3+19.3+19.3+14.15</f>
        <v>225.37000000000003</v>
      </c>
      <c r="F50" s="15" t="s">
        <v>16</v>
      </c>
      <c r="G50" s="36">
        <v>0.25</v>
      </c>
      <c r="H50" s="15" t="s">
        <v>16</v>
      </c>
      <c r="I50" s="36">
        <v>0.6</v>
      </c>
      <c r="J50" s="15" t="s">
        <v>17</v>
      </c>
      <c r="K50" s="38">
        <f t="shared" si="6"/>
        <v>67.611000000000004</v>
      </c>
      <c r="L50" s="39" t="s">
        <v>466</v>
      </c>
      <c r="M50" s="12"/>
      <c r="N50" s="29"/>
    </row>
    <row r="51" spans="1:14" s="28" customFormat="1" ht="17.100000000000001" customHeight="1">
      <c r="A51" s="26"/>
      <c r="B51" s="8" t="s">
        <v>276</v>
      </c>
      <c r="C51" s="8">
        <v>2</v>
      </c>
      <c r="D51" s="19" t="s">
        <v>16</v>
      </c>
      <c r="E51" s="20">
        <f>19.3+19.4+19.4+20.45+17.2+17.2</f>
        <v>112.95</v>
      </c>
      <c r="F51" s="15" t="s">
        <v>16</v>
      </c>
      <c r="G51" s="36">
        <v>0.25</v>
      </c>
      <c r="H51" s="15" t="s">
        <v>16</v>
      </c>
      <c r="I51" s="36">
        <v>0.6</v>
      </c>
      <c r="J51" s="15" t="s">
        <v>17</v>
      </c>
      <c r="K51" s="38">
        <f t="shared" si="6"/>
        <v>33.884999999999998</v>
      </c>
      <c r="L51" s="39" t="s">
        <v>466</v>
      </c>
      <c r="M51" s="12"/>
      <c r="N51" s="29"/>
    </row>
    <row r="52" spans="1:14" s="8" customFormat="1" ht="17.100000000000001" customHeight="1">
      <c r="A52" s="2"/>
      <c r="B52" s="8" t="s">
        <v>286</v>
      </c>
      <c r="C52" s="8">
        <v>2</v>
      </c>
      <c r="D52" s="2" t="s">
        <v>16</v>
      </c>
      <c r="E52" s="20">
        <v>65</v>
      </c>
      <c r="F52" s="2" t="s">
        <v>16</v>
      </c>
      <c r="G52" s="36">
        <v>0.25</v>
      </c>
      <c r="H52" s="2" t="s">
        <v>16</v>
      </c>
      <c r="I52" s="36">
        <v>0.3</v>
      </c>
      <c r="J52" s="21" t="s">
        <v>17</v>
      </c>
      <c r="K52" s="22">
        <f>I52*G52*E52*C52</f>
        <v>9.75</v>
      </c>
      <c r="L52" s="39" t="s">
        <v>466</v>
      </c>
      <c r="M52" s="53"/>
      <c r="N52" s="23"/>
    </row>
    <row r="53" spans="1:14" s="8" customFormat="1" ht="17.100000000000001" customHeight="1">
      <c r="A53" s="2"/>
      <c r="B53" s="8" t="s">
        <v>287</v>
      </c>
      <c r="C53" s="8">
        <v>2</v>
      </c>
      <c r="D53" s="2" t="s">
        <v>16</v>
      </c>
      <c r="E53" s="20">
        <v>18</v>
      </c>
      <c r="F53" s="2" t="s">
        <v>16</v>
      </c>
      <c r="G53" s="36">
        <v>0.25</v>
      </c>
      <c r="H53" s="2" t="s">
        <v>16</v>
      </c>
      <c r="I53" s="36">
        <v>0.3</v>
      </c>
      <c r="J53" s="21" t="s">
        <v>17</v>
      </c>
      <c r="K53" s="22">
        <f>I53*G53*E53*C53</f>
        <v>2.6999999999999997</v>
      </c>
      <c r="L53" s="39" t="s">
        <v>466</v>
      </c>
      <c r="M53" s="53"/>
      <c r="N53" s="23"/>
    </row>
    <row r="54" spans="1:14" ht="17.100000000000001" customHeight="1">
      <c r="A54" s="26"/>
      <c r="B54" s="8" t="s">
        <v>319</v>
      </c>
      <c r="C54" s="8">
        <v>2</v>
      </c>
      <c r="D54" s="19" t="s">
        <v>16</v>
      </c>
      <c r="E54" s="20">
        <v>45</v>
      </c>
      <c r="F54" s="36" t="s">
        <v>16</v>
      </c>
      <c r="G54" s="36">
        <v>0.25</v>
      </c>
      <c r="H54" s="2" t="s">
        <v>16</v>
      </c>
      <c r="I54" s="36">
        <v>0.45</v>
      </c>
      <c r="J54" s="21" t="s">
        <v>17</v>
      </c>
      <c r="K54" s="22">
        <f t="shared" ref="K54:K56" si="7">I54*G54*E54*C54</f>
        <v>10.125</v>
      </c>
      <c r="L54" s="39" t="s">
        <v>466</v>
      </c>
      <c r="M54" s="12"/>
      <c r="N54" s="29"/>
    </row>
    <row r="55" spans="1:14" ht="17.100000000000001" customHeight="1">
      <c r="A55" s="26"/>
      <c r="B55" s="8" t="s">
        <v>320</v>
      </c>
      <c r="C55" s="8">
        <v>2</v>
      </c>
      <c r="D55" s="19" t="s">
        <v>16</v>
      </c>
      <c r="E55" s="20">
        <v>42</v>
      </c>
      <c r="F55" s="36" t="s">
        <v>16</v>
      </c>
      <c r="G55" s="36">
        <v>0.25</v>
      </c>
      <c r="H55" s="2" t="s">
        <v>16</v>
      </c>
      <c r="I55" s="36">
        <v>0.45</v>
      </c>
      <c r="J55" s="21" t="s">
        <v>17</v>
      </c>
      <c r="K55" s="22">
        <f t="shared" si="7"/>
        <v>9.4500000000000011</v>
      </c>
      <c r="L55" s="39" t="s">
        <v>466</v>
      </c>
      <c r="M55" s="12"/>
      <c r="N55" s="29"/>
    </row>
    <row r="56" spans="1:14" ht="17.100000000000001" customHeight="1">
      <c r="A56" s="26"/>
      <c r="B56" s="8" t="s">
        <v>321</v>
      </c>
      <c r="C56" s="8">
        <v>2</v>
      </c>
      <c r="D56" s="19" t="s">
        <v>16</v>
      </c>
      <c r="E56" s="20">
        <v>40</v>
      </c>
      <c r="F56" s="36" t="s">
        <v>16</v>
      </c>
      <c r="G56" s="36">
        <v>0.25</v>
      </c>
      <c r="H56" s="2" t="s">
        <v>16</v>
      </c>
      <c r="I56" s="36">
        <v>0.45</v>
      </c>
      <c r="J56" s="21" t="s">
        <v>17</v>
      </c>
      <c r="K56" s="22">
        <f t="shared" si="7"/>
        <v>9</v>
      </c>
      <c r="L56" s="39" t="s">
        <v>466</v>
      </c>
      <c r="M56" s="12"/>
      <c r="N56" s="29"/>
    </row>
    <row r="57" spans="1:14" ht="17.100000000000001" customHeight="1">
      <c r="A57" s="26"/>
      <c r="C57" s="14"/>
      <c r="D57" s="15"/>
      <c r="E57" s="36"/>
      <c r="F57" s="15"/>
      <c r="G57" s="36"/>
      <c r="H57" s="15"/>
      <c r="I57" s="36"/>
      <c r="J57" s="15" t="s">
        <v>17</v>
      </c>
      <c r="K57" s="35">
        <f>SUM(K49:K56)</f>
        <v>160.86599999999999</v>
      </c>
      <c r="L57" s="43" t="s">
        <v>464</v>
      </c>
      <c r="M57" s="6">
        <v>4819.8999999999996</v>
      </c>
      <c r="N57" s="54">
        <f>ROUND(K57*M57,0)</f>
        <v>775358</v>
      </c>
    </row>
    <row r="58" spans="1:14" s="8" customFormat="1" ht="17.100000000000001" customHeight="1">
      <c r="A58" s="2"/>
      <c r="B58" s="24"/>
      <c r="C58" s="51"/>
      <c r="D58" s="21"/>
      <c r="E58" s="21"/>
      <c r="F58" s="21"/>
      <c r="G58" s="21"/>
      <c r="H58" s="55"/>
      <c r="I58" s="55"/>
      <c r="J58" s="21"/>
      <c r="L58" s="21"/>
      <c r="M58" s="52"/>
    </row>
    <row r="59" spans="1:14" ht="68.25" customHeight="1">
      <c r="A59" s="26">
        <f>A47+1</f>
        <v>6</v>
      </c>
      <c r="B59" s="465" t="s">
        <v>318</v>
      </c>
      <c r="C59" s="465"/>
      <c r="D59" s="465"/>
      <c r="E59" s="465"/>
      <c r="F59" s="465"/>
      <c r="G59" s="465"/>
      <c r="H59" s="465"/>
      <c r="I59" s="465"/>
      <c r="J59" s="465"/>
      <c r="K59" s="48"/>
      <c r="L59" s="50"/>
      <c r="M59" s="12"/>
      <c r="N59" s="47"/>
    </row>
    <row r="60" spans="1:14" ht="17.100000000000001" customHeight="1">
      <c r="A60" s="56" t="s">
        <v>66</v>
      </c>
      <c r="B60" s="27" t="s">
        <v>288</v>
      </c>
      <c r="C60" s="57"/>
      <c r="D60" s="41"/>
      <c r="E60" s="36"/>
      <c r="F60" s="36"/>
      <c r="G60" s="36"/>
      <c r="H60" s="15"/>
      <c r="I60" s="36"/>
      <c r="J60" s="15"/>
      <c r="K60" s="38"/>
      <c r="L60" s="39"/>
      <c r="M60" s="12"/>
      <c r="N60" s="29"/>
    </row>
    <row r="61" spans="1:14" ht="17.100000000000001" customHeight="1">
      <c r="A61" s="56"/>
      <c r="B61" s="8" t="s">
        <v>273</v>
      </c>
      <c r="C61" s="8">
        <v>1</v>
      </c>
      <c r="D61" s="19" t="s">
        <v>16</v>
      </c>
      <c r="E61" s="20">
        <f>19.35+19.45+22.35</f>
        <v>61.15</v>
      </c>
      <c r="F61" s="36" t="s">
        <v>16</v>
      </c>
      <c r="G61" s="37">
        <v>0.9</v>
      </c>
      <c r="H61" s="15" t="s">
        <v>16</v>
      </c>
      <c r="I61" s="36">
        <v>0.15</v>
      </c>
      <c r="J61" s="15" t="s">
        <v>17</v>
      </c>
      <c r="K61" s="38">
        <f t="shared" ref="K61:K63" si="8">ROUND(I61*G61*E61*C61,3)</f>
        <v>8.2550000000000008</v>
      </c>
      <c r="L61" s="39" t="s">
        <v>466</v>
      </c>
      <c r="M61" s="12"/>
      <c r="N61" s="29"/>
    </row>
    <row r="62" spans="1:14" ht="17.100000000000001" customHeight="1">
      <c r="A62" s="26"/>
      <c r="B62" s="8" t="s">
        <v>275</v>
      </c>
      <c r="C62" s="8">
        <v>1</v>
      </c>
      <c r="D62" s="19" t="s">
        <v>16</v>
      </c>
      <c r="E62" s="20">
        <f>19.3+19.3+12.3+20.65+24.3+11.47+19.25+26.75+19.3+19.3+19.3+14.15</f>
        <v>225.37000000000003</v>
      </c>
      <c r="F62" s="36" t="s">
        <v>16</v>
      </c>
      <c r="G62" s="37">
        <v>0.9</v>
      </c>
      <c r="H62" s="15" t="s">
        <v>16</v>
      </c>
      <c r="I62" s="36">
        <v>0.15</v>
      </c>
      <c r="J62" s="15" t="s">
        <v>17</v>
      </c>
      <c r="K62" s="38">
        <f t="shared" si="8"/>
        <v>30.425000000000001</v>
      </c>
      <c r="L62" s="39" t="s">
        <v>466</v>
      </c>
      <c r="M62" s="12"/>
      <c r="N62" s="29"/>
    </row>
    <row r="63" spans="1:14" ht="17.100000000000001" customHeight="1">
      <c r="B63" s="8" t="s">
        <v>276</v>
      </c>
      <c r="C63" s="8">
        <v>1</v>
      </c>
      <c r="D63" s="19" t="s">
        <v>16</v>
      </c>
      <c r="E63" s="20">
        <f>19.3+19.4+19.4+20.45+17.2+17.2</f>
        <v>112.95</v>
      </c>
      <c r="F63" s="36" t="s">
        <v>16</v>
      </c>
      <c r="G63" s="37">
        <v>0.9</v>
      </c>
      <c r="H63" s="15" t="s">
        <v>16</v>
      </c>
      <c r="I63" s="36">
        <v>0.15</v>
      </c>
      <c r="J63" s="15" t="s">
        <v>17</v>
      </c>
      <c r="K63" s="38">
        <f t="shared" si="8"/>
        <v>15.247999999999999</v>
      </c>
      <c r="L63" s="39" t="s">
        <v>466</v>
      </c>
      <c r="M63" s="12"/>
      <c r="N63" s="47"/>
    </row>
    <row r="64" spans="1:14" ht="17.100000000000001" customHeight="1">
      <c r="A64" s="26"/>
      <c r="B64" s="8" t="s">
        <v>319</v>
      </c>
      <c r="C64" s="8">
        <v>1</v>
      </c>
      <c r="D64" s="19" t="s">
        <v>16</v>
      </c>
      <c r="E64" s="20">
        <v>45</v>
      </c>
      <c r="F64" s="36" t="s">
        <v>16</v>
      </c>
      <c r="G64" s="37">
        <v>0.8</v>
      </c>
      <c r="H64" s="15" t="s">
        <v>16</v>
      </c>
      <c r="I64" s="36">
        <v>0.15</v>
      </c>
      <c r="J64" s="15" t="s">
        <v>17</v>
      </c>
      <c r="K64" s="38">
        <f t="shared" ref="K64:K66" si="9">ROUND(I64*G64*E64*C64,3)</f>
        <v>5.4</v>
      </c>
      <c r="L64" s="39" t="s">
        <v>466</v>
      </c>
      <c r="M64" s="12"/>
      <c r="N64" s="29"/>
    </row>
    <row r="65" spans="1:14" ht="17.100000000000001" customHeight="1">
      <c r="A65" s="26"/>
      <c r="B65" s="8" t="s">
        <v>320</v>
      </c>
      <c r="C65" s="8">
        <v>1</v>
      </c>
      <c r="D65" s="19" t="s">
        <v>16</v>
      </c>
      <c r="E65" s="20">
        <v>42</v>
      </c>
      <c r="F65" s="36" t="s">
        <v>16</v>
      </c>
      <c r="G65" s="37">
        <v>0.8</v>
      </c>
      <c r="H65" s="15" t="s">
        <v>16</v>
      </c>
      <c r="I65" s="36">
        <v>0.15</v>
      </c>
      <c r="J65" s="15" t="s">
        <v>17</v>
      </c>
      <c r="K65" s="38">
        <f t="shared" si="9"/>
        <v>5.04</v>
      </c>
      <c r="L65" s="39" t="s">
        <v>466</v>
      </c>
      <c r="M65" s="12"/>
      <c r="N65" s="29"/>
    </row>
    <row r="66" spans="1:14" ht="17.100000000000001" customHeight="1">
      <c r="A66" s="26"/>
      <c r="B66" s="8" t="s">
        <v>321</v>
      </c>
      <c r="C66" s="8">
        <v>1</v>
      </c>
      <c r="D66" s="19" t="s">
        <v>16</v>
      </c>
      <c r="E66" s="20">
        <v>40</v>
      </c>
      <c r="F66" s="36" t="s">
        <v>16</v>
      </c>
      <c r="G66" s="37">
        <v>0.8</v>
      </c>
      <c r="H66" s="15" t="s">
        <v>16</v>
      </c>
      <c r="I66" s="36">
        <v>0.15</v>
      </c>
      <c r="J66" s="15" t="s">
        <v>17</v>
      </c>
      <c r="K66" s="38">
        <f t="shared" si="9"/>
        <v>4.8</v>
      </c>
      <c r="L66" s="39" t="s">
        <v>466</v>
      </c>
      <c r="M66" s="12"/>
      <c r="N66" s="29"/>
    </row>
    <row r="67" spans="1:14" ht="17.100000000000001" customHeight="1">
      <c r="A67" s="26"/>
      <c r="B67" s="46"/>
      <c r="C67" s="32"/>
      <c r="D67" s="11"/>
      <c r="E67" s="33"/>
      <c r="F67" s="33"/>
      <c r="G67" s="33"/>
      <c r="H67" s="33"/>
      <c r="I67" s="35"/>
      <c r="J67" s="15" t="s">
        <v>17</v>
      </c>
      <c r="K67" s="35">
        <f>SUM(K61:K66)</f>
        <v>69.167999999999992</v>
      </c>
      <c r="L67" s="43" t="s">
        <v>464</v>
      </c>
      <c r="M67" s="12">
        <v>5670</v>
      </c>
      <c r="N67" s="45">
        <f>ROUND(M67*K67,0)</f>
        <v>392183</v>
      </c>
    </row>
    <row r="68" spans="1:14" ht="17.100000000000001" customHeight="1">
      <c r="A68" s="26"/>
      <c r="B68" s="46"/>
      <c r="C68" s="32"/>
      <c r="D68" s="11"/>
      <c r="E68" s="33"/>
      <c r="F68" s="33"/>
      <c r="G68" s="33"/>
      <c r="H68" s="33"/>
      <c r="I68" s="33"/>
      <c r="J68" s="33"/>
      <c r="K68" s="35"/>
      <c r="L68" s="50"/>
      <c r="M68" s="12"/>
      <c r="N68" s="47"/>
    </row>
    <row r="69" spans="1:14" ht="32.1" customHeight="1">
      <c r="A69" s="26">
        <f>A59+1</f>
        <v>7</v>
      </c>
      <c r="B69" s="465" t="s">
        <v>289</v>
      </c>
      <c r="C69" s="465"/>
      <c r="D69" s="465"/>
      <c r="E69" s="465"/>
      <c r="F69" s="465"/>
      <c r="G69" s="465"/>
      <c r="H69" s="465"/>
      <c r="I69" s="465"/>
      <c r="J69" s="465"/>
      <c r="K69" s="48"/>
      <c r="L69" s="58"/>
      <c r="M69" s="12"/>
      <c r="N69" s="47"/>
    </row>
    <row r="70" spans="1:14" ht="17.100000000000001" customHeight="1">
      <c r="A70" s="26"/>
      <c r="B70" s="8" t="s">
        <v>290</v>
      </c>
      <c r="C70" s="24">
        <v>1</v>
      </c>
      <c r="D70" s="2" t="s">
        <v>16</v>
      </c>
      <c r="E70" s="21">
        <f>K67</f>
        <v>69.167999999999992</v>
      </c>
      <c r="F70" s="21" t="s">
        <v>34</v>
      </c>
      <c r="G70" s="59">
        <v>65</v>
      </c>
      <c r="H70" s="59" t="s">
        <v>34</v>
      </c>
      <c r="I70" s="2" t="s">
        <v>291</v>
      </c>
      <c r="J70" s="2" t="s">
        <v>17</v>
      </c>
      <c r="K70" s="60">
        <f>E70*G70</f>
        <v>4495.9199999999992</v>
      </c>
      <c r="L70" s="3" t="s">
        <v>63</v>
      </c>
      <c r="M70" s="12"/>
      <c r="N70" s="47"/>
    </row>
    <row r="71" spans="1:14" ht="17.100000000000001" customHeight="1">
      <c r="A71" s="49" t="s">
        <v>67</v>
      </c>
      <c r="B71" s="8" t="s">
        <v>64</v>
      </c>
      <c r="C71" s="8"/>
      <c r="D71" s="2"/>
      <c r="E71" s="21"/>
      <c r="F71" s="21"/>
      <c r="G71" s="21"/>
      <c r="H71" s="21"/>
      <c r="I71" s="21"/>
      <c r="J71" s="21" t="s">
        <v>17</v>
      </c>
      <c r="K71" s="60">
        <f>ROUND(K70*20%,2)</f>
        <v>899.18</v>
      </c>
      <c r="L71" s="61" t="s">
        <v>63</v>
      </c>
      <c r="M71" s="62">
        <v>94.5</v>
      </c>
      <c r="N71" s="45">
        <f t="shared" ref="N71:N72" si="10">ROUND(M71*K71,0)</f>
        <v>84973</v>
      </c>
    </row>
    <row r="72" spans="1:14" ht="17.100000000000001" customHeight="1">
      <c r="A72" s="49" t="s">
        <v>104</v>
      </c>
      <c r="B72" s="8" t="s">
        <v>105</v>
      </c>
      <c r="C72" s="8"/>
      <c r="D72" s="2"/>
      <c r="E72" s="2"/>
      <c r="F72" s="2"/>
      <c r="G72" s="2"/>
      <c r="H72" s="2"/>
      <c r="I72" s="2"/>
      <c r="J72" s="2" t="s">
        <v>17</v>
      </c>
      <c r="K72" s="60">
        <f>ROUND(K70*80%,2)</f>
        <v>3596.74</v>
      </c>
      <c r="L72" s="61" t="s">
        <v>63</v>
      </c>
      <c r="M72" s="62">
        <v>92.6</v>
      </c>
      <c r="N72" s="45">
        <f t="shared" si="10"/>
        <v>333058</v>
      </c>
    </row>
    <row r="73" spans="1:14" s="70" customFormat="1" ht="17.100000000000001" customHeight="1">
      <c r="A73" s="63"/>
      <c r="B73" s="64"/>
      <c r="C73" s="65"/>
      <c r="D73" s="66"/>
      <c r="E73" s="67"/>
      <c r="F73" s="67"/>
      <c r="G73" s="67"/>
      <c r="H73" s="67"/>
      <c r="I73" s="67"/>
      <c r="J73" s="15"/>
      <c r="K73" s="35"/>
      <c r="L73" s="68"/>
      <c r="M73" s="62"/>
      <c r="N73" s="69"/>
    </row>
    <row r="74" spans="1:14" s="28" customFormat="1" ht="32.1" customHeight="1">
      <c r="A74" s="26">
        <f>A69+1</f>
        <v>8</v>
      </c>
      <c r="B74" s="465" t="s">
        <v>292</v>
      </c>
      <c r="C74" s="465"/>
      <c r="D74" s="465"/>
      <c r="E74" s="465"/>
      <c r="F74" s="465"/>
      <c r="G74" s="465"/>
      <c r="H74" s="465"/>
      <c r="I74" s="465"/>
      <c r="J74" s="465"/>
      <c r="K74" s="48"/>
      <c r="M74" s="12"/>
      <c r="N74" s="29"/>
    </row>
    <row r="75" spans="1:14" s="76" customFormat="1" ht="17.100000000000001" customHeight="1">
      <c r="A75" s="2" t="s">
        <v>334</v>
      </c>
      <c r="B75" s="71" t="s">
        <v>333</v>
      </c>
      <c r="C75" s="72"/>
      <c r="D75" s="72"/>
      <c r="E75" s="73"/>
      <c r="F75" s="73"/>
      <c r="G75" s="20"/>
      <c r="H75" s="20"/>
      <c r="I75" s="20"/>
      <c r="J75" s="19"/>
      <c r="K75" s="22"/>
      <c r="L75" s="74"/>
      <c r="M75" s="21"/>
      <c r="N75" s="75"/>
    </row>
    <row r="76" spans="1:14" s="28" customFormat="1" ht="17.100000000000001" customHeight="1">
      <c r="A76" s="26"/>
      <c r="B76" s="31" t="s">
        <v>279</v>
      </c>
      <c r="C76" s="57"/>
      <c r="D76" s="41"/>
      <c r="E76" s="36"/>
      <c r="F76" s="36"/>
      <c r="G76" s="36"/>
      <c r="H76" s="36"/>
      <c r="I76" s="36"/>
      <c r="J76" s="36"/>
      <c r="K76" s="38"/>
      <c r="M76" s="12"/>
      <c r="N76" s="29"/>
    </row>
    <row r="77" spans="1:14" s="28" customFormat="1" ht="17.100000000000001" customHeight="1">
      <c r="A77" s="26"/>
      <c r="B77" s="8" t="s">
        <v>273</v>
      </c>
      <c r="C77" s="57">
        <v>1</v>
      </c>
      <c r="D77" s="19" t="s">
        <v>16</v>
      </c>
      <c r="E77" s="20">
        <f>19.35+19.45+22.35</f>
        <v>61.15</v>
      </c>
      <c r="F77" s="36" t="s">
        <v>16</v>
      </c>
      <c r="G77" s="36">
        <v>0.9</v>
      </c>
      <c r="H77" s="36"/>
      <c r="I77" s="36"/>
      <c r="J77" s="15" t="s">
        <v>17</v>
      </c>
      <c r="K77" s="38">
        <f t="shared" ref="K77:K82" si="11">ROUND(C77*E77*G77,3)</f>
        <v>55.034999999999997</v>
      </c>
      <c r="L77" s="39" t="s">
        <v>467</v>
      </c>
      <c r="M77" s="12"/>
      <c r="N77" s="29"/>
    </row>
    <row r="78" spans="1:14" s="28" customFormat="1" ht="17.100000000000001" customHeight="1">
      <c r="A78" s="26"/>
      <c r="B78" s="8" t="s">
        <v>275</v>
      </c>
      <c r="C78" s="57">
        <v>1</v>
      </c>
      <c r="D78" s="19" t="s">
        <v>16</v>
      </c>
      <c r="E78" s="20">
        <f>19.3+19.3+12.3+20.65+24.3+11.47+19.25+26.75+19.3+19.3+19.3+14.15</f>
        <v>225.37000000000003</v>
      </c>
      <c r="F78" s="36" t="s">
        <v>16</v>
      </c>
      <c r="G78" s="36">
        <v>0.9</v>
      </c>
      <c r="H78" s="36"/>
      <c r="I78" s="36"/>
      <c r="J78" s="15" t="s">
        <v>17</v>
      </c>
      <c r="K78" s="38">
        <f t="shared" si="11"/>
        <v>202.833</v>
      </c>
      <c r="L78" s="39" t="s">
        <v>463</v>
      </c>
      <c r="M78" s="12"/>
      <c r="N78" s="29"/>
    </row>
    <row r="79" spans="1:14" s="28" customFormat="1" ht="17.100000000000001" customHeight="1">
      <c r="A79" s="26"/>
      <c r="B79" s="8" t="s">
        <v>276</v>
      </c>
      <c r="C79" s="57">
        <v>1</v>
      </c>
      <c r="D79" s="19" t="s">
        <v>16</v>
      </c>
      <c r="E79" s="20">
        <f>19.3+19.4+19.4+20.45+17.2+17.2</f>
        <v>112.95</v>
      </c>
      <c r="F79" s="36" t="s">
        <v>16</v>
      </c>
      <c r="G79" s="36">
        <v>0.9</v>
      </c>
      <c r="H79" s="36"/>
      <c r="I79" s="36"/>
      <c r="J79" s="15" t="s">
        <v>17</v>
      </c>
      <c r="K79" s="38">
        <f t="shared" si="11"/>
        <v>101.655</v>
      </c>
      <c r="L79" s="39" t="s">
        <v>467</v>
      </c>
      <c r="M79" s="12"/>
      <c r="N79" s="29"/>
    </row>
    <row r="80" spans="1:14" ht="17.100000000000001" customHeight="1">
      <c r="A80" s="26"/>
      <c r="B80" s="8" t="s">
        <v>319</v>
      </c>
      <c r="C80" s="57">
        <v>1</v>
      </c>
      <c r="D80" s="19" t="s">
        <v>16</v>
      </c>
      <c r="E80" s="20">
        <v>45</v>
      </c>
      <c r="F80" s="36" t="s">
        <v>16</v>
      </c>
      <c r="G80" s="36">
        <v>0.8</v>
      </c>
      <c r="H80" s="36"/>
      <c r="I80" s="36"/>
      <c r="J80" s="15" t="s">
        <v>17</v>
      </c>
      <c r="K80" s="38">
        <f t="shared" si="11"/>
        <v>36</v>
      </c>
      <c r="L80" s="39" t="s">
        <v>467</v>
      </c>
      <c r="M80" s="12"/>
      <c r="N80" s="29"/>
    </row>
    <row r="81" spans="1:16" ht="17.100000000000001" customHeight="1">
      <c r="A81" s="26"/>
      <c r="B81" s="8" t="s">
        <v>320</v>
      </c>
      <c r="C81" s="57">
        <v>1</v>
      </c>
      <c r="D81" s="19" t="s">
        <v>16</v>
      </c>
      <c r="E81" s="20">
        <v>42</v>
      </c>
      <c r="F81" s="36" t="s">
        <v>16</v>
      </c>
      <c r="G81" s="36">
        <v>0.8</v>
      </c>
      <c r="H81" s="36"/>
      <c r="I81" s="36"/>
      <c r="J81" s="15" t="s">
        <v>17</v>
      </c>
      <c r="K81" s="38">
        <f t="shared" si="11"/>
        <v>33.6</v>
      </c>
      <c r="L81" s="39" t="s">
        <v>467</v>
      </c>
      <c r="M81" s="12"/>
      <c r="N81" s="29"/>
    </row>
    <row r="82" spans="1:16" ht="17.100000000000001" customHeight="1">
      <c r="A82" s="26"/>
      <c r="B82" s="8" t="s">
        <v>321</v>
      </c>
      <c r="C82" s="57">
        <v>1</v>
      </c>
      <c r="D82" s="19" t="s">
        <v>16</v>
      </c>
      <c r="E82" s="20">
        <v>40</v>
      </c>
      <c r="F82" s="36" t="s">
        <v>16</v>
      </c>
      <c r="G82" s="36">
        <v>0.8</v>
      </c>
      <c r="H82" s="36"/>
      <c r="I82" s="36"/>
      <c r="J82" s="15" t="s">
        <v>17</v>
      </c>
      <c r="K82" s="38">
        <f t="shared" si="11"/>
        <v>32</v>
      </c>
      <c r="L82" s="39" t="s">
        <v>467</v>
      </c>
      <c r="M82" s="12"/>
      <c r="N82" s="29"/>
    </row>
    <row r="83" spans="1:16" s="70" customFormat="1" ht="17.100000000000001" customHeight="1">
      <c r="A83" s="63"/>
      <c r="B83" s="31"/>
      <c r="C83" s="65"/>
      <c r="D83" s="77"/>
      <c r="E83" s="67"/>
      <c r="F83" s="77"/>
      <c r="G83" s="67"/>
      <c r="H83" s="67"/>
      <c r="I83" s="67"/>
      <c r="J83" s="63" t="s">
        <v>17</v>
      </c>
      <c r="K83" s="78">
        <f>SUM(K77:K82)</f>
        <v>461.12300000000005</v>
      </c>
      <c r="L83" s="79" t="s">
        <v>465</v>
      </c>
      <c r="M83" s="12">
        <v>404.7</v>
      </c>
      <c r="N83" s="45">
        <f>ROUND(M83*K83,0)</f>
        <v>186616</v>
      </c>
    </row>
    <row r="84" spans="1:16" s="28" customFormat="1" ht="17.100000000000001" customHeight="1">
      <c r="A84" s="26"/>
      <c r="B84" s="80"/>
      <c r="C84" s="40"/>
      <c r="D84" s="41"/>
      <c r="E84" s="36"/>
      <c r="F84" s="36"/>
      <c r="G84" s="36"/>
      <c r="H84" s="36"/>
      <c r="I84" s="36"/>
      <c r="J84" s="15"/>
      <c r="K84" s="35"/>
      <c r="L84" s="43"/>
      <c r="M84" s="12"/>
      <c r="N84" s="45"/>
    </row>
    <row r="85" spans="1:16" s="8" customFormat="1" ht="17.100000000000001" customHeight="1">
      <c r="A85" s="51">
        <f>A74+1</f>
        <v>9</v>
      </c>
      <c r="B85" s="3" t="s">
        <v>110</v>
      </c>
      <c r="C85" s="3"/>
      <c r="D85" s="5"/>
      <c r="E85" s="6"/>
      <c r="F85" s="6"/>
      <c r="G85" s="6"/>
      <c r="H85" s="6"/>
      <c r="I85" s="6"/>
      <c r="J85" s="6"/>
      <c r="K85" s="81"/>
      <c r="L85" s="61"/>
      <c r="M85" s="6"/>
      <c r="N85" s="54"/>
    </row>
    <row r="86" spans="1:16" s="28" customFormat="1" ht="17.100000000000001" customHeight="1">
      <c r="A86" s="2" t="s">
        <v>111</v>
      </c>
      <c r="B86" s="31" t="s">
        <v>293</v>
      </c>
      <c r="C86" s="57"/>
      <c r="D86" s="41"/>
      <c r="E86" s="36"/>
      <c r="F86" s="36"/>
      <c r="G86" s="36"/>
      <c r="H86" s="36"/>
      <c r="I86" s="36"/>
      <c r="J86" s="36"/>
      <c r="K86" s="38"/>
      <c r="M86" s="12"/>
      <c r="N86" s="29"/>
    </row>
    <row r="87" spans="1:16" s="28" customFormat="1" ht="17.100000000000001" customHeight="1">
      <c r="A87" s="26"/>
      <c r="B87" s="8" t="s">
        <v>273</v>
      </c>
      <c r="C87" s="57">
        <v>1</v>
      </c>
      <c r="D87" s="19" t="s">
        <v>16</v>
      </c>
      <c r="E87" s="20">
        <f>19.35+19.45+22.35</f>
        <v>61.15</v>
      </c>
      <c r="F87" s="36" t="s">
        <v>16</v>
      </c>
      <c r="G87" s="36">
        <f>0.25+0.6+0.4+0.6+0.25</f>
        <v>2.1</v>
      </c>
      <c r="H87" s="36"/>
      <c r="I87" s="36"/>
      <c r="J87" s="15" t="s">
        <v>17</v>
      </c>
      <c r="K87" s="38">
        <f t="shared" ref="K87:K93" si="12">ROUND(C87*E87*G87,3)</f>
        <v>128.41499999999999</v>
      </c>
      <c r="L87" s="39" t="s">
        <v>467</v>
      </c>
      <c r="M87" s="12"/>
      <c r="N87" s="29"/>
    </row>
    <row r="88" spans="1:16" s="28" customFormat="1" ht="17.100000000000001" customHeight="1">
      <c r="A88" s="26"/>
      <c r="B88" s="8" t="s">
        <v>275</v>
      </c>
      <c r="C88" s="57">
        <v>1</v>
      </c>
      <c r="D88" s="19" t="s">
        <v>16</v>
      </c>
      <c r="E88" s="20">
        <f>19.3+19.3+12.3+20.65+24.3+11.47+19.25+26.75+19.3+19.3+19.3+14.15</f>
        <v>225.37000000000003</v>
      </c>
      <c r="F88" s="36" t="s">
        <v>16</v>
      </c>
      <c r="G88" s="36">
        <f t="shared" ref="G88:G89" si="13">0.25+0.6+0.4+0.6+0.25</f>
        <v>2.1</v>
      </c>
      <c r="H88" s="36"/>
      <c r="I88" s="36"/>
      <c r="J88" s="15" t="s">
        <v>17</v>
      </c>
      <c r="K88" s="38">
        <f t="shared" si="12"/>
        <v>473.27699999999999</v>
      </c>
      <c r="L88" s="39" t="s">
        <v>463</v>
      </c>
      <c r="M88" s="12"/>
      <c r="N88" s="29"/>
    </row>
    <row r="89" spans="1:16" s="28" customFormat="1" ht="17.100000000000001" customHeight="1">
      <c r="A89" s="26"/>
      <c r="B89" s="8" t="s">
        <v>276</v>
      </c>
      <c r="C89" s="57">
        <v>1</v>
      </c>
      <c r="D89" s="19" t="s">
        <v>16</v>
      </c>
      <c r="E89" s="20">
        <f>19.3+19.4+19.4+20.45+17.2+17.2</f>
        <v>112.95</v>
      </c>
      <c r="F89" s="36" t="s">
        <v>16</v>
      </c>
      <c r="G89" s="36">
        <f t="shared" si="13"/>
        <v>2.1</v>
      </c>
      <c r="H89" s="36"/>
      <c r="I89" s="36"/>
      <c r="J89" s="15" t="s">
        <v>17</v>
      </c>
      <c r="K89" s="38">
        <f t="shared" si="12"/>
        <v>237.19499999999999</v>
      </c>
      <c r="L89" s="39" t="s">
        <v>467</v>
      </c>
      <c r="M89" s="12"/>
      <c r="N89" s="29"/>
    </row>
    <row r="90" spans="1:16" s="28" customFormat="1" ht="17.100000000000001" customHeight="1">
      <c r="A90" s="26"/>
      <c r="B90" s="31" t="s">
        <v>322</v>
      </c>
      <c r="C90" s="57"/>
      <c r="D90" s="41"/>
      <c r="E90" s="36"/>
      <c r="F90" s="36"/>
      <c r="G90" s="36"/>
      <c r="H90" s="36"/>
      <c r="I90" s="36"/>
      <c r="J90" s="36"/>
      <c r="K90" s="38"/>
      <c r="M90" s="12"/>
      <c r="N90" s="29"/>
    </row>
    <row r="91" spans="1:16" ht="17.100000000000001" customHeight="1">
      <c r="A91" s="26"/>
      <c r="B91" s="8" t="s">
        <v>319</v>
      </c>
      <c r="C91" s="57">
        <v>1</v>
      </c>
      <c r="D91" s="19" t="s">
        <v>16</v>
      </c>
      <c r="E91" s="20">
        <v>45</v>
      </c>
      <c r="F91" s="36" t="s">
        <v>16</v>
      </c>
      <c r="G91" s="36">
        <f>0.25+0.45+0.3+0.45+0.25</f>
        <v>1.7</v>
      </c>
      <c r="H91" s="36"/>
      <c r="I91" s="36"/>
      <c r="J91" s="15" t="s">
        <v>17</v>
      </c>
      <c r="K91" s="38">
        <f t="shared" si="12"/>
        <v>76.5</v>
      </c>
      <c r="L91" s="39" t="s">
        <v>467</v>
      </c>
      <c r="M91" s="12"/>
      <c r="N91" s="29"/>
    </row>
    <row r="92" spans="1:16" ht="17.100000000000001" customHeight="1">
      <c r="A92" s="26"/>
      <c r="B92" s="8" t="s">
        <v>320</v>
      </c>
      <c r="C92" s="57">
        <v>1</v>
      </c>
      <c r="D92" s="19" t="s">
        <v>16</v>
      </c>
      <c r="E92" s="20">
        <v>42</v>
      </c>
      <c r="F92" s="36" t="s">
        <v>16</v>
      </c>
      <c r="G92" s="36">
        <f t="shared" ref="G92:G93" si="14">0.25+0.45+0.3+0.45+0.25</f>
        <v>1.7</v>
      </c>
      <c r="H92" s="36"/>
      <c r="I92" s="36"/>
      <c r="J92" s="15" t="s">
        <v>17</v>
      </c>
      <c r="K92" s="38">
        <f t="shared" si="12"/>
        <v>71.400000000000006</v>
      </c>
      <c r="L92" s="39" t="s">
        <v>467</v>
      </c>
      <c r="M92" s="12"/>
      <c r="N92" s="29"/>
    </row>
    <row r="93" spans="1:16" ht="17.100000000000001" customHeight="1">
      <c r="A93" s="26"/>
      <c r="B93" s="8" t="s">
        <v>321</v>
      </c>
      <c r="C93" s="57">
        <v>1</v>
      </c>
      <c r="D93" s="19" t="s">
        <v>16</v>
      </c>
      <c r="E93" s="20">
        <v>40</v>
      </c>
      <c r="F93" s="36" t="s">
        <v>16</v>
      </c>
      <c r="G93" s="36">
        <f t="shared" si="14"/>
        <v>1.7</v>
      </c>
      <c r="H93" s="36"/>
      <c r="I93" s="36"/>
      <c r="J93" s="15" t="s">
        <v>17</v>
      </c>
      <c r="K93" s="38">
        <f t="shared" si="12"/>
        <v>68</v>
      </c>
      <c r="L93" s="39" t="s">
        <v>467</v>
      </c>
      <c r="M93" s="12"/>
      <c r="N93" s="29"/>
    </row>
    <row r="94" spans="1:16" s="8" customFormat="1" ht="17.100000000000001" customHeight="1">
      <c r="A94" s="2"/>
      <c r="D94" s="2"/>
      <c r="E94" s="21"/>
      <c r="F94" s="21"/>
      <c r="G94" s="21"/>
      <c r="H94" s="21"/>
      <c r="I94" s="55"/>
      <c r="J94" s="15" t="s">
        <v>17</v>
      </c>
      <c r="K94" s="60">
        <f>SUM(K87:K93)</f>
        <v>1054.7869999999998</v>
      </c>
      <c r="L94" s="79" t="s">
        <v>465</v>
      </c>
      <c r="M94" s="6">
        <v>203.6</v>
      </c>
      <c r="N94" s="54">
        <f>ROUND(K94*M94,0)</f>
        <v>214755</v>
      </c>
    </row>
    <row r="95" spans="1:16" s="8" customFormat="1" ht="17.100000000000001" customHeight="1">
      <c r="A95" s="2"/>
      <c r="D95" s="2"/>
      <c r="E95" s="21"/>
      <c r="F95" s="21"/>
      <c r="G95" s="21"/>
      <c r="H95" s="21"/>
      <c r="I95" s="55"/>
      <c r="J95" s="55"/>
      <c r="K95" s="60"/>
      <c r="L95" s="3"/>
      <c r="M95" s="6"/>
      <c r="N95" s="54"/>
    </row>
    <row r="96" spans="1:16" s="8" customFormat="1" ht="17.100000000000001" customHeight="1">
      <c r="A96" s="51">
        <f>A85+1</f>
        <v>10</v>
      </c>
      <c r="B96" s="3" t="s">
        <v>326</v>
      </c>
      <c r="C96" s="82"/>
      <c r="D96" s="82"/>
      <c r="E96" s="73"/>
      <c r="F96" s="73"/>
      <c r="G96" s="73"/>
      <c r="H96" s="73"/>
      <c r="I96" s="73"/>
      <c r="J96" s="6"/>
      <c r="K96" s="73"/>
      <c r="L96" s="5"/>
      <c r="M96" s="6"/>
      <c r="N96" s="83"/>
      <c r="P96" s="6"/>
    </row>
    <row r="97" spans="1:17" s="8" customFormat="1" ht="17.100000000000001" customHeight="1">
      <c r="A97" s="84" t="s">
        <v>473</v>
      </c>
      <c r="B97" s="8" t="s">
        <v>332</v>
      </c>
      <c r="D97" s="19"/>
      <c r="E97" s="20"/>
      <c r="F97" s="19"/>
      <c r="G97" s="20"/>
      <c r="H97" s="19"/>
      <c r="I97" s="20"/>
      <c r="J97" s="21"/>
      <c r="K97" s="22"/>
      <c r="M97" s="21"/>
      <c r="N97" s="23"/>
    </row>
    <row r="98" spans="1:17" s="8" customFormat="1" ht="17.100000000000001" customHeight="1">
      <c r="B98" s="8" t="s">
        <v>273</v>
      </c>
      <c r="C98" s="8">
        <v>1</v>
      </c>
      <c r="D98" s="19" t="s">
        <v>16</v>
      </c>
      <c r="E98" s="20">
        <f>19.35+19.45+22.35</f>
        <v>61.15</v>
      </c>
      <c r="F98" s="19"/>
      <c r="G98" s="20"/>
      <c r="H98" s="19" t="s">
        <v>16</v>
      </c>
      <c r="I98" s="20">
        <v>3</v>
      </c>
      <c r="J98" s="21" t="s">
        <v>17</v>
      </c>
      <c r="K98" s="22">
        <f t="shared" ref="K98:K99" si="15">ROUND(E98*C98*I98,3)</f>
        <v>183.45</v>
      </c>
      <c r="L98" s="8" t="s">
        <v>468</v>
      </c>
      <c r="M98" s="21"/>
      <c r="N98" s="23"/>
    </row>
    <row r="99" spans="1:17" s="8" customFormat="1" ht="17.100000000000001" customHeight="1">
      <c r="A99" s="2"/>
      <c r="B99" s="8" t="s">
        <v>275</v>
      </c>
      <c r="C99" s="8">
        <v>1</v>
      </c>
      <c r="D99" s="19" t="s">
        <v>16</v>
      </c>
      <c r="E99" s="20">
        <f>19.3+19.3+12.3+20.65+24.3+11.47+19.25+26.75+19.3+19.3+19.3+14.15</f>
        <v>225.37000000000003</v>
      </c>
      <c r="F99" s="19"/>
      <c r="G99" s="20"/>
      <c r="H99" s="19" t="s">
        <v>16</v>
      </c>
      <c r="I99" s="20">
        <v>3</v>
      </c>
      <c r="J99" s="21" t="s">
        <v>17</v>
      </c>
      <c r="K99" s="22">
        <f t="shared" si="15"/>
        <v>676.11</v>
      </c>
      <c r="L99" s="8" t="s">
        <v>468</v>
      </c>
      <c r="M99" s="21"/>
      <c r="N99" s="23"/>
    </row>
    <row r="100" spans="1:17" s="8" customFormat="1" ht="17.100000000000001" customHeight="1">
      <c r="A100" s="2"/>
      <c r="B100" s="8" t="s">
        <v>276</v>
      </c>
      <c r="C100" s="8">
        <v>1</v>
      </c>
      <c r="D100" s="19" t="s">
        <v>16</v>
      </c>
      <c r="E100" s="20">
        <f>19.3+19.4+19.4+20.45+17.2+17.2</f>
        <v>112.95</v>
      </c>
      <c r="F100" s="19"/>
      <c r="G100" s="20"/>
      <c r="H100" s="19" t="s">
        <v>16</v>
      </c>
      <c r="I100" s="20">
        <v>3</v>
      </c>
      <c r="J100" s="21" t="s">
        <v>17</v>
      </c>
      <c r="K100" s="22">
        <f>ROUND(E100*C100*I100,3)</f>
        <v>338.85</v>
      </c>
      <c r="L100" s="8" t="s">
        <v>468</v>
      </c>
      <c r="M100" s="21"/>
      <c r="N100" s="23"/>
    </row>
    <row r="101" spans="1:17" s="8" customFormat="1" ht="17.100000000000001" customHeight="1">
      <c r="A101" s="2"/>
      <c r="B101" s="8" t="s">
        <v>324</v>
      </c>
      <c r="C101" s="24">
        <v>1</v>
      </c>
      <c r="D101" s="19" t="s">
        <v>16</v>
      </c>
      <c r="E101" s="20">
        <v>5</v>
      </c>
      <c r="F101" s="19"/>
      <c r="G101" s="20"/>
      <c r="H101" s="19" t="s">
        <v>16</v>
      </c>
      <c r="I101" s="20">
        <v>2.4</v>
      </c>
      <c r="J101" s="21" t="s">
        <v>17</v>
      </c>
      <c r="K101" s="22">
        <f>-ROUND(E101*C101*I101,3)</f>
        <v>-12</v>
      </c>
      <c r="L101" s="8" t="s">
        <v>468</v>
      </c>
      <c r="M101" s="21"/>
      <c r="N101" s="23"/>
    </row>
    <row r="102" spans="1:17" s="8" customFormat="1" ht="17.100000000000001" customHeight="1">
      <c r="A102" s="2"/>
      <c r="B102" s="8" t="s">
        <v>325</v>
      </c>
      <c r="C102" s="24">
        <v>1</v>
      </c>
      <c r="D102" s="19" t="s">
        <v>16</v>
      </c>
      <c r="E102" s="20">
        <v>4</v>
      </c>
      <c r="F102" s="19"/>
      <c r="G102" s="20"/>
      <c r="H102" s="19" t="s">
        <v>16</v>
      </c>
      <c r="I102" s="20">
        <v>2.4</v>
      </c>
      <c r="J102" s="21" t="s">
        <v>17</v>
      </c>
      <c r="K102" s="22">
        <f>-ROUND(E102*C102*I102,3)</f>
        <v>-9.6</v>
      </c>
      <c r="L102" s="8" t="s">
        <v>468</v>
      </c>
      <c r="M102" s="21"/>
      <c r="N102" s="23"/>
    </row>
    <row r="103" spans="1:17" s="8" customFormat="1" ht="17.100000000000001" customHeight="1">
      <c r="A103" s="2"/>
      <c r="B103" s="80"/>
      <c r="C103" s="2"/>
      <c r="D103" s="2"/>
      <c r="E103" s="20"/>
      <c r="F103" s="20"/>
      <c r="G103" s="20"/>
      <c r="H103" s="20"/>
      <c r="I103" s="20"/>
      <c r="J103" s="21" t="s">
        <v>17</v>
      </c>
      <c r="K103" s="85">
        <f>SUM(K98:K102)</f>
        <v>1176.81</v>
      </c>
      <c r="L103" s="3" t="s">
        <v>469</v>
      </c>
      <c r="M103" s="6">
        <f>81.2</f>
        <v>81.2</v>
      </c>
      <c r="N103" s="7">
        <f>ROUND(K103*M103,0)</f>
        <v>95557</v>
      </c>
      <c r="O103" s="5"/>
      <c r="P103" s="6"/>
      <c r="Q103" s="7"/>
    </row>
    <row r="104" spans="1:17" s="8" customFormat="1" ht="17.100000000000001" customHeight="1">
      <c r="A104" s="2"/>
      <c r="C104" s="24"/>
      <c r="D104" s="24"/>
      <c r="E104" s="20"/>
      <c r="F104" s="20"/>
      <c r="G104" s="20"/>
      <c r="H104" s="20"/>
      <c r="I104" s="20"/>
      <c r="J104" s="55"/>
      <c r="K104" s="86"/>
      <c r="M104" s="21"/>
      <c r="N104" s="23"/>
      <c r="P104" s="21"/>
    </row>
    <row r="105" spans="1:17" s="8" customFormat="1" ht="17.100000000000001" customHeight="1">
      <c r="A105" s="2"/>
      <c r="B105" s="3"/>
      <c r="C105" s="24"/>
      <c r="D105" s="24"/>
      <c r="E105" s="20"/>
      <c r="F105" s="20"/>
      <c r="G105" s="20"/>
      <c r="H105" s="20"/>
      <c r="I105" s="20"/>
      <c r="J105" s="55"/>
      <c r="K105" s="86"/>
      <c r="M105" s="6"/>
      <c r="N105" s="23"/>
    </row>
    <row r="106" spans="1:17" s="8" customFormat="1" ht="17.100000000000001" customHeight="1">
      <c r="A106" s="51">
        <f>A96+1</f>
        <v>11</v>
      </c>
      <c r="B106" s="3" t="s">
        <v>329</v>
      </c>
      <c r="C106" s="82"/>
      <c r="D106" s="82"/>
      <c r="E106" s="73"/>
      <c r="F106" s="73"/>
      <c r="G106" s="73"/>
      <c r="H106" s="73"/>
      <c r="I106" s="73"/>
      <c r="J106" s="21"/>
      <c r="K106" s="73"/>
      <c r="L106" s="5"/>
      <c r="M106" s="6"/>
      <c r="N106" s="23"/>
    </row>
    <row r="107" spans="1:17" s="3" customFormat="1" ht="17.100000000000001" customHeight="1">
      <c r="A107" s="2" t="s">
        <v>330</v>
      </c>
      <c r="B107" s="8" t="s">
        <v>327</v>
      </c>
      <c r="C107" s="8">
        <v>1</v>
      </c>
      <c r="D107" s="51" t="s">
        <v>16</v>
      </c>
      <c r="E107" s="20">
        <v>5.5</v>
      </c>
      <c r="F107" s="51" t="s">
        <v>16</v>
      </c>
      <c r="G107" s="20">
        <v>2.4</v>
      </c>
      <c r="H107" s="51" t="s">
        <v>34</v>
      </c>
      <c r="I107" s="20">
        <v>2</v>
      </c>
      <c r="J107" s="21" t="s">
        <v>17</v>
      </c>
      <c r="K107" s="22">
        <f>ROUND(G107*E107*C107*I107,3)</f>
        <v>26.4</v>
      </c>
      <c r="L107" s="8" t="s">
        <v>468</v>
      </c>
      <c r="M107" s="6"/>
      <c r="N107" s="7"/>
    </row>
    <row r="108" spans="1:17" s="3" customFormat="1" ht="17.100000000000001" customHeight="1">
      <c r="A108" s="2" t="s">
        <v>331</v>
      </c>
      <c r="B108" s="8" t="s">
        <v>328</v>
      </c>
      <c r="C108" s="8">
        <v>1</v>
      </c>
      <c r="D108" s="51" t="s">
        <v>16</v>
      </c>
      <c r="E108" s="20">
        <v>4</v>
      </c>
      <c r="F108" s="51" t="s">
        <v>16</v>
      </c>
      <c r="G108" s="20">
        <v>2.4</v>
      </c>
      <c r="H108" s="51" t="s">
        <v>34</v>
      </c>
      <c r="I108" s="20">
        <v>2</v>
      </c>
      <c r="J108" s="21" t="s">
        <v>17</v>
      </c>
      <c r="K108" s="22">
        <f>ROUND(G108*E108*C108*I108,3)</f>
        <v>19.2</v>
      </c>
      <c r="L108" s="8" t="s">
        <v>468</v>
      </c>
      <c r="M108" s="6"/>
      <c r="N108" s="7"/>
    </row>
    <row r="109" spans="1:17" s="3" customFormat="1" ht="17.100000000000001" customHeight="1">
      <c r="A109" s="2"/>
      <c r="B109" s="8"/>
      <c r="C109" s="8"/>
      <c r="D109" s="51"/>
      <c r="E109" s="20"/>
      <c r="F109" s="51"/>
      <c r="G109" s="20"/>
      <c r="H109" s="51"/>
      <c r="I109" s="20"/>
      <c r="J109" s="21" t="s">
        <v>17</v>
      </c>
      <c r="K109" s="25">
        <f>SUM(K107:K108)</f>
        <v>45.599999999999994</v>
      </c>
      <c r="L109" s="3" t="s">
        <v>469</v>
      </c>
      <c r="M109" s="6">
        <f>34.6+83.5</f>
        <v>118.1</v>
      </c>
      <c r="N109" s="7">
        <f>ROUND(K109*M109,0)</f>
        <v>5385</v>
      </c>
    </row>
    <row r="110" spans="1:17" s="3" customFormat="1" ht="17.100000000000001" customHeight="1">
      <c r="A110" s="2"/>
      <c r="B110" s="8"/>
      <c r="C110" s="8"/>
      <c r="D110" s="51"/>
      <c r="E110" s="20"/>
      <c r="F110" s="51"/>
      <c r="G110" s="20"/>
      <c r="H110" s="51"/>
      <c r="I110" s="20"/>
      <c r="J110" s="21"/>
      <c r="K110" s="25"/>
      <c r="M110" s="6"/>
      <c r="N110" s="7"/>
    </row>
    <row r="111" spans="1:17" s="8" customFormat="1" ht="96" customHeight="1">
      <c r="A111" s="51">
        <f>A106+1</f>
        <v>12</v>
      </c>
      <c r="B111" s="460" t="s">
        <v>294</v>
      </c>
      <c r="C111" s="460"/>
      <c r="D111" s="460"/>
      <c r="E111" s="460"/>
      <c r="F111" s="460"/>
      <c r="G111" s="460"/>
      <c r="H111" s="460"/>
      <c r="I111" s="460"/>
      <c r="J111" s="460"/>
      <c r="K111" s="6"/>
      <c r="L111" s="6"/>
      <c r="M111" s="6"/>
      <c r="N111" s="6"/>
    </row>
    <row r="112" spans="1:17" s="28" customFormat="1" ht="17.100000000000001" customHeight="1">
      <c r="A112" s="26"/>
      <c r="B112" s="31" t="s">
        <v>295</v>
      </c>
      <c r="C112" s="32"/>
      <c r="D112" s="9"/>
      <c r="E112" s="33"/>
      <c r="F112" s="15"/>
      <c r="G112" s="36"/>
      <c r="H112" s="15"/>
      <c r="I112" s="36"/>
      <c r="J112" s="15"/>
      <c r="K112" s="38"/>
      <c r="L112" s="39"/>
      <c r="M112" s="12"/>
      <c r="N112" s="29"/>
    </row>
    <row r="113" spans="1:14" s="28" customFormat="1" ht="17.100000000000001" customHeight="1">
      <c r="A113" s="26"/>
      <c r="B113" s="8" t="s">
        <v>273</v>
      </c>
      <c r="C113" s="8">
        <v>1</v>
      </c>
      <c r="D113" s="19" t="s">
        <v>16</v>
      </c>
      <c r="E113" s="20">
        <f>19.35+19.45+22.35</f>
        <v>61.15</v>
      </c>
      <c r="F113" s="15" t="s">
        <v>16</v>
      </c>
      <c r="G113" s="36">
        <v>3</v>
      </c>
      <c r="H113" s="15" t="s">
        <v>16</v>
      </c>
      <c r="I113" s="36">
        <v>0.3</v>
      </c>
      <c r="J113" s="15" t="s">
        <v>17</v>
      </c>
      <c r="K113" s="38">
        <f t="shared" ref="K113:K114" si="16">ROUND(C113*E113*G113*I113,3)</f>
        <v>55.034999999999997</v>
      </c>
      <c r="L113" s="39" t="s">
        <v>466</v>
      </c>
      <c r="M113" s="12"/>
      <c r="N113" s="29"/>
    </row>
    <row r="114" spans="1:14" s="28" customFormat="1" ht="17.100000000000001" customHeight="1">
      <c r="A114" s="26"/>
      <c r="B114" s="8" t="s">
        <v>276</v>
      </c>
      <c r="C114" s="8">
        <v>1</v>
      </c>
      <c r="D114" s="19" t="s">
        <v>16</v>
      </c>
      <c r="E114" s="20">
        <f>19.3+19.4+19.4+20.45+17.2+17.2</f>
        <v>112.95</v>
      </c>
      <c r="F114" s="15" t="s">
        <v>16</v>
      </c>
      <c r="G114" s="36">
        <v>3</v>
      </c>
      <c r="H114" s="15" t="s">
        <v>16</v>
      </c>
      <c r="I114" s="36">
        <v>0.3</v>
      </c>
      <c r="J114" s="15" t="s">
        <v>17</v>
      </c>
      <c r="K114" s="38">
        <f t="shared" si="16"/>
        <v>101.655</v>
      </c>
      <c r="L114" s="39" t="s">
        <v>466</v>
      </c>
      <c r="M114" s="12"/>
      <c r="N114" s="29"/>
    </row>
    <row r="115" spans="1:14" s="8" customFormat="1" ht="17.100000000000001" customHeight="1">
      <c r="A115" s="2"/>
      <c r="C115" s="24"/>
      <c r="D115" s="51"/>
      <c r="E115" s="21"/>
      <c r="F115" s="21"/>
      <c r="G115" s="21"/>
      <c r="H115" s="21"/>
      <c r="I115" s="21"/>
      <c r="J115" s="21" t="s">
        <v>17</v>
      </c>
      <c r="K115" s="81">
        <f>SUM(K113:K114)</f>
        <v>156.69</v>
      </c>
      <c r="L115" s="43" t="s">
        <v>464</v>
      </c>
      <c r="M115" s="6">
        <v>411.7</v>
      </c>
      <c r="N115" s="7">
        <f>ROUND(K115*M115,0)</f>
        <v>64509</v>
      </c>
    </row>
    <row r="116" spans="1:14" s="8" customFormat="1" ht="17.100000000000001" customHeight="1">
      <c r="A116" s="2"/>
      <c r="D116" s="2"/>
      <c r="E116" s="2"/>
      <c r="F116" s="2"/>
      <c r="G116" s="21"/>
      <c r="H116" s="21"/>
      <c r="I116" s="21"/>
      <c r="J116" s="21"/>
      <c r="K116" s="81"/>
      <c r="L116" s="61"/>
      <c r="M116" s="6"/>
      <c r="N116" s="7"/>
    </row>
    <row r="117" spans="1:14" s="8" customFormat="1" ht="86.25" customHeight="1">
      <c r="A117" s="51">
        <f>A111+1</f>
        <v>13</v>
      </c>
      <c r="B117" s="460" t="s">
        <v>296</v>
      </c>
      <c r="C117" s="460"/>
      <c r="D117" s="460"/>
      <c r="E117" s="460"/>
      <c r="F117" s="460"/>
      <c r="G117" s="460"/>
      <c r="H117" s="460"/>
      <c r="I117" s="460"/>
      <c r="J117" s="460"/>
      <c r="K117" s="460"/>
      <c r="M117" s="21"/>
      <c r="N117" s="87"/>
    </row>
    <row r="118" spans="1:14" s="8" customFormat="1" ht="17.100000000000001" customHeight="1">
      <c r="A118" s="2" t="s">
        <v>297</v>
      </c>
      <c r="B118" s="8" t="s">
        <v>298</v>
      </c>
      <c r="D118" s="2"/>
      <c r="E118" s="21"/>
      <c r="F118" s="2"/>
      <c r="G118" s="21"/>
      <c r="H118" s="21"/>
      <c r="I118" s="55"/>
      <c r="J118" s="21"/>
      <c r="K118" s="22"/>
      <c r="M118" s="21"/>
      <c r="N118" s="87"/>
    </row>
    <row r="119" spans="1:14" s="8" customFormat="1" ht="17.100000000000001" customHeight="1">
      <c r="A119" s="2"/>
      <c r="B119" s="8" t="s">
        <v>286</v>
      </c>
      <c r="C119" s="8">
        <v>1</v>
      </c>
      <c r="D119" s="2" t="s">
        <v>16</v>
      </c>
      <c r="E119" s="20">
        <v>65</v>
      </c>
      <c r="F119" s="2" t="s">
        <v>16</v>
      </c>
      <c r="G119" s="20">
        <v>4.5</v>
      </c>
      <c r="H119" s="2" t="s">
        <v>16</v>
      </c>
      <c r="I119" s="88">
        <v>0.15</v>
      </c>
      <c r="J119" s="21" t="s">
        <v>17</v>
      </c>
      <c r="K119" s="22">
        <f>I119*G119*E119*C119</f>
        <v>43.874999999999993</v>
      </c>
      <c r="L119" s="74" t="s">
        <v>20</v>
      </c>
      <c r="M119" s="53"/>
      <c r="N119" s="23"/>
    </row>
    <row r="120" spans="1:14" s="8" customFormat="1" ht="17.100000000000001" customHeight="1">
      <c r="A120" s="2"/>
      <c r="B120" s="8" t="s">
        <v>287</v>
      </c>
      <c r="C120" s="8">
        <v>1</v>
      </c>
      <c r="D120" s="2" t="s">
        <v>16</v>
      </c>
      <c r="E120" s="20">
        <v>18</v>
      </c>
      <c r="F120" s="2" t="s">
        <v>16</v>
      </c>
      <c r="G120" s="20">
        <v>3.6</v>
      </c>
      <c r="H120" s="2" t="s">
        <v>16</v>
      </c>
      <c r="I120" s="88">
        <v>0.15</v>
      </c>
      <c r="J120" s="21" t="s">
        <v>17</v>
      </c>
      <c r="K120" s="22">
        <f>I120*G120*E120*C120</f>
        <v>9.7200000000000006</v>
      </c>
      <c r="L120" s="74" t="s">
        <v>20</v>
      </c>
      <c r="M120" s="53"/>
      <c r="N120" s="23"/>
    </row>
    <row r="121" spans="1:14" s="8" customFormat="1" ht="17.100000000000001" customHeight="1">
      <c r="A121" s="2"/>
      <c r="C121" s="82"/>
      <c r="D121" s="4"/>
      <c r="E121" s="6"/>
      <c r="F121" s="6"/>
      <c r="G121" s="6"/>
      <c r="H121" s="6"/>
      <c r="I121" s="6"/>
      <c r="J121" s="21" t="s">
        <v>17</v>
      </c>
      <c r="K121" s="85">
        <f>SUM(K119:K120)</f>
        <v>53.594999999999992</v>
      </c>
      <c r="L121" s="3" t="s">
        <v>20</v>
      </c>
      <c r="M121" s="6">
        <v>1310.4000000000001</v>
      </c>
      <c r="N121" s="7">
        <f>ROUND(K121*M121,0)</f>
        <v>70231</v>
      </c>
    </row>
    <row r="122" spans="1:14" s="8" customFormat="1" ht="17.100000000000001" customHeight="1">
      <c r="A122" s="2"/>
      <c r="C122" s="24"/>
      <c r="D122" s="51"/>
      <c r="E122" s="21"/>
      <c r="F122" s="21"/>
      <c r="G122" s="21"/>
      <c r="H122" s="21"/>
      <c r="I122" s="21"/>
      <c r="J122" s="21"/>
      <c r="K122" s="86" t="s">
        <v>299</v>
      </c>
      <c r="M122" s="21"/>
      <c r="N122" s="87"/>
    </row>
    <row r="123" spans="1:14" s="8" customFormat="1" ht="17.100000000000001" customHeight="1">
      <c r="A123" s="2">
        <f>A117+1</f>
        <v>14</v>
      </c>
      <c r="B123" s="3" t="s">
        <v>102</v>
      </c>
      <c r="C123" s="24"/>
      <c r="D123" s="51"/>
      <c r="E123" s="21"/>
      <c r="F123" s="21"/>
      <c r="G123" s="21"/>
      <c r="H123" s="21"/>
      <c r="I123" s="55"/>
      <c r="J123" s="55"/>
      <c r="K123" s="86"/>
      <c r="M123" s="21"/>
      <c r="N123" s="87"/>
    </row>
    <row r="124" spans="1:14" s="8" customFormat="1" ht="17.100000000000001" customHeight="1">
      <c r="A124" s="2" t="s">
        <v>103</v>
      </c>
      <c r="B124" s="8" t="s">
        <v>286</v>
      </c>
      <c r="C124" s="8">
        <v>1</v>
      </c>
      <c r="D124" s="2" t="s">
        <v>16</v>
      </c>
      <c r="E124" s="20">
        <v>65</v>
      </c>
      <c r="F124" s="2" t="s">
        <v>16</v>
      </c>
      <c r="G124" s="20">
        <v>4.5</v>
      </c>
      <c r="H124" s="2" t="s">
        <v>16</v>
      </c>
      <c r="I124" s="88">
        <v>0.17499999999999999</v>
      </c>
      <c r="J124" s="21" t="s">
        <v>17</v>
      </c>
      <c r="K124" s="22">
        <f>I124*G124*E124*C124</f>
        <v>51.1875</v>
      </c>
      <c r="L124" s="74" t="s">
        <v>20</v>
      </c>
      <c r="M124" s="53"/>
      <c r="N124" s="23"/>
    </row>
    <row r="125" spans="1:14" s="8" customFormat="1" ht="17.100000000000001" customHeight="1">
      <c r="A125" s="2"/>
      <c r="B125" s="8" t="s">
        <v>287</v>
      </c>
      <c r="C125" s="8">
        <v>1</v>
      </c>
      <c r="D125" s="2" t="s">
        <v>16</v>
      </c>
      <c r="E125" s="20">
        <v>18</v>
      </c>
      <c r="F125" s="2" t="s">
        <v>16</v>
      </c>
      <c r="G125" s="20">
        <v>3.6</v>
      </c>
      <c r="H125" s="2" t="s">
        <v>16</v>
      </c>
      <c r="I125" s="88">
        <v>0.17499999999999999</v>
      </c>
      <c r="J125" s="21" t="s">
        <v>17</v>
      </c>
      <c r="K125" s="22">
        <f>I125*G125*E125*C125</f>
        <v>11.34</v>
      </c>
      <c r="L125" s="74" t="s">
        <v>20</v>
      </c>
      <c r="M125" s="53"/>
      <c r="N125" s="23"/>
    </row>
    <row r="126" spans="1:14" s="8" customFormat="1" ht="17.100000000000001" customHeight="1">
      <c r="A126" s="2"/>
      <c r="C126" s="82"/>
      <c r="D126" s="4"/>
      <c r="E126" s="6"/>
      <c r="F126" s="6"/>
      <c r="G126" s="6"/>
      <c r="H126" s="6"/>
      <c r="I126" s="6"/>
      <c r="J126" s="21" t="s">
        <v>17</v>
      </c>
      <c r="K126" s="85">
        <f>SUM(K124:K125)</f>
        <v>62.527500000000003</v>
      </c>
      <c r="L126" s="3" t="s">
        <v>20</v>
      </c>
      <c r="M126" s="6">
        <v>4420.8</v>
      </c>
      <c r="N126" s="7">
        <f>ROUND(K126*M126,0)</f>
        <v>276422</v>
      </c>
    </row>
    <row r="127" spans="1:14" s="8" customFormat="1" ht="17.100000000000001" customHeight="1">
      <c r="A127" s="2"/>
      <c r="C127" s="82"/>
      <c r="D127" s="4"/>
      <c r="E127" s="6"/>
      <c r="F127" s="6"/>
      <c r="G127" s="6"/>
      <c r="H127" s="6"/>
      <c r="I127" s="6"/>
      <c r="J127" s="21"/>
      <c r="K127" s="85"/>
      <c r="L127" s="3"/>
      <c r="M127" s="6"/>
      <c r="N127" s="7"/>
    </row>
    <row r="128" spans="1:14" ht="17.100000000000001" customHeight="1">
      <c r="A128" s="26">
        <f>A123+1</f>
        <v>15</v>
      </c>
      <c r="B128" s="43" t="s">
        <v>304</v>
      </c>
      <c r="C128" s="40"/>
      <c r="E128" s="36"/>
      <c r="F128" s="36"/>
      <c r="G128" s="36"/>
      <c r="H128" s="36"/>
      <c r="I128" s="36"/>
      <c r="J128" s="36"/>
      <c r="K128" s="38"/>
      <c r="M128" s="12"/>
      <c r="N128" s="29"/>
    </row>
    <row r="129" spans="1:14" ht="17.100000000000001" customHeight="1">
      <c r="A129" s="26"/>
      <c r="B129" s="39" t="s">
        <v>305</v>
      </c>
      <c r="C129" s="40"/>
      <c r="E129" s="36"/>
      <c r="F129" s="36"/>
      <c r="G129" s="36"/>
      <c r="H129" s="36"/>
      <c r="I129" s="91"/>
      <c r="J129" s="15" t="s">
        <v>17</v>
      </c>
      <c r="K129" s="35">
        <f>I171</f>
        <v>137.76</v>
      </c>
      <c r="L129" s="43" t="s">
        <v>20</v>
      </c>
      <c r="M129" s="12">
        <v>3057.09</v>
      </c>
      <c r="N129" s="45">
        <f>ROUND(M129*K129,0)</f>
        <v>421145</v>
      </c>
    </row>
    <row r="130" spans="1:14" ht="17.100000000000001" customHeight="1">
      <c r="A130" s="26"/>
      <c r="B130" s="39" t="s">
        <v>306</v>
      </c>
      <c r="C130" s="40"/>
      <c r="E130" s="36"/>
      <c r="F130" s="36"/>
      <c r="G130" s="36"/>
      <c r="H130" s="36"/>
      <c r="I130" s="91"/>
      <c r="J130" s="15" t="s">
        <v>17</v>
      </c>
      <c r="K130" s="35">
        <f>K171</f>
        <v>143.66</v>
      </c>
      <c r="L130" s="43" t="s">
        <v>20</v>
      </c>
      <c r="M130" s="12">
        <v>1951.04</v>
      </c>
      <c r="N130" s="45">
        <f>ROUND(M130*K130,0)</f>
        <v>280286</v>
      </c>
    </row>
    <row r="131" spans="1:14" ht="17.100000000000001" customHeight="1">
      <c r="A131" s="26"/>
      <c r="B131" s="39" t="s">
        <v>307</v>
      </c>
      <c r="C131" s="40"/>
      <c r="E131" s="36"/>
      <c r="F131" s="36"/>
      <c r="G131" s="36"/>
      <c r="H131" s="36"/>
      <c r="I131" s="91"/>
      <c r="J131" s="15" t="s">
        <v>17</v>
      </c>
      <c r="K131" s="92">
        <f>L171</f>
        <v>101490</v>
      </c>
      <c r="L131" s="43" t="s">
        <v>25</v>
      </c>
      <c r="M131" s="12">
        <v>940.97</v>
      </c>
      <c r="N131" s="45">
        <f>ROUND(M131*K131/1000,0)</f>
        <v>95499</v>
      </c>
    </row>
    <row r="132" spans="1:14" ht="17.100000000000001" customHeight="1">
      <c r="A132" s="26"/>
      <c r="B132" s="39" t="s">
        <v>308</v>
      </c>
      <c r="C132" s="40"/>
      <c r="E132" s="36"/>
      <c r="F132" s="36"/>
      <c r="G132" s="36"/>
      <c r="H132" s="36"/>
      <c r="I132" s="91"/>
      <c r="J132" s="15" t="s">
        <v>17</v>
      </c>
      <c r="K132" s="35">
        <f>M171</f>
        <v>288.38399999999996</v>
      </c>
      <c r="L132" s="43" t="s">
        <v>20</v>
      </c>
      <c r="M132" s="12">
        <v>310.43</v>
      </c>
      <c r="N132" s="45">
        <f>ROUND(M132*K132,0)</f>
        <v>89523</v>
      </c>
    </row>
    <row r="133" spans="1:14" s="8" customFormat="1" ht="17.100000000000001" customHeight="1">
      <c r="A133" s="2"/>
      <c r="B133" s="8" t="s">
        <v>309</v>
      </c>
      <c r="C133" s="24"/>
      <c r="D133" s="51"/>
      <c r="E133" s="21"/>
      <c r="F133" s="21"/>
      <c r="G133" s="21"/>
      <c r="H133" s="21"/>
      <c r="I133" s="21"/>
      <c r="J133" s="21" t="s">
        <v>17</v>
      </c>
      <c r="K133" s="60">
        <f>K115</f>
        <v>156.69</v>
      </c>
      <c r="L133" s="3" t="s">
        <v>39</v>
      </c>
      <c r="M133" s="6">
        <v>260.66000000000003</v>
      </c>
      <c r="N133" s="7">
        <f>ROUND(K133*M133,0)</f>
        <v>40843</v>
      </c>
    </row>
    <row r="134" spans="1:14" s="8" customFormat="1" ht="17.100000000000001" customHeight="1">
      <c r="A134" s="2"/>
      <c r="B134" s="8" t="s">
        <v>310</v>
      </c>
      <c r="C134" s="24"/>
      <c r="D134" s="51"/>
      <c r="E134" s="21"/>
      <c r="F134" s="21"/>
      <c r="G134" s="21"/>
      <c r="H134" s="21"/>
      <c r="I134" s="21"/>
      <c r="J134" s="21" t="s">
        <v>17</v>
      </c>
      <c r="K134" s="85">
        <f>K121</f>
        <v>53.594999999999992</v>
      </c>
      <c r="L134" s="3" t="s">
        <v>39</v>
      </c>
      <c r="M134" s="6">
        <v>1951.04</v>
      </c>
      <c r="N134" s="7">
        <f>ROUND(K134*M134,0)</f>
        <v>104566</v>
      </c>
    </row>
    <row r="135" spans="1:14" ht="17.100000000000001" customHeight="1">
      <c r="A135" s="26"/>
      <c r="B135" s="39"/>
      <c r="C135" s="40"/>
      <c r="E135" s="36"/>
      <c r="F135" s="36"/>
      <c r="G135" s="36"/>
      <c r="H135" s="36"/>
      <c r="I135" s="91"/>
      <c r="J135" s="91"/>
      <c r="K135" s="35"/>
      <c r="L135" s="43"/>
      <c r="M135" s="12"/>
      <c r="N135" s="29"/>
    </row>
    <row r="136" spans="1:14" ht="17.100000000000001" customHeight="1">
      <c r="A136" s="26">
        <f>A128+1</f>
        <v>16</v>
      </c>
      <c r="B136" s="43" t="s">
        <v>311</v>
      </c>
      <c r="C136" s="40"/>
      <c r="E136" s="36"/>
      <c r="F136" s="36"/>
      <c r="G136" s="36"/>
      <c r="H136" s="36"/>
      <c r="I136" s="36"/>
      <c r="J136" s="36"/>
      <c r="K136" s="35"/>
      <c r="L136" s="43"/>
      <c r="M136" s="12"/>
      <c r="N136" s="29"/>
    </row>
    <row r="137" spans="1:14" ht="17.100000000000001" customHeight="1">
      <c r="A137" s="26"/>
      <c r="B137" s="39" t="s">
        <v>312</v>
      </c>
      <c r="C137" s="40"/>
      <c r="E137" s="36"/>
      <c r="F137" s="36"/>
      <c r="G137" s="36"/>
      <c r="H137" s="36"/>
      <c r="I137" s="91"/>
      <c r="J137" s="15" t="s">
        <v>17</v>
      </c>
      <c r="K137" s="35">
        <f>G171</f>
        <v>1856.02</v>
      </c>
      <c r="L137" s="43" t="s">
        <v>313</v>
      </c>
      <c r="M137" s="12">
        <v>5.5</v>
      </c>
      <c r="N137" s="45">
        <f>ROUND(M137*K137,0)</f>
        <v>10208</v>
      </c>
    </row>
    <row r="138" spans="1:14" ht="17.100000000000001" customHeight="1">
      <c r="A138" s="26"/>
      <c r="B138" s="39" t="s">
        <v>314</v>
      </c>
      <c r="C138" s="40"/>
      <c r="E138" s="36"/>
      <c r="F138" s="36"/>
      <c r="G138" s="36"/>
      <c r="H138" s="36"/>
      <c r="I138" s="91"/>
      <c r="J138" s="15" t="s">
        <v>17</v>
      </c>
      <c r="K138" s="92">
        <f>L165</f>
        <v>24808</v>
      </c>
      <c r="L138" s="43" t="s">
        <v>25</v>
      </c>
      <c r="M138" s="12">
        <v>362.63</v>
      </c>
      <c r="N138" s="45">
        <f>ROUND(M138*K138/1000,0)</f>
        <v>8996</v>
      </c>
    </row>
    <row r="139" spans="1:14" ht="17.100000000000001" customHeight="1">
      <c r="A139" s="26"/>
      <c r="B139" s="40"/>
      <c r="C139" s="40"/>
      <c r="D139" s="40"/>
      <c r="E139" s="40"/>
      <c r="F139" s="40"/>
      <c r="G139" s="40"/>
      <c r="H139" s="40"/>
      <c r="I139" s="40"/>
      <c r="J139" s="40"/>
      <c r="K139" s="40"/>
      <c r="L139" s="40"/>
      <c r="M139" s="93" t="s">
        <v>43</v>
      </c>
      <c r="N139" s="47">
        <f>SUM(N4:N138)</f>
        <v>3998303</v>
      </c>
    </row>
    <row r="140" spans="1:14" ht="17.100000000000001" customHeight="1">
      <c r="A140" s="26"/>
      <c r="C140" s="8"/>
      <c r="D140" s="2"/>
      <c r="E140" s="21"/>
      <c r="F140" s="21"/>
      <c r="G140" s="21"/>
      <c r="H140" s="21"/>
      <c r="I140" s="21"/>
      <c r="J140" s="21"/>
      <c r="K140" s="53"/>
      <c r="L140" s="74"/>
      <c r="M140" s="94"/>
      <c r="N140" s="95"/>
    </row>
    <row r="141" spans="1:14" ht="17.100000000000001" customHeight="1">
      <c r="A141" s="26"/>
      <c r="C141" s="8"/>
      <c r="D141" s="2"/>
      <c r="E141" s="21"/>
      <c r="F141" s="21"/>
      <c r="G141" s="21"/>
      <c r="H141" s="21"/>
      <c r="I141" s="21"/>
      <c r="J141" s="21"/>
      <c r="K141" s="53"/>
      <c r="L141" s="74"/>
      <c r="M141" s="94"/>
      <c r="N141" s="95"/>
    </row>
    <row r="142" spans="1:14" ht="17.100000000000001" customHeight="1">
      <c r="A142" s="11"/>
      <c r="B142" s="39"/>
      <c r="C142" s="40"/>
      <c r="E142" s="36"/>
      <c r="F142" s="36"/>
      <c r="G142" s="36"/>
      <c r="H142" s="36"/>
      <c r="I142" s="91"/>
      <c r="J142" s="91"/>
      <c r="K142" s="35"/>
      <c r="L142" s="10"/>
      <c r="M142" s="12"/>
      <c r="N142" s="47"/>
    </row>
    <row r="143" spans="1:14" ht="17.100000000000001" customHeight="1">
      <c r="A143" s="11"/>
      <c r="B143" s="39"/>
      <c r="C143" s="40"/>
      <c r="E143" s="36"/>
      <c r="F143" s="36"/>
      <c r="G143" s="36"/>
      <c r="H143" s="36"/>
      <c r="I143" s="91"/>
      <c r="J143" s="91"/>
      <c r="K143" s="35"/>
      <c r="L143" s="10"/>
      <c r="M143" s="12"/>
      <c r="N143" s="47"/>
    </row>
    <row r="144" spans="1:14" ht="17.100000000000001" customHeight="1">
      <c r="A144" s="11"/>
      <c r="B144" s="39"/>
      <c r="C144" s="40"/>
      <c r="E144" s="36"/>
      <c r="F144" s="36"/>
      <c r="G144" s="36"/>
      <c r="H144" s="36"/>
      <c r="I144" s="91"/>
      <c r="J144" s="91"/>
      <c r="K144" s="35"/>
      <c r="L144" s="10"/>
      <c r="M144" s="12"/>
      <c r="N144" s="47"/>
    </row>
    <row r="145" spans="1:14" s="96" customFormat="1" ht="39.950000000000003" customHeight="1">
      <c r="A145" s="457" t="s">
        <v>315</v>
      </c>
      <c r="B145" s="457"/>
      <c r="C145" s="457"/>
      <c r="D145" s="458" t="s">
        <v>470</v>
      </c>
      <c r="E145" s="458"/>
      <c r="F145" s="458"/>
      <c r="G145" s="458"/>
      <c r="H145" s="458"/>
      <c r="I145" s="458"/>
      <c r="J145" s="458"/>
      <c r="K145" s="458"/>
      <c r="L145" s="459" t="s">
        <v>316</v>
      </c>
      <c r="M145" s="459"/>
      <c r="N145" s="459"/>
    </row>
    <row r="146" spans="1:14" ht="17.100000000000001" customHeight="1">
      <c r="A146" s="11"/>
      <c r="B146" s="39"/>
      <c r="C146" s="40"/>
      <c r="E146" s="36"/>
      <c r="F146" s="36"/>
      <c r="G146" s="36"/>
      <c r="H146" s="36"/>
      <c r="I146" s="91"/>
      <c r="J146" s="91"/>
      <c r="K146" s="35"/>
      <c r="L146" s="10"/>
      <c r="M146" s="12"/>
      <c r="N146" s="47"/>
    </row>
    <row r="147" spans="1:14" ht="17.100000000000001" customHeight="1">
      <c r="A147" s="11"/>
      <c r="B147" s="39"/>
      <c r="C147" s="40"/>
      <c r="E147" s="36"/>
      <c r="F147" s="36"/>
      <c r="G147" s="36"/>
      <c r="H147" s="36"/>
      <c r="I147" s="91"/>
      <c r="J147" s="91"/>
      <c r="K147" s="35"/>
      <c r="L147" s="10"/>
      <c r="M147" s="12"/>
      <c r="N147" s="47"/>
    </row>
    <row r="148" spans="1:14" ht="17.100000000000001" customHeight="1">
      <c r="A148" s="11"/>
      <c r="B148" s="39"/>
      <c r="C148" s="40"/>
      <c r="E148" s="36"/>
      <c r="F148" s="36"/>
      <c r="G148" s="36"/>
      <c r="H148" s="36"/>
      <c r="I148" s="91"/>
      <c r="J148" s="91"/>
      <c r="K148" s="35"/>
      <c r="L148" s="10"/>
      <c r="M148" s="12"/>
      <c r="N148" s="47"/>
    </row>
    <row r="149" spans="1:14" ht="17.100000000000001" customHeight="1">
      <c r="A149" s="11"/>
      <c r="B149" s="39"/>
      <c r="C149" s="40"/>
      <c r="E149" s="36"/>
      <c r="F149" s="36"/>
      <c r="G149" s="36"/>
      <c r="H149" s="36"/>
      <c r="I149" s="91"/>
      <c r="J149" s="91"/>
      <c r="K149" s="35"/>
      <c r="L149" s="10"/>
      <c r="M149" s="12"/>
      <c r="N149" s="47"/>
    </row>
    <row r="150" spans="1:14" ht="17.100000000000001" customHeight="1">
      <c r="A150" s="11"/>
      <c r="B150" s="39"/>
      <c r="C150" s="40"/>
      <c r="E150" s="36"/>
      <c r="F150" s="36"/>
      <c r="G150" s="36"/>
      <c r="H150" s="36"/>
      <c r="I150" s="91"/>
      <c r="J150" s="91"/>
      <c r="K150" s="35"/>
      <c r="L150" s="10"/>
      <c r="M150" s="12"/>
      <c r="N150" s="47"/>
    </row>
    <row r="151" spans="1:14" ht="17.100000000000001" customHeight="1">
      <c r="A151" s="11"/>
      <c r="B151" s="39"/>
      <c r="C151" s="40"/>
      <c r="E151" s="36"/>
      <c r="F151" s="36"/>
      <c r="G151" s="36"/>
      <c r="H151" s="36"/>
      <c r="I151" s="91"/>
      <c r="J151" s="91"/>
      <c r="K151" s="35"/>
      <c r="L151" s="10"/>
      <c r="M151" s="12"/>
      <c r="N151" s="47"/>
    </row>
    <row r="152" spans="1:14" ht="17.100000000000001" customHeight="1">
      <c r="A152" s="11"/>
      <c r="B152" s="39"/>
      <c r="C152" s="40"/>
      <c r="E152" s="36"/>
      <c r="F152" s="36"/>
      <c r="G152" s="36"/>
      <c r="H152" s="36"/>
      <c r="I152" s="91"/>
      <c r="J152" s="91"/>
      <c r="K152" s="35"/>
      <c r="L152" s="10"/>
      <c r="M152" s="12"/>
      <c r="N152" s="47"/>
    </row>
    <row r="153" spans="1:14" ht="17.100000000000001" customHeight="1">
      <c r="A153" s="11"/>
      <c r="B153" s="39"/>
      <c r="C153" s="40"/>
      <c r="E153" s="36"/>
      <c r="F153" s="36"/>
      <c r="G153" s="36"/>
      <c r="H153" s="36"/>
      <c r="I153" s="91"/>
      <c r="J153" s="91"/>
      <c r="K153" s="35"/>
      <c r="L153" s="10"/>
      <c r="M153" s="12"/>
      <c r="N153" s="47"/>
    </row>
    <row r="154" spans="1:14" ht="17.100000000000001" customHeight="1">
      <c r="A154" s="11"/>
      <c r="B154" s="39"/>
      <c r="C154" s="40"/>
      <c r="E154" s="36"/>
      <c r="F154" s="36"/>
      <c r="G154" s="36"/>
      <c r="H154" s="36"/>
      <c r="I154" s="91"/>
      <c r="J154" s="91"/>
      <c r="K154" s="35"/>
      <c r="L154" s="10"/>
      <c r="M154" s="12"/>
      <c r="N154" s="47"/>
    </row>
    <row r="155" spans="1:14" ht="17.100000000000001" customHeight="1">
      <c r="A155" s="11"/>
      <c r="B155" s="39"/>
      <c r="C155" s="40"/>
      <c r="E155" s="36"/>
      <c r="F155" s="36"/>
      <c r="G155" s="36"/>
      <c r="H155" s="36"/>
      <c r="I155" s="91"/>
      <c r="J155" s="91"/>
      <c r="K155" s="35"/>
      <c r="L155" s="10"/>
      <c r="M155" s="12"/>
      <c r="N155" s="47"/>
    </row>
    <row r="156" spans="1:14" ht="17.100000000000001" customHeight="1">
      <c r="A156" s="11"/>
      <c r="B156" s="39"/>
      <c r="C156" s="40"/>
      <c r="E156" s="36"/>
      <c r="F156" s="36"/>
      <c r="G156" s="36"/>
      <c r="H156" s="36"/>
      <c r="I156" s="91"/>
      <c r="J156" s="91"/>
      <c r="K156" s="35"/>
      <c r="L156" s="10"/>
      <c r="M156" s="12"/>
      <c r="N156" s="47"/>
    </row>
    <row r="157" spans="1:14" ht="17.100000000000001" customHeight="1">
      <c r="A157" s="11"/>
      <c r="B157" s="39"/>
      <c r="C157" s="40"/>
      <c r="E157" s="36"/>
      <c r="F157" s="36"/>
      <c r="G157" s="36"/>
      <c r="H157" s="36"/>
      <c r="I157" s="91"/>
      <c r="J157" s="91"/>
      <c r="K157" s="35"/>
      <c r="L157" s="10"/>
      <c r="M157" s="12"/>
      <c r="N157" s="47"/>
    </row>
    <row r="158" spans="1:14" ht="17.100000000000001" customHeight="1">
      <c r="A158" s="11"/>
      <c r="B158" s="39"/>
      <c r="C158" s="40"/>
      <c r="E158" s="36"/>
      <c r="F158" s="36"/>
      <c r="G158" s="36"/>
      <c r="H158" s="36"/>
      <c r="I158" s="91"/>
      <c r="J158" s="91"/>
      <c r="K158" s="35"/>
      <c r="L158" s="10"/>
      <c r="M158" s="12"/>
      <c r="N158" s="47"/>
    </row>
    <row r="159" spans="1:14" ht="17.100000000000001" customHeight="1">
      <c r="A159" s="11"/>
      <c r="B159" s="39"/>
      <c r="C159" s="40"/>
      <c r="E159" s="36"/>
      <c r="F159" s="36"/>
      <c r="G159" s="36"/>
      <c r="H159" s="36"/>
      <c r="I159" s="91"/>
      <c r="J159" s="91"/>
      <c r="K159" s="35"/>
      <c r="L159" s="10"/>
      <c r="M159" s="12"/>
      <c r="N159" s="47"/>
    </row>
    <row r="160" spans="1:14" ht="17.100000000000001" customHeight="1">
      <c r="A160" s="11"/>
      <c r="B160" s="39"/>
      <c r="C160" s="40"/>
      <c r="E160" s="36"/>
      <c r="F160" s="36"/>
      <c r="G160" s="36"/>
      <c r="H160" s="36"/>
      <c r="I160" s="91"/>
      <c r="J160" s="91"/>
      <c r="K160" s="35"/>
      <c r="L160" s="10"/>
      <c r="M160" s="12"/>
      <c r="N160" s="47"/>
    </row>
    <row r="161" spans="1:14" ht="17.100000000000001" customHeight="1">
      <c r="A161" s="11"/>
      <c r="B161" s="39"/>
      <c r="C161" s="40"/>
      <c r="E161" s="36"/>
      <c r="F161" s="36"/>
      <c r="G161" s="36"/>
      <c r="H161" s="36"/>
      <c r="I161" s="91"/>
      <c r="J161" s="91"/>
      <c r="K161" s="35"/>
      <c r="L161" s="10"/>
      <c r="M161" s="12"/>
      <c r="N161" s="47"/>
    </row>
    <row r="162" spans="1:14" s="96" customFormat="1" ht="17.25" customHeight="1">
      <c r="A162" s="462" t="s">
        <v>45</v>
      </c>
      <c r="B162" s="462"/>
      <c r="C162" s="462"/>
      <c r="D162" s="462"/>
      <c r="E162" s="462"/>
      <c r="F162" s="462"/>
      <c r="G162" s="462"/>
      <c r="H162" s="462"/>
      <c r="I162" s="462"/>
      <c r="J162" s="462"/>
      <c r="K162" s="462"/>
      <c r="L162" s="462"/>
      <c r="M162" s="462"/>
      <c r="N162" s="462"/>
    </row>
    <row r="163" spans="1:14" s="70" customFormat="1" ht="18" customHeight="1">
      <c r="A163" s="97" t="s">
        <v>46</v>
      </c>
      <c r="B163" s="97" t="s">
        <v>47</v>
      </c>
      <c r="C163" s="97" t="s">
        <v>48</v>
      </c>
      <c r="D163" s="97"/>
      <c r="E163" s="97" t="s">
        <v>49</v>
      </c>
      <c r="F163" s="97"/>
      <c r="G163" s="97" t="s">
        <v>50</v>
      </c>
      <c r="H163" s="97"/>
      <c r="I163" s="97" t="s">
        <v>51</v>
      </c>
      <c r="J163" s="97"/>
      <c r="K163" s="97" t="s">
        <v>52</v>
      </c>
      <c r="L163" s="98" t="s">
        <v>53</v>
      </c>
      <c r="M163" s="99" t="s">
        <v>54</v>
      </c>
    </row>
    <row r="164" spans="1:14" s="70" customFormat="1" ht="17.100000000000001" customHeight="1">
      <c r="A164" s="63">
        <v>1</v>
      </c>
      <c r="B164" s="70" t="s">
        <v>55</v>
      </c>
      <c r="C164" s="100">
        <f>K31</f>
        <v>276.67399999999998</v>
      </c>
      <c r="D164" s="100"/>
      <c r="E164" s="101" t="s">
        <v>20</v>
      </c>
      <c r="F164" s="100"/>
      <c r="G164" s="101"/>
      <c r="H164" s="101"/>
      <c r="I164" s="101"/>
      <c r="J164" s="101"/>
      <c r="K164" s="101"/>
      <c r="L164" s="66"/>
      <c r="M164" s="102">
        <f>C164</f>
        <v>276.67399999999998</v>
      </c>
    </row>
    <row r="165" spans="1:14" s="70" customFormat="1" ht="17.100000000000001" customHeight="1">
      <c r="A165" s="63">
        <v>2</v>
      </c>
      <c r="B165" s="70" t="s">
        <v>56</v>
      </c>
      <c r="C165" s="100">
        <f>K41</f>
        <v>461.12300000000005</v>
      </c>
      <c r="D165" s="100"/>
      <c r="E165" s="101" t="s">
        <v>24</v>
      </c>
      <c r="F165" s="100"/>
      <c r="G165" s="101"/>
      <c r="H165" s="101"/>
      <c r="I165" s="101"/>
      <c r="J165" s="101"/>
      <c r="K165" s="101"/>
      <c r="L165" s="66">
        <f>ROUND(C165*10.76*5,0)</f>
        <v>24808</v>
      </c>
      <c r="M165" s="102">
        <f>ROUND(L165/3*0.05/35.31,2)</f>
        <v>11.71</v>
      </c>
    </row>
    <row r="166" spans="1:14" s="70" customFormat="1" ht="17.100000000000001" customHeight="1">
      <c r="A166" s="63">
        <v>3</v>
      </c>
      <c r="B166" s="70" t="s">
        <v>57</v>
      </c>
      <c r="C166" s="100">
        <f>K45</f>
        <v>34.584000000000003</v>
      </c>
      <c r="D166" s="100"/>
      <c r="E166" s="101" t="s">
        <v>20</v>
      </c>
      <c r="F166" s="100"/>
      <c r="G166" s="101">
        <f>ROUND(C166*35.31*0.18,2)</f>
        <v>219.81</v>
      </c>
      <c r="H166" s="101"/>
      <c r="I166" s="101">
        <f>ROUND(G166*1.2*2/35.31,2)</f>
        <v>14.94</v>
      </c>
      <c r="J166" s="101"/>
      <c r="K166" s="101">
        <f>ROUND(I166*2,2)</f>
        <v>29.88</v>
      </c>
      <c r="L166" s="66"/>
      <c r="M166" s="102"/>
    </row>
    <row r="167" spans="1:14" s="103" customFormat="1" ht="17.100000000000001" customHeight="1">
      <c r="A167" s="63">
        <v>4</v>
      </c>
      <c r="B167" s="14" t="s">
        <v>106</v>
      </c>
      <c r="C167" s="28">
        <f>K126</f>
        <v>62.527500000000003</v>
      </c>
      <c r="D167" s="49"/>
      <c r="E167" s="49" t="s">
        <v>20</v>
      </c>
      <c r="F167" s="49"/>
      <c r="G167" s="49">
        <f>ROUND(C167*35.31*0.24,2)</f>
        <v>529.88</v>
      </c>
      <c r="H167" s="49"/>
      <c r="I167" s="49">
        <f>ROUND(G167*1.2*1.5/35.31,2)</f>
        <v>27.01</v>
      </c>
      <c r="J167" s="49"/>
      <c r="K167" s="49">
        <f>ROUND(I167*2,2)</f>
        <v>54.02</v>
      </c>
      <c r="L167" s="26"/>
      <c r="M167" s="49"/>
      <c r="N167" s="29"/>
    </row>
    <row r="168" spans="1:14" s="103" customFormat="1" ht="17.100000000000001" customHeight="1">
      <c r="A168" s="63">
        <v>5</v>
      </c>
      <c r="B168" s="14" t="s">
        <v>94</v>
      </c>
      <c r="C168" s="28">
        <f>K57</f>
        <v>160.86599999999999</v>
      </c>
      <c r="D168" s="49"/>
      <c r="E168" s="15" t="s">
        <v>20</v>
      </c>
      <c r="F168" s="15"/>
      <c r="G168" s="49">
        <f>ROUND(C168*35.31*0.0668,2)</f>
        <v>379.44</v>
      </c>
      <c r="H168" s="49"/>
      <c r="I168" s="49">
        <f>ROUND(G168*1.2*4/35.31,2)</f>
        <v>51.58</v>
      </c>
      <c r="J168" s="49"/>
      <c r="K168" s="49"/>
      <c r="L168" s="26">
        <f>ROUND(C168*35.31*13.5,0)</f>
        <v>76682</v>
      </c>
      <c r="M168" s="15"/>
      <c r="N168" s="29"/>
    </row>
    <row r="169" spans="1:14" s="103" customFormat="1" ht="17.100000000000001" customHeight="1">
      <c r="A169" s="63">
        <v>6</v>
      </c>
      <c r="B169" s="14" t="s">
        <v>92</v>
      </c>
      <c r="C169" s="28">
        <f>K67</f>
        <v>69.167999999999992</v>
      </c>
      <c r="D169" s="49"/>
      <c r="E169" s="49" t="s">
        <v>20</v>
      </c>
      <c r="F169" s="49"/>
      <c r="G169" s="49">
        <f>ROUND(C169*35.31*0.24,2)</f>
        <v>586.16</v>
      </c>
      <c r="H169" s="49"/>
      <c r="I169" s="49">
        <f>ROUND(G169*1.2*1.5/35.31,2)</f>
        <v>29.88</v>
      </c>
      <c r="J169" s="49"/>
      <c r="K169" s="49">
        <f>ROUND(I169*2,2)</f>
        <v>59.76</v>
      </c>
      <c r="L169" s="26"/>
      <c r="M169" s="49"/>
      <c r="N169" s="29"/>
    </row>
    <row r="170" spans="1:14" s="103" customFormat="1" ht="17.100000000000001" customHeight="1">
      <c r="A170" s="63">
        <v>7</v>
      </c>
      <c r="B170" s="14" t="s">
        <v>59</v>
      </c>
      <c r="C170" s="28">
        <f>K94</f>
        <v>1054.7869999999998</v>
      </c>
      <c r="D170" s="49"/>
      <c r="E170" s="15" t="s">
        <v>24</v>
      </c>
      <c r="F170" s="15"/>
      <c r="G170" s="49">
        <f>ROUND(C170*10.76*0.0124,2)</f>
        <v>140.72999999999999</v>
      </c>
      <c r="H170" s="49"/>
      <c r="I170" s="49">
        <f t="shared" ref="I170" si="17">ROUND(G170*1.2*3/35.31,2)</f>
        <v>14.35</v>
      </c>
      <c r="J170" s="49"/>
      <c r="K170" s="49"/>
      <c r="L170" s="15"/>
      <c r="M170" s="15"/>
      <c r="N170" s="29"/>
    </row>
    <row r="171" spans="1:14" s="70" customFormat="1" ht="17.100000000000001" customHeight="1">
      <c r="A171" s="97"/>
      <c r="E171" s="97" t="s">
        <v>23</v>
      </c>
      <c r="F171" s="104"/>
      <c r="G171" s="62">
        <f>SUM(G164:G170)</f>
        <v>1856.02</v>
      </c>
      <c r="H171" s="62"/>
      <c r="I171" s="62">
        <f>SUM(I164:I170)</f>
        <v>137.76</v>
      </c>
      <c r="J171" s="62"/>
      <c r="K171" s="62">
        <f>SUM(K164:K170)</f>
        <v>143.66</v>
      </c>
      <c r="L171" s="98">
        <f>SUM(L164:L170)</f>
        <v>101490</v>
      </c>
      <c r="M171" s="105">
        <f>SUM(M164:M170)</f>
        <v>288.38399999999996</v>
      </c>
    </row>
    <row r="172" spans="1:14" s="70" customFormat="1" ht="17.100000000000001" customHeight="1">
      <c r="A172" s="97"/>
      <c r="E172" s="97"/>
      <c r="F172" s="104"/>
      <c r="G172" s="62"/>
      <c r="H172" s="62"/>
      <c r="I172" s="62"/>
      <c r="J172" s="62"/>
      <c r="K172" s="62"/>
      <c r="L172" s="62"/>
      <c r="M172" s="98"/>
      <c r="N172" s="99"/>
    </row>
    <row r="173" spans="1:14" s="70" customFormat="1" ht="17.100000000000001" customHeight="1">
      <c r="A173" s="97"/>
      <c r="E173" s="97"/>
      <c r="F173" s="104"/>
      <c r="G173" s="62"/>
      <c r="H173" s="62"/>
      <c r="I173" s="62"/>
      <c r="J173" s="62"/>
      <c r="K173" s="62"/>
      <c r="L173" s="62"/>
      <c r="M173" s="98"/>
      <c r="N173" s="99"/>
    </row>
    <row r="174" spans="1:14" s="70" customFormat="1" ht="17.100000000000001" customHeight="1">
      <c r="A174" s="97"/>
      <c r="E174" s="97"/>
      <c r="F174" s="104"/>
      <c r="G174" s="62"/>
      <c r="H174" s="62"/>
      <c r="I174" s="62"/>
      <c r="J174" s="62"/>
      <c r="K174" s="62"/>
      <c r="L174" s="62"/>
      <c r="M174" s="98"/>
      <c r="N174" s="99"/>
    </row>
    <row r="175" spans="1:14" s="70" customFormat="1" ht="17.100000000000001" customHeight="1">
      <c r="A175" s="63"/>
      <c r="B175" s="64"/>
      <c r="C175" s="65"/>
      <c r="D175" s="66"/>
      <c r="E175" s="67"/>
      <c r="F175" s="67"/>
      <c r="G175" s="67"/>
      <c r="H175" s="67"/>
      <c r="I175" s="67"/>
      <c r="J175" s="67"/>
      <c r="K175" s="106"/>
      <c r="L175" s="107"/>
      <c r="M175" s="62"/>
      <c r="N175" s="69"/>
    </row>
    <row r="176" spans="1:14" s="70" customFormat="1" ht="17.100000000000001" customHeight="1">
      <c r="A176" s="63"/>
      <c r="B176" s="64"/>
      <c r="C176" s="65"/>
      <c r="D176" s="66"/>
      <c r="E176" s="67"/>
      <c r="F176" s="67"/>
      <c r="G176" s="67"/>
      <c r="H176" s="67"/>
      <c r="I176" s="67"/>
      <c r="J176" s="67"/>
      <c r="K176" s="106"/>
      <c r="L176" s="107"/>
      <c r="M176" s="62"/>
      <c r="N176" s="69"/>
    </row>
    <row r="177" spans="1:14" s="96" customFormat="1" ht="39.950000000000003" customHeight="1">
      <c r="A177" s="457" t="s">
        <v>315</v>
      </c>
      <c r="B177" s="457"/>
      <c r="C177" s="457"/>
      <c r="D177" s="458" t="s">
        <v>470</v>
      </c>
      <c r="E177" s="458"/>
      <c r="F177" s="458"/>
      <c r="G177" s="458"/>
      <c r="H177" s="458"/>
      <c r="I177" s="458"/>
      <c r="J177" s="458"/>
      <c r="K177" s="458"/>
      <c r="L177" s="459" t="s">
        <v>316</v>
      </c>
      <c r="M177" s="459"/>
      <c r="N177" s="459"/>
    </row>
    <row r="178" spans="1:14" s="70" customFormat="1" ht="15.75" customHeight="1">
      <c r="A178" s="97"/>
      <c r="E178" s="97"/>
      <c r="F178" s="104"/>
      <c r="G178" s="62"/>
      <c r="H178" s="62"/>
      <c r="I178" s="62"/>
      <c r="J178" s="62"/>
      <c r="K178" s="62"/>
      <c r="L178" s="62"/>
      <c r="M178" s="98"/>
      <c r="N178" s="99"/>
    </row>
    <row r="179" spans="1:14" s="70" customFormat="1" ht="15.75" customHeight="1">
      <c r="A179" s="97"/>
      <c r="E179" s="97"/>
      <c r="F179" s="104"/>
      <c r="G179" s="62"/>
      <c r="H179" s="62"/>
      <c r="I179" s="62"/>
      <c r="J179" s="62"/>
      <c r="K179" s="62"/>
      <c r="L179" s="62"/>
      <c r="M179" s="98"/>
      <c r="N179" s="99"/>
    </row>
    <row r="180" spans="1:14" s="70" customFormat="1" ht="15.75" customHeight="1">
      <c r="A180" s="97"/>
      <c r="E180" s="97"/>
      <c r="F180" s="104"/>
      <c r="G180" s="62"/>
      <c r="H180" s="62"/>
      <c r="I180" s="62"/>
      <c r="J180" s="62"/>
      <c r="K180" s="62"/>
      <c r="L180" s="62"/>
      <c r="M180" s="98"/>
      <c r="N180" s="99"/>
    </row>
    <row r="181" spans="1:14" s="70" customFormat="1" ht="15.75" customHeight="1">
      <c r="A181" s="97"/>
      <c r="E181" s="97"/>
      <c r="F181" s="104"/>
      <c r="G181" s="62"/>
      <c r="H181" s="62"/>
      <c r="I181" s="62"/>
      <c r="J181" s="62"/>
      <c r="K181" s="62"/>
      <c r="L181" s="62"/>
      <c r="M181" s="98"/>
      <c r="N181" s="99"/>
    </row>
    <row r="182" spans="1:14" s="70" customFormat="1" ht="15.75" customHeight="1">
      <c r="A182" s="97"/>
      <c r="E182" s="97"/>
      <c r="F182" s="104"/>
      <c r="G182" s="62"/>
      <c r="H182" s="62"/>
      <c r="I182" s="62"/>
      <c r="J182" s="62"/>
      <c r="K182" s="62"/>
      <c r="L182" s="62"/>
      <c r="M182" s="98"/>
      <c r="N182" s="99"/>
    </row>
    <row r="183" spans="1:14" s="15" customFormat="1" ht="14.25" customHeight="1">
      <c r="A183" s="11"/>
      <c r="C183" s="26"/>
      <c r="D183" s="26"/>
      <c r="E183" s="36"/>
      <c r="F183" s="36"/>
      <c r="G183" s="36"/>
      <c r="H183" s="36"/>
      <c r="I183" s="36"/>
      <c r="J183" s="36"/>
      <c r="K183" s="36"/>
      <c r="M183" s="12"/>
      <c r="N183" s="108"/>
    </row>
    <row r="184" spans="1:14" s="16" customFormat="1" ht="16.5" customHeight="1">
      <c r="A184" s="10"/>
      <c r="C184" s="14"/>
      <c r="D184" s="15"/>
      <c r="E184" s="12"/>
      <c r="F184" s="12"/>
      <c r="G184" s="12"/>
      <c r="H184" s="12"/>
      <c r="I184" s="109"/>
      <c r="J184" s="109"/>
      <c r="K184" s="92"/>
      <c r="L184" s="43"/>
      <c r="M184" s="12"/>
      <c r="N184" s="18"/>
    </row>
    <row r="185" spans="1:14" s="16" customFormat="1" ht="16.5" customHeight="1">
      <c r="A185" s="10"/>
      <c r="C185" s="14"/>
      <c r="D185" s="15"/>
      <c r="E185" s="12"/>
      <c r="F185" s="12"/>
      <c r="G185" s="12"/>
      <c r="H185" s="12"/>
      <c r="I185" s="109"/>
      <c r="J185" s="109"/>
      <c r="K185" s="92"/>
      <c r="L185" s="43"/>
      <c r="M185" s="12"/>
      <c r="N185" s="18"/>
    </row>
    <row r="186" spans="1:14" s="16" customFormat="1" ht="16.5" customHeight="1">
      <c r="A186" s="10"/>
      <c r="C186" s="14"/>
      <c r="D186" s="15"/>
      <c r="E186" s="12"/>
      <c r="F186" s="12"/>
      <c r="G186" s="12"/>
      <c r="H186" s="12"/>
      <c r="I186" s="109"/>
      <c r="J186" s="109"/>
      <c r="K186" s="92"/>
      <c r="L186" s="43"/>
      <c r="M186" s="12"/>
      <c r="N186" s="18"/>
    </row>
    <row r="187" spans="1:14" s="16" customFormat="1" ht="16.5" customHeight="1">
      <c r="A187" s="10"/>
      <c r="C187" s="14"/>
      <c r="D187" s="15"/>
      <c r="E187" s="12"/>
      <c r="F187" s="12"/>
      <c r="G187" s="12"/>
      <c r="H187" s="12"/>
      <c r="I187" s="109"/>
      <c r="J187" s="109"/>
      <c r="K187" s="92"/>
      <c r="L187" s="43"/>
      <c r="M187" s="12"/>
      <c r="N187" s="18"/>
    </row>
    <row r="188" spans="1:14" s="16" customFormat="1" ht="16.5" customHeight="1">
      <c r="A188" s="10"/>
      <c r="C188" s="14"/>
      <c r="D188" s="15"/>
      <c r="E188" s="12"/>
      <c r="F188" s="12"/>
      <c r="G188" s="12"/>
      <c r="H188" s="12"/>
      <c r="I188" s="109"/>
      <c r="J188" s="109"/>
      <c r="K188" s="92"/>
      <c r="L188" s="43"/>
      <c r="M188" s="12"/>
      <c r="N188" s="18"/>
    </row>
    <row r="189" spans="1:14" s="16" customFormat="1" ht="16.5" customHeight="1">
      <c r="A189" s="10"/>
      <c r="C189" s="14"/>
      <c r="D189" s="15"/>
      <c r="E189" s="12"/>
      <c r="F189" s="12"/>
      <c r="G189" s="12"/>
      <c r="H189" s="12"/>
      <c r="I189" s="109"/>
      <c r="J189" s="109"/>
      <c r="K189" s="92"/>
      <c r="L189" s="43"/>
      <c r="M189" s="12"/>
      <c r="N189" s="18"/>
    </row>
    <row r="190" spans="1:14" s="16" customFormat="1" ht="16.5" customHeight="1">
      <c r="A190" s="10"/>
      <c r="C190" s="14"/>
      <c r="D190" s="15"/>
      <c r="E190" s="12"/>
      <c r="F190" s="12"/>
      <c r="G190" s="12"/>
      <c r="H190" s="12"/>
      <c r="I190" s="109"/>
      <c r="J190" s="109"/>
      <c r="K190" s="92"/>
      <c r="L190" s="43"/>
      <c r="M190" s="12"/>
      <c r="N190" s="18"/>
    </row>
    <row r="191" spans="1:14" s="16" customFormat="1" ht="16.5" customHeight="1">
      <c r="A191" s="10"/>
      <c r="C191" s="14"/>
      <c r="D191" s="15"/>
      <c r="E191" s="12"/>
      <c r="F191" s="12"/>
      <c r="G191" s="12"/>
      <c r="H191" s="12"/>
      <c r="I191" s="109"/>
      <c r="J191" s="109"/>
      <c r="K191" s="92"/>
      <c r="L191" s="43"/>
      <c r="M191" s="12"/>
      <c r="N191" s="18"/>
    </row>
    <row r="192" spans="1:14" s="16" customFormat="1" ht="16.5" customHeight="1">
      <c r="A192" s="10"/>
      <c r="C192" s="14"/>
      <c r="D192" s="15"/>
      <c r="E192" s="12"/>
      <c r="F192" s="12"/>
      <c r="G192" s="12"/>
      <c r="H192" s="12"/>
      <c r="I192" s="109"/>
      <c r="J192" s="109"/>
      <c r="K192" s="92"/>
      <c r="L192" s="43"/>
      <c r="M192" s="12"/>
      <c r="N192" s="18"/>
    </row>
    <row r="193" spans="1:14" s="16" customFormat="1" ht="16.5" customHeight="1">
      <c r="A193" s="10"/>
      <c r="C193" s="14"/>
      <c r="D193" s="15"/>
      <c r="E193" s="12"/>
      <c r="F193" s="12"/>
      <c r="G193" s="12"/>
      <c r="H193" s="12"/>
      <c r="I193" s="109"/>
      <c r="J193" s="109"/>
      <c r="K193" s="92"/>
      <c r="L193" s="43"/>
      <c r="M193" s="12"/>
      <c r="N193" s="18"/>
    </row>
    <row r="194" spans="1:14" s="16" customFormat="1" ht="16.5" customHeight="1">
      <c r="A194" s="10"/>
      <c r="C194" s="14"/>
      <c r="D194" s="15"/>
      <c r="E194" s="12"/>
      <c r="F194" s="12"/>
      <c r="G194" s="12"/>
      <c r="H194" s="12"/>
      <c r="I194" s="109"/>
      <c r="J194" s="109"/>
      <c r="K194" s="92"/>
      <c r="L194" s="43"/>
      <c r="M194" s="12"/>
      <c r="N194" s="18"/>
    </row>
    <row r="195" spans="1:14" s="16" customFormat="1" ht="16.5" customHeight="1">
      <c r="A195" s="10"/>
      <c r="C195" s="14"/>
      <c r="D195" s="15"/>
      <c r="E195" s="12"/>
      <c r="F195" s="12"/>
      <c r="G195" s="12"/>
      <c r="H195" s="12"/>
      <c r="I195" s="109"/>
      <c r="J195" s="109"/>
      <c r="K195" s="92"/>
      <c r="L195" s="43"/>
      <c r="M195" s="12"/>
      <c r="N195" s="18"/>
    </row>
    <row r="196" spans="1:14" s="16" customFormat="1" ht="16.5" customHeight="1">
      <c r="A196" s="10"/>
      <c r="C196" s="14"/>
      <c r="D196" s="15"/>
      <c r="E196" s="12"/>
      <c r="F196" s="12"/>
      <c r="G196" s="12"/>
      <c r="H196" s="12"/>
      <c r="I196" s="109"/>
      <c r="J196" s="109"/>
      <c r="K196" s="92"/>
      <c r="L196" s="43"/>
      <c r="M196" s="12"/>
      <c r="N196" s="18"/>
    </row>
    <row r="197" spans="1:14" s="16" customFormat="1" ht="16.5" customHeight="1">
      <c r="A197" s="10"/>
      <c r="C197" s="14"/>
      <c r="D197" s="15"/>
      <c r="E197" s="12"/>
      <c r="F197" s="12"/>
      <c r="G197" s="12"/>
      <c r="H197" s="12"/>
      <c r="I197" s="109"/>
      <c r="J197" s="109"/>
      <c r="K197" s="92"/>
      <c r="L197" s="43"/>
      <c r="M197" s="12"/>
      <c r="N197" s="18"/>
    </row>
    <row r="198" spans="1:14" s="16" customFormat="1" ht="16.5" customHeight="1">
      <c r="A198" s="10"/>
      <c r="C198" s="14"/>
      <c r="D198" s="15"/>
      <c r="E198" s="12"/>
      <c r="F198" s="12"/>
      <c r="G198" s="12"/>
      <c r="H198" s="12"/>
      <c r="I198" s="109"/>
      <c r="J198" s="109"/>
      <c r="K198" s="92"/>
      <c r="L198" s="43"/>
      <c r="M198" s="12"/>
      <c r="N198" s="18"/>
    </row>
    <row r="199" spans="1:14" s="16" customFormat="1" ht="16.5" customHeight="1">
      <c r="A199" s="10"/>
      <c r="C199" s="14"/>
      <c r="D199" s="15"/>
      <c r="E199" s="12"/>
      <c r="F199" s="12"/>
      <c r="G199" s="12"/>
      <c r="H199" s="12"/>
      <c r="I199" s="109"/>
      <c r="J199" s="109"/>
      <c r="K199" s="92"/>
      <c r="L199" s="43"/>
      <c r="M199" s="12"/>
      <c r="N199" s="18"/>
    </row>
    <row r="200" spans="1:14" s="16" customFormat="1" ht="16.5" customHeight="1">
      <c r="A200" s="10"/>
      <c r="C200" s="14"/>
      <c r="D200" s="15"/>
      <c r="E200" s="12"/>
      <c r="F200" s="12"/>
      <c r="G200" s="12"/>
      <c r="H200" s="12"/>
      <c r="I200" s="109"/>
      <c r="J200" s="109"/>
      <c r="K200" s="92"/>
      <c r="L200" s="43"/>
      <c r="M200" s="12"/>
      <c r="N200" s="18"/>
    </row>
    <row r="201" spans="1:14" s="16" customFormat="1" ht="16.5" customHeight="1">
      <c r="A201" s="10"/>
      <c r="C201" s="14"/>
      <c r="D201" s="15"/>
      <c r="E201" s="12"/>
      <c r="F201" s="12"/>
      <c r="G201" s="12"/>
      <c r="H201" s="12"/>
      <c r="I201" s="109"/>
      <c r="J201" s="109"/>
      <c r="K201" s="92"/>
      <c r="L201" s="43"/>
      <c r="M201" s="12"/>
      <c r="N201" s="18"/>
    </row>
    <row r="202" spans="1:14" s="16" customFormat="1" ht="16.5" customHeight="1">
      <c r="A202" s="10"/>
      <c r="C202" s="14"/>
      <c r="D202" s="15"/>
      <c r="E202" s="12"/>
      <c r="F202" s="12"/>
      <c r="G202" s="12"/>
      <c r="H202" s="12"/>
      <c r="I202" s="109"/>
      <c r="J202" s="109"/>
      <c r="K202" s="92"/>
      <c r="L202" s="43"/>
      <c r="M202" s="12"/>
      <c r="N202" s="18"/>
    </row>
    <row r="203" spans="1:14" s="16" customFormat="1" ht="16.5" customHeight="1">
      <c r="A203" s="10"/>
      <c r="C203" s="14"/>
      <c r="D203" s="15"/>
      <c r="E203" s="12"/>
      <c r="F203" s="12"/>
      <c r="G203" s="12"/>
      <c r="H203" s="12"/>
      <c r="I203" s="109"/>
      <c r="J203" s="109"/>
      <c r="K203" s="92"/>
      <c r="L203" s="43"/>
      <c r="M203" s="12"/>
      <c r="N203" s="18"/>
    </row>
  </sheetData>
  <mergeCells count="19">
    <mergeCell ref="A1:N1"/>
    <mergeCell ref="C5:K5"/>
    <mergeCell ref="B11:K11"/>
    <mergeCell ref="B74:J74"/>
    <mergeCell ref="B111:J111"/>
    <mergeCell ref="B117:K117"/>
    <mergeCell ref="B22:J22"/>
    <mergeCell ref="B33:J33"/>
    <mergeCell ref="B43:J43"/>
    <mergeCell ref="B47:J47"/>
    <mergeCell ref="B59:J59"/>
    <mergeCell ref="B69:J69"/>
    <mergeCell ref="A145:C145"/>
    <mergeCell ref="D145:K145"/>
    <mergeCell ref="A162:N162"/>
    <mergeCell ref="A177:C177"/>
    <mergeCell ref="D177:K177"/>
    <mergeCell ref="L177:N177"/>
    <mergeCell ref="L145:N145"/>
  </mergeCells>
  <pageMargins left="0.27559055118110237" right="0.27559055118110237" top="0.19685039370078741" bottom="0.31496062992125984" header="0" footer="0.11811023622047244"/>
  <pageSetup scale="83" fitToHeight="0" orientation="portrait" r:id="rId1"/>
  <headerFooter>
    <oddFooter>&amp;C&amp;"Arial,Regular"&amp;10Page &amp;P of &amp;N &amp;R&amp;"Arial,Bold"&amp;10PLINTH PROTECTION &amp; DRAIN</oddFooter>
  </headerFooter>
  <drawing r:id="rId2"/>
</worksheet>
</file>

<file path=xl/worksheets/sheet13.xml><?xml version="1.0" encoding="utf-8"?>
<worksheet xmlns="http://schemas.openxmlformats.org/spreadsheetml/2006/main" xmlns:r="http://schemas.openxmlformats.org/officeDocument/2006/relationships">
  <dimension ref="A1:P2118"/>
  <sheetViews>
    <sheetView view="pageBreakPreview" topLeftCell="A1835" zoomScaleSheetLayoutView="100" workbookViewId="0">
      <selection activeCell="B2037" sqref="B2037"/>
    </sheetView>
  </sheetViews>
  <sheetFormatPr defaultColWidth="1.140625" defaultRowHeight="16.5"/>
  <cols>
    <col min="1" max="1" width="9" style="103" customWidth="1"/>
    <col min="2" max="2" width="28.7109375" style="103" customWidth="1"/>
    <col min="3" max="3" width="7.5703125" style="258" customWidth="1"/>
    <col min="4" max="4" width="2.85546875" style="123" customWidth="1"/>
    <col min="5" max="5" width="9" style="123" customWidth="1"/>
    <col min="6" max="6" width="2.85546875" style="123" customWidth="1"/>
    <col min="7" max="7" width="9" style="123" customWidth="1"/>
    <col min="8" max="8" width="2.85546875" style="123" customWidth="1"/>
    <col min="9" max="9" width="9" style="123" customWidth="1"/>
    <col min="10" max="10" width="2.85546875" style="103" customWidth="1"/>
    <col min="11" max="11" width="9.5703125" style="259" customWidth="1"/>
    <col min="12" max="12" width="7.5703125" style="260" customWidth="1"/>
    <col min="13" max="13" width="8.7109375" style="103" customWidth="1"/>
    <col min="14" max="14" width="16" style="122" bestFit="1" customWidth="1"/>
    <col min="15" max="103" width="13.85546875" style="103" customWidth="1"/>
    <col min="104" max="16384" width="1.140625" style="103"/>
  </cols>
  <sheetData>
    <row r="1" spans="1:14" s="1" customFormat="1" ht="53.25" customHeight="1">
      <c r="A1" s="463" t="s">
        <v>553</v>
      </c>
      <c r="B1" s="463"/>
      <c r="C1" s="463"/>
      <c r="D1" s="463"/>
      <c r="E1" s="463"/>
      <c r="F1" s="463"/>
      <c r="G1" s="463"/>
      <c r="H1" s="463"/>
      <c r="I1" s="463"/>
      <c r="J1" s="463"/>
      <c r="K1" s="463"/>
      <c r="L1" s="463"/>
      <c r="M1" s="463"/>
      <c r="N1" s="463"/>
    </row>
    <row r="2" spans="1:14" s="170" customFormat="1" ht="17.25" customHeight="1">
      <c r="A2" s="165"/>
      <c r="B2" s="1"/>
      <c r="C2" s="166"/>
      <c r="D2" s="167"/>
      <c r="E2" s="168"/>
      <c r="F2" s="168"/>
      <c r="G2" s="168"/>
      <c r="H2" s="168"/>
      <c r="I2" s="168"/>
      <c r="J2" s="168"/>
      <c r="K2" s="169"/>
      <c r="M2" s="171"/>
      <c r="N2" s="172"/>
    </row>
    <row r="3" spans="1:14" s="14" customFormat="1" ht="17.25" customHeight="1">
      <c r="A3" s="10" t="s">
        <v>0</v>
      </c>
      <c r="B3" s="10" t="s">
        <v>1</v>
      </c>
      <c r="C3" s="11" t="s">
        <v>2</v>
      </c>
      <c r="D3" s="12"/>
      <c r="E3" s="12" t="s">
        <v>3</v>
      </c>
      <c r="F3" s="12"/>
      <c r="G3" s="12" t="s">
        <v>4</v>
      </c>
      <c r="H3" s="12"/>
      <c r="I3" s="12" t="s">
        <v>5</v>
      </c>
      <c r="J3" s="12"/>
      <c r="K3" s="12" t="s">
        <v>6</v>
      </c>
      <c r="L3" s="10" t="s">
        <v>107</v>
      </c>
      <c r="M3" s="12" t="s">
        <v>7</v>
      </c>
      <c r="N3" s="12" t="s">
        <v>8</v>
      </c>
    </row>
    <row r="4" spans="1:14" s="14" customFormat="1" ht="17.25" customHeight="1">
      <c r="A4" s="15"/>
      <c r="B4" s="16"/>
      <c r="C4" s="32"/>
      <c r="D4" s="12"/>
      <c r="E4" s="12" t="s">
        <v>9</v>
      </c>
      <c r="F4" s="12"/>
      <c r="G4" s="12" t="s">
        <v>9</v>
      </c>
      <c r="H4" s="12"/>
      <c r="I4" s="12" t="s">
        <v>9</v>
      </c>
      <c r="J4" s="12"/>
      <c r="K4" s="92"/>
      <c r="L4" s="43"/>
      <c r="M4" s="12"/>
      <c r="N4" s="18"/>
    </row>
    <row r="5" spans="1:14" s="14" customFormat="1" ht="18" customHeight="1">
      <c r="A5" s="15">
        <v>1</v>
      </c>
      <c r="B5" s="16" t="s">
        <v>60</v>
      </c>
      <c r="C5" s="16"/>
      <c r="D5" s="16"/>
      <c r="E5" s="16"/>
      <c r="F5" s="16"/>
      <c r="G5" s="16"/>
      <c r="H5" s="16"/>
      <c r="I5" s="16"/>
      <c r="J5" s="16"/>
      <c r="K5" s="16"/>
      <c r="L5" s="16"/>
      <c r="M5" s="12"/>
      <c r="N5" s="119"/>
    </row>
    <row r="6" spans="1:14" s="14" customFormat="1" ht="18" customHeight="1">
      <c r="A6" s="15"/>
      <c r="B6" s="39" t="s">
        <v>471</v>
      </c>
      <c r="C6" s="40"/>
      <c r="D6" s="49"/>
      <c r="E6" s="49"/>
      <c r="F6" s="49"/>
      <c r="G6" s="49"/>
      <c r="H6" s="49"/>
      <c r="I6" s="49"/>
      <c r="J6" s="10" t="s">
        <v>17</v>
      </c>
      <c r="K6" s="92">
        <v>48</v>
      </c>
      <c r="L6" s="43" t="s">
        <v>2</v>
      </c>
      <c r="M6" s="12">
        <f>ROUND(306+306*15%,2)+3.52</f>
        <v>355.41999999999996</v>
      </c>
      <c r="N6" s="18">
        <f>ROUND(K6*M6,0)</f>
        <v>17060</v>
      </c>
    </row>
    <row r="7" spans="1:14" s="14" customFormat="1" ht="18" customHeight="1">
      <c r="A7" s="15"/>
      <c r="B7" s="39"/>
      <c r="C7" s="40"/>
      <c r="D7" s="49"/>
      <c r="E7" s="49"/>
      <c r="F7" s="49"/>
      <c r="G7" s="49"/>
      <c r="H7" s="49"/>
      <c r="I7" s="49"/>
      <c r="J7" s="10"/>
      <c r="K7" s="92"/>
      <c r="L7" s="43"/>
      <c r="M7" s="12"/>
      <c r="N7" s="18"/>
    </row>
    <row r="8" spans="1:14" s="89" customFormat="1" ht="33" customHeight="1">
      <c r="A8" s="173">
        <f>A5+1</f>
        <v>2</v>
      </c>
      <c r="B8" s="523" t="s">
        <v>505</v>
      </c>
      <c r="C8" s="523"/>
      <c r="D8" s="523"/>
      <c r="E8" s="523"/>
      <c r="F8" s="523"/>
      <c r="G8" s="523"/>
      <c r="H8" s="523"/>
      <c r="I8" s="523"/>
      <c r="J8" s="73"/>
      <c r="K8" s="175"/>
      <c r="L8" s="176"/>
      <c r="M8" s="173"/>
      <c r="N8" s="49"/>
    </row>
    <row r="9" spans="1:14" s="14" customFormat="1" ht="18" customHeight="1">
      <c r="A9" s="173" t="s">
        <v>506</v>
      </c>
      <c r="B9" s="43" t="s">
        <v>229</v>
      </c>
      <c r="C9" s="110"/>
      <c r="D9" s="49"/>
      <c r="E9" s="49"/>
      <c r="F9" s="49"/>
      <c r="G9" s="49"/>
      <c r="H9" s="49"/>
      <c r="I9" s="49"/>
      <c r="J9" s="10"/>
      <c r="K9" s="177"/>
      <c r="L9" s="178"/>
      <c r="M9" s="12"/>
      <c r="N9" s="18"/>
    </row>
    <row r="10" spans="1:14" s="179" customFormat="1" ht="18" customHeight="1">
      <c r="B10" s="174" t="s">
        <v>509</v>
      </c>
      <c r="C10" s="180"/>
      <c r="D10" s="181"/>
      <c r="E10" s="181"/>
      <c r="F10" s="181"/>
      <c r="G10" s="181"/>
      <c r="H10" s="181"/>
      <c r="I10" s="181"/>
      <c r="J10" s="173"/>
      <c r="K10" s="182"/>
      <c r="L10" s="174"/>
      <c r="M10" s="6"/>
      <c r="N10" s="7"/>
    </row>
    <row r="11" spans="1:14" s="179" customFormat="1" ht="18" customHeight="1">
      <c r="A11" s="173"/>
      <c r="B11" s="174" t="s">
        <v>22</v>
      </c>
      <c r="C11" s="180">
        <v>1</v>
      </c>
      <c r="D11" s="181" t="s">
        <v>16</v>
      </c>
      <c r="E11" s="181">
        <v>4.5</v>
      </c>
      <c r="F11" s="181" t="s">
        <v>16</v>
      </c>
      <c r="G11" s="181">
        <v>6</v>
      </c>
      <c r="H11" s="181"/>
      <c r="I11" s="49"/>
      <c r="J11" s="173" t="s">
        <v>17</v>
      </c>
      <c r="K11" s="38">
        <f t="shared" ref="K11:K19" si="0">C11*E11*G11</f>
        <v>27</v>
      </c>
      <c r="L11" s="174" t="s">
        <v>21</v>
      </c>
      <c r="M11" s="6"/>
      <c r="N11" s="7"/>
    </row>
    <row r="12" spans="1:14" s="179" customFormat="1" ht="18" customHeight="1">
      <c r="A12" s="173"/>
      <c r="B12" s="174" t="s">
        <v>510</v>
      </c>
      <c r="C12" s="180">
        <v>1</v>
      </c>
      <c r="D12" s="181" t="s">
        <v>16</v>
      </c>
      <c r="E12" s="181">
        <v>4.5</v>
      </c>
      <c r="F12" s="181" t="s">
        <v>16</v>
      </c>
      <c r="G12" s="181">
        <v>3.67</v>
      </c>
      <c r="H12" s="181"/>
      <c r="I12" s="49"/>
      <c r="J12" s="173" t="s">
        <v>17</v>
      </c>
      <c r="K12" s="38">
        <f t="shared" si="0"/>
        <v>16.515000000000001</v>
      </c>
      <c r="L12" s="174" t="s">
        <v>21</v>
      </c>
      <c r="M12" s="6"/>
      <c r="N12" s="7"/>
    </row>
    <row r="13" spans="1:14" s="179" customFormat="1" ht="18" customHeight="1">
      <c r="A13" s="173"/>
      <c r="B13" s="174" t="s">
        <v>22</v>
      </c>
      <c r="C13" s="180">
        <v>1</v>
      </c>
      <c r="D13" s="181" t="s">
        <v>16</v>
      </c>
      <c r="E13" s="181">
        <v>4.58</v>
      </c>
      <c r="F13" s="181" t="s">
        <v>16</v>
      </c>
      <c r="G13" s="181">
        <v>6</v>
      </c>
      <c r="H13" s="181"/>
      <c r="I13" s="49"/>
      <c r="J13" s="173" t="s">
        <v>17</v>
      </c>
      <c r="K13" s="38">
        <f t="shared" si="0"/>
        <v>27.48</v>
      </c>
      <c r="L13" s="174" t="s">
        <v>21</v>
      </c>
      <c r="M13" s="6"/>
      <c r="N13" s="7"/>
    </row>
    <row r="14" spans="1:14" s="179" customFormat="1" ht="18" customHeight="1">
      <c r="A14" s="173"/>
      <c r="B14" s="174" t="s">
        <v>510</v>
      </c>
      <c r="C14" s="180">
        <v>1</v>
      </c>
      <c r="D14" s="181" t="s">
        <v>16</v>
      </c>
      <c r="E14" s="181">
        <v>4.58</v>
      </c>
      <c r="F14" s="181" t="s">
        <v>16</v>
      </c>
      <c r="G14" s="181">
        <v>3.67</v>
      </c>
      <c r="H14" s="181"/>
      <c r="I14" s="49"/>
      <c r="J14" s="173" t="s">
        <v>17</v>
      </c>
      <c r="K14" s="38">
        <f t="shared" si="0"/>
        <v>16.808599999999998</v>
      </c>
      <c r="L14" s="174" t="s">
        <v>21</v>
      </c>
      <c r="M14" s="6"/>
      <c r="N14" s="7"/>
    </row>
    <row r="15" spans="1:14" s="179" customFormat="1" ht="18" customHeight="1">
      <c r="A15" s="173"/>
      <c r="B15" s="174" t="s">
        <v>511</v>
      </c>
      <c r="C15" s="180">
        <v>1</v>
      </c>
      <c r="D15" s="181" t="s">
        <v>16</v>
      </c>
      <c r="E15" s="181">
        <v>6.58</v>
      </c>
      <c r="F15" s="181" t="s">
        <v>16</v>
      </c>
      <c r="G15" s="181">
        <v>15</v>
      </c>
      <c r="H15" s="181"/>
      <c r="I15" s="49"/>
      <c r="J15" s="173" t="s">
        <v>17</v>
      </c>
      <c r="K15" s="38">
        <f t="shared" si="0"/>
        <v>98.7</v>
      </c>
      <c r="L15" s="174" t="s">
        <v>21</v>
      </c>
      <c r="M15" s="6"/>
      <c r="N15" s="7"/>
    </row>
    <row r="16" spans="1:14" s="179" customFormat="1" ht="18" customHeight="1">
      <c r="A16" s="173"/>
      <c r="B16" s="174" t="s">
        <v>510</v>
      </c>
      <c r="C16" s="180">
        <v>3</v>
      </c>
      <c r="D16" s="181" t="s">
        <v>16</v>
      </c>
      <c r="E16" s="181">
        <v>5</v>
      </c>
      <c r="F16" s="181" t="s">
        <v>16</v>
      </c>
      <c r="G16" s="181">
        <v>3</v>
      </c>
      <c r="H16" s="181"/>
      <c r="I16" s="49"/>
      <c r="J16" s="173" t="s">
        <v>17</v>
      </c>
      <c r="K16" s="38">
        <f t="shared" si="0"/>
        <v>45</v>
      </c>
      <c r="L16" s="174" t="s">
        <v>21</v>
      </c>
      <c r="M16" s="6"/>
      <c r="N16" s="7"/>
    </row>
    <row r="17" spans="1:14" s="179" customFormat="1" ht="18" customHeight="1">
      <c r="A17" s="173"/>
      <c r="B17" s="174"/>
      <c r="C17" s="180">
        <v>1</v>
      </c>
      <c r="D17" s="181" t="s">
        <v>16</v>
      </c>
      <c r="E17" s="181">
        <v>5</v>
      </c>
      <c r="F17" s="181" t="s">
        <v>16</v>
      </c>
      <c r="G17" s="181">
        <v>5</v>
      </c>
      <c r="H17" s="181"/>
      <c r="I17" s="49"/>
      <c r="J17" s="173" t="s">
        <v>17</v>
      </c>
      <c r="K17" s="38">
        <f t="shared" si="0"/>
        <v>25</v>
      </c>
      <c r="L17" s="174" t="s">
        <v>21</v>
      </c>
      <c r="M17" s="6"/>
      <c r="N17" s="7"/>
    </row>
    <row r="18" spans="1:14" s="179" customFormat="1" ht="18" customHeight="1">
      <c r="A18" s="173"/>
      <c r="B18" s="174" t="s">
        <v>510</v>
      </c>
      <c r="C18" s="180">
        <v>1</v>
      </c>
      <c r="D18" s="181" t="s">
        <v>16</v>
      </c>
      <c r="E18" s="181">
        <v>5</v>
      </c>
      <c r="F18" s="181" t="s">
        <v>16</v>
      </c>
      <c r="G18" s="181">
        <v>4</v>
      </c>
      <c r="H18" s="181"/>
      <c r="I18" s="49"/>
      <c r="J18" s="173" t="s">
        <v>17</v>
      </c>
      <c r="K18" s="38">
        <f t="shared" si="0"/>
        <v>20</v>
      </c>
      <c r="L18" s="174" t="s">
        <v>21</v>
      </c>
      <c r="M18" s="6"/>
      <c r="N18" s="7"/>
    </row>
    <row r="19" spans="1:14" s="179" customFormat="1" ht="18" customHeight="1">
      <c r="A19" s="173"/>
      <c r="B19" s="174"/>
      <c r="C19" s="180">
        <v>1</v>
      </c>
      <c r="D19" s="181" t="s">
        <v>16</v>
      </c>
      <c r="E19" s="181">
        <v>6.58</v>
      </c>
      <c r="F19" s="181" t="s">
        <v>16</v>
      </c>
      <c r="G19" s="181">
        <v>4</v>
      </c>
      <c r="H19" s="181"/>
      <c r="I19" s="49"/>
      <c r="J19" s="173" t="s">
        <v>17</v>
      </c>
      <c r="K19" s="38">
        <f t="shared" si="0"/>
        <v>26.32</v>
      </c>
      <c r="L19" s="174" t="s">
        <v>21</v>
      </c>
      <c r="M19" s="6"/>
      <c r="N19" s="7"/>
    </row>
    <row r="20" spans="1:14" s="179" customFormat="1" ht="18" customHeight="1">
      <c r="A20" s="173"/>
      <c r="B20" s="174" t="s">
        <v>512</v>
      </c>
      <c r="C20" s="180"/>
      <c r="D20" s="181"/>
      <c r="E20" s="181"/>
      <c r="F20" s="181"/>
      <c r="G20" s="181"/>
      <c r="H20" s="181"/>
      <c r="I20" s="181"/>
      <c r="J20" s="173"/>
      <c r="K20" s="182"/>
      <c r="L20" s="174"/>
      <c r="M20" s="6"/>
      <c r="N20" s="7"/>
    </row>
    <row r="21" spans="1:14" s="179" customFormat="1" ht="18" customHeight="1">
      <c r="A21" s="173"/>
      <c r="B21" s="174" t="s">
        <v>511</v>
      </c>
      <c r="C21" s="180">
        <v>1</v>
      </c>
      <c r="D21" s="181" t="s">
        <v>16</v>
      </c>
      <c r="E21" s="181">
        <v>6.58</v>
      </c>
      <c r="F21" s="181" t="s">
        <v>16</v>
      </c>
      <c r="G21" s="181">
        <v>15</v>
      </c>
      <c r="H21" s="181"/>
      <c r="I21" s="49"/>
      <c r="J21" s="173" t="s">
        <v>17</v>
      </c>
      <c r="K21" s="38">
        <f t="shared" ref="K21:K25" si="1">C21*E21*G21</f>
        <v>98.7</v>
      </c>
      <c r="L21" s="174" t="s">
        <v>21</v>
      </c>
      <c r="M21" s="6"/>
      <c r="N21" s="7"/>
    </row>
    <row r="22" spans="1:14" s="179" customFormat="1" ht="18" customHeight="1">
      <c r="A22" s="173"/>
      <c r="B22" s="174" t="s">
        <v>510</v>
      </c>
      <c r="C22" s="180">
        <v>3</v>
      </c>
      <c r="D22" s="181" t="s">
        <v>16</v>
      </c>
      <c r="E22" s="181">
        <v>5</v>
      </c>
      <c r="F22" s="181" t="s">
        <v>16</v>
      </c>
      <c r="G22" s="181">
        <v>3</v>
      </c>
      <c r="H22" s="181"/>
      <c r="I22" s="49"/>
      <c r="J22" s="173" t="s">
        <v>17</v>
      </c>
      <c r="K22" s="38">
        <f t="shared" si="1"/>
        <v>45</v>
      </c>
      <c r="L22" s="174" t="s">
        <v>21</v>
      </c>
      <c r="M22" s="6"/>
      <c r="N22" s="7"/>
    </row>
    <row r="23" spans="1:14" s="179" customFormat="1" ht="18" customHeight="1">
      <c r="A23" s="173"/>
      <c r="B23" s="174"/>
      <c r="C23" s="180">
        <v>1</v>
      </c>
      <c r="D23" s="181" t="s">
        <v>16</v>
      </c>
      <c r="E23" s="181">
        <v>5</v>
      </c>
      <c r="F23" s="181" t="s">
        <v>16</v>
      </c>
      <c r="G23" s="181">
        <v>5</v>
      </c>
      <c r="H23" s="181"/>
      <c r="I23" s="49"/>
      <c r="J23" s="173" t="s">
        <v>17</v>
      </c>
      <c r="K23" s="38">
        <f t="shared" si="1"/>
        <v>25</v>
      </c>
      <c r="L23" s="174" t="s">
        <v>21</v>
      </c>
      <c r="M23" s="6"/>
      <c r="N23" s="7"/>
    </row>
    <row r="24" spans="1:14" s="179" customFormat="1" ht="18" customHeight="1">
      <c r="A24" s="173"/>
      <c r="B24" s="174" t="s">
        <v>510</v>
      </c>
      <c r="C24" s="180">
        <v>1</v>
      </c>
      <c r="D24" s="181" t="s">
        <v>16</v>
      </c>
      <c r="E24" s="181">
        <v>5</v>
      </c>
      <c r="F24" s="181" t="s">
        <v>16</v>
      </c>
      <c r="G24" s="181">
        <v>4</v>
      </c>
      <c r="H24" s="181"/>
      <c r="I24" s="49"/>
      <c r="J24" s="173" t="s">
        <v>17</v>
      </c>
      <c r="K24" s="38">
        <f t="shared" si="1"/>
        <v>20</v>
      </c>
      <c r="L24" s="174" t="s">
        <v>21</v>
      </c>
      <c r="M24" s="6"/>
      <c r="N24" s="7"/>
    </row>
    <row r="25" spans="1:14" s="179" customFormat="1" ht="18" customHeight="1">
      <c r="A25" s="173"/>
      <c r="B25" s="174"/>
      <c r="C25" s="180">
        <v>1</v>
      </c>
      <c r="D25" s="181" t="s">
        <v>16</v>
      </c>
      <c r="E25" s="181">
        <v>6.58</v>
      </c>
      <c r="F25" s="181" t="s">
        <v>16</v>
      </c>
      <c r="G25" s="181">
        <v>4</v>
      </c>
      <c r="H25" s="181"/>
      <c r="I25" s="49"/>
      <c r="J25" s="173" t="s">
        <v>17</v>
      </c>
      <c r="K25" s="38">
        <f t="shared" si="1"/>
        <v>26.32</v>
      </c>
      <c r="L25" s="174" t="s">
        <v>21</v>
      </c>
      <c r="M25" s="6"/>
      <c r="N25" s="7"/>
    </row>
    <row r="26" spans="1:14" s="179" customFormat="1" ht="18" customHeight="1">
      <c r="A26" s="173"/>
      <c r="C26" s="180"/>
      <c r="D26" s="181"/>
      <c r="E26" s="181"/>
      <c r="F26" s="181"/>
      <c r="G26" s="181"/>
      <c r="H26" s="181"/>
      <c r="I26" s="181"/>
      <c r="J26" s="173" t="s">
        <v>17</v>
      </c>
      <c r="K26" s="183">
        <f>SUM(K11:K25)</f>
        <v>517.84360000000004</v>
      </c>
      <c r="L26" s="174" t="s">
        <v>21</v>
      </c>
      <c r="M26" s="12" t="s">
        <v>317</v>
      </c>
      <c r="N26" s="184"/>
    </row>
    <row r="27" spans="1:14" s="179" customFormat="1" ht="18" customHeight="1">
      <c r="A27" s="173"/>
      <c r="B27" s="174" t="s">
        <v>528</v>
      </c>
      <c r="C27" s="180"/>
      <c r="D27" s="181"/>
      <c r="E27" s="181"/>
      <c r="F27" s="181"/>
      <c r="G27" s="181"/>
      <c r="H27" s="181"/>
      <c r="I27" s="181"/>
      <c r="J27" s="173"/>
      <c r="K27" s="182"/>
      <c r="L27" s="174"/>
      <c r="M27" s="6"/>
      <c r="N27" s="7"/>
    </row>
    <row r="28" spans="1:14" s="179" customFormat="1" ht="18" customHeight="1">
      <c r="A28" s="173"/>
      <c r="B28" s="174" t="s">
        <v>22</v>
      </c>
      <c r="C28" s="180">
        <v>1</v>
      </c>
      <c r="D28" s="185" t="s">
        <v>125</v>
      </c>
      <c r="E28" s="181">
        <v>4.5</v>
      </c>
      <c r="F28" s="181" t="s">
        <v>126</v>
      </c>
      <c r="G28" s="181">
        <v>6</v>
      </c>
      <c r="H28" s="181" t="s">
        <v>127</v>
      </c>
      <c r="I28" s="181">
        <v>7</v>
      </c>
      <c r="J28" s="49" t="s">
        <v>17</v>
      </c>
      <c r="K28" s="186">
        <f t="shared" ref="K28:K36" si="2">ROUND(C28*2*(E28+G28)*I28,2)</f>
        <v>147</v>
      </c>
      <c r="L28" s="179" t="s">
        <v>21</v>
      </c>
      <c r="M28" s="6"/>
      <c r="N28" s="7"/>
    </row>
    <row r="29" spans="1:14" s="179" customFormat="1" ht="18" customHeight="1">
      <c r="A29" s="173"/>
      <c r="B29" s="174" t="s">
        <v>510</v>
      </c>
      <c r="C29" s="180">
        <v>1</v>
      </c>
      <c r="D29" s="185" t="s">
        <v>125</v>
      </c>
      <c r="E29" s="181">
        <v>4.5</v>
      </c>
      <c r="F29" s="181" t="s">
        <v>126</v>
      </c>
      <c r="G29" s="181">
        <v>3.67</v>
      </c>
      <c r="H29" s="181" t="s">
        <v>127</v>
      </c>
      <c r="I29" s="181">
        <v>7</v>
      </c>
      <c r="J29" s="49" t="s">
        <v>17</v>
      </c>
      <c r="K29" s="186">
        <f t="shared" si="2"/>
        <v>114.38</v>
      </c>
      <c r="L29" s="179" t="s">
        <v>21</v>
      </c>
      <c r="M29" s="6"/>
      <c r="N29" s="7"/>
    </row>
    <row r="30" spans="1:14" s="179" customFormat="1" ht="18" customHeight="1">
      <c r="A30" s="173"/>
      <c r="B30" s="174" t="s">
        <v>22</v>
      </c>
      <c r="C30" s="180">
        <v>1</v>
      </c>
      <c r="D30" s="185" t="s">
        <v>125</v>
      </c>
      <c r="E30" s="181">
        <v>4.58</v>
      </c>
      <c r="F30" s="181" t="s">
        <v>126</v>
      </c>
      <c r="G30" s="181">
        <v>6</v>
      </c>
      <c r="H30" s="181" t="s">
        <v>127</v>
      </c>
      <c r="I30" s="181">
        <v>7</v>
      </c>
      <c r="J30" s="49" t="s">
        <v>17</v>
      </c>
      <c r="K30" s="186">
        <f t="shared" si="2"/>
        <v>148.12</v>
      </c>
      <c r="L30" s="179" t="s">
        <v>21</v>
      </c>
      <c r="M30" s="6"/>
      <c r="N30" s="7"/>
    </row>
    <row r="31" spans="1:14" s="179" customFormat="1" ht="18" customHeight="1">
      <c r="A31" s="173"/>
      <c r="B31" s="174" t="s">
        <v>510</v>
      </c>
      <c r="C31" s="180">
        <v>1</v>
      </c>
      <c r="D31" s="185" t="s">
        <v>125</v>
      </c>
      <c r="E31" s="181">
        <v>4.58</v>
      </c>
      <c r="F31" s="181" t="s">
        <v>126</v>
      </c>
      <c r="G31" s="181">
        <v>3.67</v>
      </c>
      <c r="H31" s="181" t="s">
        <v>127</v>
      </c>
      <c r="I31" s="181">
        <v>7</v>
      </c>
      <c r="J31" s="49" t="s">
        <v>17</v>
      </c>
      <c r="K31" s="186">
        <f t="shared" si="2"/>
        <v>115.5</v>
      </c>
      <c r="L31" s="179" t="s">
        <v>21</v>
      </c>
      <c r="M31" s="6"/>
      <c r="N31" s="7"/>
    </row>
    <row r="32" spans="1:14" s="179" customFormat="1" ht="18" customHeight="1">
      <c r="A32" s="173"/>
      <c r="B32" s="174" t="s">
        <v>511</v>
      </c>
      <c r="C32" s="180">
        <v>1</v>
      </c>
      <c r="D32" s="185" t="s">
        <v>125</v>
      </c>
      <c r="E32" s="181">
        <v>6.58</v>
      </c>
      <c r="F32" s="181" t="s">
        <v>126</v>
      </c>
      <c r="G32" s="181">
        <v>15</v>
      </c>
      <c r="H32" s="181" t="s">
        <v>127</v>
      </c>
      <c r="I32" s="181">
        <v>7</v>
      </c>
      <c r="J32" s="49" t="s">
        <v>17</v>
      </c>
      <c r="K32" s="186">
        <f t="shared" si="2"/>
        <v>302.12</v>
      </c>
      <c r="L32" s="179" t="s">
        <v>21</v>
      </c>
      <c r="M32" s="6"/>
      <c r="N32" s="7"/>
    </row>
    <row r="33" spans="1:14" s="179" customFormat="1" ht="18" customHeight="1">
      <c r="A33" s="173"/>
      <c r="B33" s="174" t="s">
        <v>510</v>
      </c>
      <c r="C33" s="180">
        <v>3</v>
      </c>
      <c r="D33" s="185" t="s">
        <v>125</v>
      </c>
      <c r="E33" s="181">
        <v>5</v>
      </c>
      <c r="F33" s="181" t="s">
        <v>126</v>
      </c>
      <c r="G33" s="181">
        <v>3</v>
      </c>
      <c r="H33" s="181" t="s">
        <v>127</v>
      </c>
      <c r="I33" s="181">
        <v>7</v>
      </c>
      <c r="J33" s="49" t="s">
        <v>17</v>
      </c>
      <c r="K33" s="186">
        <f t="shared" si="2"/>
        <v>336</v>
      </c>
      <c r="L33" s="179" t="s">
        <v>21</v>
      </c>
      <c r="M33" s="6"/>
      <c r="N33" s="7"/>
    </row>
    <row r="34" spans="1:14" s="179" customFormat="1" ht="18" customHeight="1">
      <c r="A34" s="173"/>
      <c r="B34" s="174"/>
      <c r="C34" s="180">
        <v>1</v>
      </c>
      <c r="D34" s="185" t="s">
        <v>125</v>
      </c>
      <c r="E34" s="181">
        <v>5</v>
      </c>
      <c r="F34" s="181" t="s">
        <v>126</v>
      </c>
      <c r="G34" s="181">
        <v>5</v>
      </c>
      <c r="H34" s="181" t="s">
        <v>127</v>
      </c>
      <c r="I34" s="181">
        <v>7</v>
      </c>
      <c r="J34" s="49" t="s">
        <v>17</v>
      </c>
      <c r="K34" s="186">
        <f t="shared" si="2"/>
        <v>140</v>
      </c>
      <c r="L34" s="179" t="s">
        <v>21</v>
      </c>
      <c r="M34" s="6"/>
      <c r="N34" s="7"/>
    </row>
    <row r="35" spans="1:14" s="179" customFormat="1" ht="18" customHeight="1">
      <c r="A35" s="173"/>
      <c r="B35" s="174" t="s">
        <v>510</v>
      </c>
      <c r="C35" s="180">
        <v>1</v>
      </c>
      <c r="D35" s="185" t="s">
        <v>125</v>
      </c>
      <c r="E35" s="181">
        <v>5</v>
      </c>
      <c r="F35" s="181" t="s">
        <v>126</v>
      </c>
      <c r="G35" s="181">
        <v>4</v>
      </c>
      <c r="H35" s="181" t="s">
        <v>127</v>
      </c>
      <c r="I35" s="181">
        <v>7</v>
      </c>
      <c r="J35" s="49" t="s">
        <v>17</v>
      </c>
      <c r="K35" s="186">
        <f t="shared" si="2"/>
        <v>126</v>
      </c>
      <c r="L35" s="179" t="s">
        <v>21</v>
      </c>
      <c r="M35" s="6"/>
      <c r="N35" s="7"/>
    </row>
    <row r="36" spans="1:14" s="179" customFormat="1" ht="18" customHeight="1">
      <c r="A36" s="173"/>
      <c r="B36" s="174"/>
      <c r="C36" s="180">
        <v>1</v>
      </c>
      <c r="D36" s="185" t="s">
        <v>125</v>
      </c>
      <c r="E36" s="181">
        <v>6.58</v>
      </c>
      <c r="F36" s="181" t="s">
        <v>126</v>
      </c>
      <c r="G36" s="181">
        <v>4</v>
      </c>
      <c r="H36" s="181" t="s">
        <v>127</v>
      </c>
      <c r="I36" s="181">
        <v>7</v>
      </c>
      <c r="J36" s="49" t="s">
        <v>17</v>
      </c>
      <c r="K36" s="186">
        <f t="shared" si="2"/>
        <v>148.12</v>
      </c>
      <c r="L36" s="179" t="s">
        <v>21</v>
      </c>
      <c r="M36" s="6"/>
      <c r="N36" s="7"/>
    </row>
    <row r="37" spans="1:14" s="179" customFormat="1" ht="18" customHeight="1">
      <c r="A37" s="173"/>
      <c r="B37" s="174" t="s">
        <v>512</v>
      </c>
      <c r="C37" s="180"/>
      <c r="D37" s="181"/>
      <c r="E37" s="181"/>
      <c r="F37" s="181"/>
      <c r="G37" s="181"/>
      <c r="H37" s="181"/>
      <c r="I37" s="181"/>
      <c r="J37" s="173"/>
      <c r="K37" s="182"/>
      <c r="L37" s="174"/>
      <c r="M37" s="6"/>
      <c r="N37" s="7"/>
    </row>
    <row r="38" spans="1:14" s="179" customFormat="1" ht="18" customHeight="1">
      <c r="A38" s="173"/>
      <c r="B38" s="174" t="s">
        <v>511</v>
      </c>
      <c r="C38" s="180">
        <v>1</v>
      </c>
      <c r="D38" s="185" t="s">
        <v>125</v>
      </c>
      <c r="E38" s="181">
        <v>6.58</v>
      </c>
      <c r="F38" s="181" t="s">
        <v>126</v>
      </c>
      <c r="G38" s="181">
        <v>15</v>
      </c>
      <c r="H38" s="181" t="s">
        <v>127</v>
      </c>
      <c r="I38" s="181">
        <v>7</v>
      </c>
      <c r="J38" s="49" t="s">
        <v>17</v>
      </c>
      <c r="K38" s="186">
        <f>ROUND(C38*2*(E38+G38)*I38,2)</f>
        <v>302.12</v>
      </c>
      <c r="L38" s="179" t="s">
        <v>21</v>
      </c>
      <c r="M38" s="6"/>
      <c r="N38" s="7"/>
    </row>
    <row r="39" spans="1:14" s="179" customFormat="1" ht="18" customHeight="1">
      <c r="A39" s="173"/>
      <c r="B39" s="174" t="s">
        <v>510</v>
      </c>
      <c r="C39" s="180">
        <v>3</v>
      </c>
      <c r="D39" s="185" t="s">
        <v>125</v>
      </c>
      <c r="E39" s="181">
        <v>5</v>
      </c>
      <c r="F39" s="181" t="s">
        <v>126</v>
      </c>
      <c r="G39" s="181">
        <v>3</v>
      </c>
      <c r="H39" s="181" t="s">
        <v>127</v>
      </c>
      <c r="I39" s="181">
        <v>7</v>
      </c>
      <c r="J39" s="49" t="s">
        <v>17</v>
      </c>
      <c r="K39" s="186">
        <f>ROUND(C39*2*(E39+G39)*I39,2)</f>
        <v>336</v>
      </c>
      <c r="L39" s="179" t="s">
        <v>21</v>
      </c>
      <c r="M39" s="6"/>
      <c r="N39" s="7"/>
    </row>
    <row r="40" spans="1:14" s="179" customFormat="1" ht="18" customHeight="1">
      <c r="A40" s="173"/>
      <c r="B40" s="174"/>
      <c r="C40" s="180">
        <v>1</v>
      </c>
      <c r="D40" s="185" t="s">
        <v>125</v>
      </c>
      <c r="E40" s="181">
        <v>5</v>
      </c>
      <c r="F40" s="181" t="s">
        <v>126</v>
      </c>
      <c r="G40" s="181">
        <v>5</v>
      </c>
      <c r="H40" s="181" t="s">
        <v>127</v>
      </c>
      <c r="I40" s="181">
        <v>7</v>
      </c>
      <c r="J40" s="49" t="s">
        <v>17</v>
      </c>
      <c r="K40" s="186">
        <f>ROUND(C40*2*(E40+G40)*I40,2)</f>
        <v>140</v>
      </c>
      <c r="L40" s="179" t="s">
        <v>21</v>
      </c>
      <c r="M40" s="6"/>
      <c r="N40" s="7"/>
    </row>
    <row r="41" spans="1:14" s="179" customFormat="1" ht="18" customHeight="1">
      <c r="A41" s="173"/>
      <c r="B41" s="174" t="s">
        <v>510</v>
      </c>
      <c r="C41" s="180">
        <v>1</v>
      </c>
      <c r="D41" s="185" t="s">
        <v>125</v>
      </c>
      <c r="E41" s="181">
        <v>5</v>
      </c>
      <c r="F41" s="181" t="s">
        <v>126</v>
      </c>
      <c r="G41" s="181">
        <v>4</v>
      </c>
      <c r="H41" s="181" t="s">
        <v>127</v>
      </c>
      <c r="I41" s="181">
        <v>7</v>
      </c>
      <c r="J41" s="49" t="s">
        <v>17</v>
      </c>
      <c r="K41" s="186">
        <f>ROUND(C41*2*(E41+G41)*I41,2)</f>
        <v>126</v>
      </c>
      <c r="L41" s="179" t="s">
        <v>21</v>
      </c>
      <c r="M41" s="6"/>
      <c r="N41" s="7"/>
    </row>
    <row r="42" spans="1:14" s="179" customFormat="1" ht="18" customHeight="1">
      <c r="A42" s="173"/>
      <c r="B42" s="174"/>
      <c r="C42" s="180">
        <v>1</v>
      </c>
      <c r="D42" s="185" t="s">
        <v>125</v>
      </c>
      <c r="E42" s="181">
        <v>6.58</v>
      </c>
      <c r="F42" s="181" t="s">
        <v>126</v>
      </c>
      <c r="G42" s="181">
        <v>4</v>
      </c>
      <c r="H42" s="181" t="s">
        <v>127</v>
      </c>
      <c r="I42" s="181">
        <v>7</v>
      </c>
      <c r="J42" s="49" t="s">
        <v>17</v>
      </c>
      <c r="K42" s="186">
        <f>ROUND(C42*2*(E42+G42)*I42,2)</f>
        <v>148.12</v>
      </c>
      <c r="L42" s="179" t="s">
        <v>21</v>
      </c>
      <c r="M42" s="6"/>
      <c r="N42" s="7"/>
    </row>
    <row r="43" spans="1:14" s="179" customFormat="1" ht="18" customHeight="1">
      <c r="A43" s="173"/>
      <c r="B43" s="174" t="s">
        <v>525</v>
      </c>
      <c r="C43" s="180">
        <f>18*2</f>
        <v>36</v>
      </c>
      <c r="D43" s="181" t="s">
        <v>16</v>
      </c>
      <c r="E43" s="181">
        <v>0.83</v>
      </c>
      <c r="F43" s="181" t="s">
        <v>16</v>
      </c>
      <c r="G43" s="181">
        <v>7</v>
      </c>
      <c r="H43" s="181"/>
      <c r="I43" s="181"/>
      <c r="J43" s="173" t="s">
        <v>17</v>
      </c>
      <c r="K43" s="182">
        <f>C43*E43*G43</f>
        <v>209.16</v>
      </c>
      <c r="L43" s="174" t="s">
        <v>21</v>
      </c>
      <c r="M43" s="6"/>
      <c r="N43" s="7"/>
    </row>
    <row r="44" spans="1:14" s="179" customFormat="1" ht="18" customHeight="1">
      <c r="A44" s="173"/>
      <c r="B44" s="174" t="s">
        <v>526</v>
      </c>
      <c r="C44" s="180">
        <f>4</f>
        <v>4</v>
      </c>
      <c r="D44" s="181" t="s">
        <v>16</v>
      </c>
      <c r="E44" s="181">
        <v>3</v>
      </c>
      <c r="F44" s="181" t="s">
        <v>16</v>
      </c>
      <c r="G44" s="181">
        <v>7</v>
      </c>
      <c r="H44" s="181"/>
      <c r="I44" s="181"/>
      <c r="J44" s="173" t="s">
        <v>17</v>
      </c>
      <c r="K44" s="182">
        <f>-C44*E44*G44</f>
        <v>-84</v>
      </c>
      <c r="L44" s="174" t="s">
        <v>21</v>
      </c>
      <c r="M44" s="6"/>
      <c r="N44" s="7"/>
    </row>
    <row r="45" spans="1:14" s="179" customFormat="1" ht="18" customHeight="1">
      <c r="A45" s="173"/>
      <c r="B45" s="174" t="s">
        <v>527</v>
      </c>
      <c r="C45" s="180">
        <f>7+5+2</f>
        <v>14</v>
      </c>
      <c r="D45" s="181" t="s">
        <v>16</v>
      </c>
      <c r="E45" s="181">
        <v>2.5</v>
      </c>
      <c r="F45" s="181" t="s">
        <v>16</v>
      </c>
      <c r="G45" s="181">
        <v>7</v>
      </c>
      <c r="H45" s="181"/>
      <c r="I45" s="181"/>
      <c r="J45" s="173" t="s">
        <v>17</v>
      </c>
      <c r="K45" s="182">
        <f>-C45*E45*G45</f>
        <v>-245</v>
      </c>
      <c r="L45" s="174" t="s">
        <v>21</v>
      </c>
      <c r="M45" s="6"/>
      <c r="N45" s="7"/>
    </row>
    <row r="46" spans="1:14" s="179" customFormat="1" ht="18" customHeight="1">
      <c r="A46" s="173"/>
      <c r="B46" s="174"/>
      <c r="C46" s="180"/>
      <c r="D46" s="181"/>
      <c r="E46" s="181"/>
      <c r="F46" s="181"/>
      <c r="G46" s="181"/>
      <c r="H46" s="181"/>
      <c r="I46" s="181"/>
      <c r="J46" s="173" t="s">
        <v>17</v>
      </c>
      <c r="K46" s="182">
        <f>SUM(K28:K45)</f>
        <v>2509.6399999999994</v>
      </c>
      <c r="L46" s="174" t="s">
        <v>21</v>
      </c>
      <c r="M46" s="12" t="s">
        <v>529</v>
      </c>
      <c r="N46" s="7"/>
    </row>
    <row r="47" spans="1:14" s="14" customFormat="1" ht="18" customHeight="1">
      <c r="A47" s="15"/>
      <c r="B47" s="43" t="s">
        <v>230</v>
      </c>
      <c r="C47" s="110"/>
      <c r="D47" s="49"/>
      <c r="E47" s="49"/>
      <c r="F47" s="49"/>
      <c r="G47" s="49"/>
      <c r="H47" s="49"/>
      <c r="I47" s="49"/>
      <c r="J47" s="10"/>
      <c r="K47" s="177"/>
      <c r="L47" s="178"/>
      <c r="M47" s="12"/>
      <c r="N47" s="18"/>
    </row>
    <row r="48" spans="1:14" s="14" customFormat="1" ht="18" customHeight="1">
      <c r="A48" s="15"/>
      <c r="B48" s="39" t="s">
        <v>513</v>
      </c>
      <c r="C48" s="40">
        <v>1</v>
      </c>
      <c r="D48" s="49" t="s">
        <v>16</v>
      </c>
      <c r="E48" s="49">
        <v>12</v>
      </c>
      <c r="F48" s="49" t="s">
        <v>16</v>
      </c>
      <c r="G48" s="49">
        <v>22.58</v>
      </c>
      <c r="H48" s="49"/>
      <c r="I48" s="49"/>
      <c r="J48" s="173" t="s">
        <v>17</v>
      </c>
      <c r="K48" s="38">
        <f t="shared" ref="K48:K52" si="3">C48*E48*G48</f>
        <v>270.95999999999998</v>
      </c>
      <c r="L48" s="174" t="s">
        <v>21</v>
      </c>
      <c r="M48" s="49"/>
      <c r="N48" s="119"/>
    </row>
    <row r="49" spans="1:14" s="14" customFormat="1" ht="18" customHeight="1">
      <c r="A49" s="15"/>
      <c r="B49" s="39" t="s">
        <v>514</v>
      </c>
      <c r="C49" s="40">
        <v>1</v>
      </c>
      <c r="D49" s="49" t="s">
        <v>16</v>
      </c>
      <c r="E49" s="49">
        <v>12</v>
      </c>
      <c r="F49" s="49" t="s">
        <v>16</v>
      </c>
      <c r="G49" s="49">
        <v>22.58</v>
      </c>
      <c r="H49" s="49"/>
      <c r="I49" s="49"/>
      <c r="J49" s="173" t="s">
        <v>17</v>
      </c>
      <c r="K49" s="38">
        <f t="shared" si="3"/>
        <v>270.95999999999998</v>
      </c>
      <c r="L49" s="174" t="s">
        <v>21</v>
      </c>
      <c r="M49" s="49"/>
      <c r="N49" s="119"/>
    </row>
    <row r="50" spans="1:14" s="14" customFormat="1" ht="18" customHeight="1">
      <c r="A50" s="15"/>
      <c r="B50" s="39" t="s">
        <v>515</v>
      </c>
      <c r="C50" s="40">
        <v>1</v>
      </c>
      <c r="D50" s="49" t="s">
        <v>16</v>
      </c>
      <c r="E50" s="49">
        <v>8</v>
      </c>
      <c r="F50" s="49" t="s">
        <v>16</v>
      </c>
      <c r="G50" s="49">
        <v>9.33</v>
      </c>
      <c r="H50" s="49"/>
      <c r="I50" s="49"/>
      <c r="J50" s="173" t="s">
        <v>17</v>
      </c>
      <c r="K50" s="38">
        <f t="shared" si="3"/>
        <v>74.64</v>
      </c>
      <c r="L50" s="174" t="s">
        <v>21</v>
      </c>
      <c r="M50" s="49"/>
      <c r="N50" s="119"/>
    </row>
    <row r="51" spans="1:14" s="14" customFormat="1" ht="18" customHeight="1">
      <c r="A51" s="15"/>
      <c r="B51" s="39" t="s">
        <v>516</v>
      </c>
      <c r="C51" s="40">
        <v>1</v>
      </c>
      <c r="D51" s="49" t="s">
        <v>16</v>
      </c>
      <c r="E51" s="49">
        <v>10.67</v>
      </c>
      <c r="F51" s="49" t="s">
        <v>16</v>
      </c>
      <c r="G51" s="49">
        <v>6</v>
      </c>
      <c r="H51" s="49"/>
      <c r="I51" s="49"/>
      <c r="J51" s="173" t="s">
        <v>17</v>
      </c>
      <c r="K51" s="38">
        <f t="shared" si="3"/>
        <v>64.02</v>
      </c>
      <c r="L51" s="174" t="s">
        <v>21</v>
      </c>
      <c r="M51" s="49"/>
      <c r="N51" s="119"/>
    </row>
    <row r="52" spans="1:14" s="14" customFormat="1" ht="18" customHeight="1">
      <c r="A52" s="15"/>
      <c r="B52" s="39" t="s">
        <v>517</v>
      </c>
      <c r="C52" s="40">
        <v>1</v>
      </c>
      <c r="D52" s="49" t="s">
        <v>16</v>
      </c>
      <c r="E52" s="49">
        <v>7</v>
      </c>
      <c r="F52" s="49" t="s">
        <v>16</v>
      </c>
      <c r="G52" s="49">
        <v>5</v>
      </c>
      <c r="H52" s="49"/>
      <c r="I52" s="49"/>
      <c r="J52" s="173" t="s">
        <v>17</v>
      </c>
      <c r="K52" s="38">
        <f t="shared" si="3"/>
        <v>35</v>
      </c>
      <c r="L52" s="174" t="s">
        <v>21</v>
      </c>
      <c r="M52" s="49"/>
      <c r="N52" s="119"/>
    </row>
    <row r="53" spans="1:14" s="14" customFormat="1" ht="18" customHeight="1">
      <c r="A53" s="15"/>
      <c r="B53" s="39"/>
      <c r="C53" s="110"/>
      <c r="D53" s="49"/>
      <c r="E53" s="49"/>
      <c r="F53" s="49"/>
      <c r="G53" s="49"/>
      <c r="H53" s="49"/>
      <c r="I53" s="49"/>
      <c r="J53" s="15" t="s">
        <v>17</v>
      </c>
      <c r="K53" s="187">
        <f>SUM(K48:K52)</f>
        <v>715.57999999999993</v>
      </c>
      <c r="L53" s="174" t="s">
        <v>21</v>
      </c>
      <c r="M53" s="12" t="s">
        <v>518</v>
      </c>
      <c r="N53" s="18"/>
    </row>
    <row r="54" spans="1:14" s="14" customFormat="1" ht="18" customHeight="1">
      <c r="B54" s="14" t="s">
        <v>149</v>
      </c>
      <c r="C54" s="110"/>
      <c r="D54" s="26"/>
      <c r="E54" s="49"/>
      <c r="F54" s="49"/>
      <c r="G54" s="49"/>
      <c r="H54" s="49"/>
      <c r="I54" s="49"/>
      <c r="J54" s="49"/>
      <c r="K54" s="28"/>
      <c r="M54" s="49"/>
      <c r="N54" s="119"/>
    </row>
    <row r="55" spans="1:14" s="14" customFormat="1" ht="18" customHeight="1">
      <c r="A55" s="15"/>
      <c r="B55" s="39" t="s">
        <v>176</v>
      </c>
      <c r="C55" s="110">
        <v>1</v>
      </c>
      <c r="D55" s="49" t="s">
        <v>125</v>
      </c>
      <c r="E55" s="49">
        <v>12</v>
      </c>
      <c r="F55" s="49" t="s">
        <v>126</v>
      </c>
      <c r="G55" s="49">
        <v>22.58</v>
      </c>
      <c r="H55" s="49" t="s">
        <v>127</v>
      </c>
      <c r="I55" s="49">
        <v>7</v>
      </c>
      <c r="J55" s="15" t="s">
        <v>17</v>
      </c>
      <c r="K55" s="28">
        <f>ROUND(C55*2*(E55+G55)*I55,2)</f>
        <v>484.12</v>
      </c>
      <c r="L55" s="39" t="s">
        <v>21</v>
      </c>
      <c r="M55" s="12"/>
      <c r="N55" s="18"/>
    </row>
    <row r="56" spans="1:14" s="14" customFormat="1" ht="18" customHeight="1">
      <c r="A56" s="15"/>
      <c r="B56" s="39" t="s">
        <v>177</v>
      </c>
      <c r="C56" s="110">
        <v>1</v>
      </c>
      <c r="D56" s="49" t="s">
        <v>125</v>
      </c>
      <c r="E56" s="49">
        <v>4</v>
      </c>
      <c r="F56" s="49" t="s">
        <v>126</v>
      </c>
      <c r="G56" s="49">
        <v>5</v>
      </c>
      <c r="H56" s="49" t="s">
        <v>127</v>
      </c>
      <c r="I56" s="49">
        <v>7</v>
      </c>
      <c r="J56" s="15" t="s">
        <v>17</v>
      </c>
      <c r="K56" s="28">
        <f t="shared" ref="K56:K58" si="4">ROUND(C56*2*(E56+G56)*I56,2)</f>
        <v>126</v>
      </c>
      <c r="L56" s="39" t="s">
        <v>21</v>
      </c>
      <c r="M56" s="12"/>
      <c r="N56" s="18"/>
    </row>
    <row r="57" spans="1:14" s="14" customFormat="1" ht="18" customHeight="1">
      <c r="A57" s="15"/>
      <c r="B57" s="39" t="s">
        <v>178</v>
      </c>
      <c r="C57" s="110">
        <v>3</v>
      </c>
      <c r="D57" s="49" t="s">
        <v>125</v>
      </c>
      <c r="E57" s="49">
        <v>3.25</v>
      </c>
      <c r="F57" s="49" t="s">
        <v>126</v>
      </c>
      <c r="G57" s="49">
        <v>4.25</v>
      </c>
      <c r="H57" s="49" t="s">
        <v>127</v>
      </c>
      <c r="I57" s="49">
        <v>7</v>
      </c>
      <c r="J57" s="15" t="s">
        <v>17</v>
      </c>
      <c r="K57" s="28">
        <f t="shared" si="4"/>
        <v>315</v>
      </c>
      <c r="L57" s="39" t="s">
        <v>21</v>
      </c>
      <c r="M57" s="12"/>
      <c r="N57" s="18"/>
    </row>
    <row r="58" spans="1:14" s="14" customFormat="1" ht="18" customHeight="1">
      <c r="A58" s="15"/>
      <c r="B58" s="39" t="s">
        <v>177</v>
      </c>
      <c r="C58" s="110">
        <v>3</v>
      </c>
      <c r="D58" s="49" t="s">
        <v>125</v>
      </c>
      <c r="E58" s="49">
        <v>5</v>
      </c>
      <c r="F58" s="49" t="s">
        <v>126</v>
      </c>
      <c r="G58" s="49">
        <v>4.25</v>
      </c>
      <c r="H58" s="49" t="s">
        <v>127</v>
      </c>
      <c r="I58" s="49">
        <v>7</v>
      </c>
      <c r="J58" s="15" t="s">
        <v>17</v>
      </c>
      <c r="K58" s="28">
        <f t="shared" si="4"/>
        <v>388.5</v>
      </c>
      <c r="L58" s="39" t="s">
        <v>21</v>
      </c>
      <c r="M58" s="12"/>
      <c r="N58" s="18"/>
    </row>
    <row r="59" spans="1:14" s="14" customFormat="1" ht="18" customHeight="1">
      <c r="A59" s="15"/>
      <c r="B59" s="39" t="s">
        <v>176</v>
      </c>
      <c r="C59" s="110">
        <v>1</v>
      </c>
      <c r="D59" s="49" t="s">
        <v>125</v>
      </c>
      <c r="E59" s="49">
        <v>12</v>
      </c>
      <c r="F59" s="49" t="s">
        <v>126</v>
      </c>
      <c r="G59" s="49">
        <v>22.58</v>
      </c>
      <c r="H59" s="49" t="s">
        <v>127</v>
      </c>
      <c r="I59" s="49">
        <v>5</v>
      </c>
      <c r="J59" s="15" t="s">
        <v>17</v>
      </c>
      <c r="K59" s="28">
        <f>ROUND(C59*2*(E59+G59)*I59,2)</f>
        <v>345.8</v>
      </c>
      <c r="L59" s="39" t="s">
        <v>21</v>
      </c>
      <c r="M59" s="12"/>
      <c r="N59" s="18"/>
    </row>
    <row r="60" spans="1:14" s="14" customFormat="1" ht="18" customHeight="1">
      <c r="A60" s="15"/>
      <c r="B60" s="39" t="s">
        <v>177</v>
      </c>
      <c r="C60" s="110">
        <v>1</v>
      </c>
      <c r="D60" s="49" t="s">
        <v>125</v>
      </c>
      <c r="E60" s="49">
        <v>4</v>
      </c>
      <c r="F60" s="49" t="s">
        <v>126</v>
      </c>
      <c r="G60" s="49">
        <v>5</v>
      </c>
      <c r="H60" s="49" t="s">
        <v>127</v>
      </c>
      <c r="I60" s="49">
        <v>7</v>
      </c>
      <c r="J60" s="15" t="s">
        <v>17</v>
      </c>
      <c r="K60" s="28">
        <f>ROUND(C60*2*(E60+G60)*I60,2)</f>
        <v>126</v>
      </c>
      <c r="L60" s="39" t="s">
        <v>21</v>
      </c>
      <c r="M60" s="12"/>
      <c r="N60" s="18"/>
    </row>
    <row r="61" spans="1:14" s="14" customFormat="1" ht="18" customHeight="1">
      <c r="A61" s="15"/>
      <c r="B61" s="39" t="s">
        <v>178</v>
      </c>
      <c r="C61" s="110">
        <v>3</v>
      </c>
      <c r="D61" s="49" t="s">
        <v>125</v>
      </c>
      <c r="E61" s="49">
        <v>3.25</v>
      </c>
      <c r="F61" s="49" t="s">
        <v>126</v>
      </c>
      <c r="G61" s="49">
        <v>4.25</v>
      </c>
      <c r="H61" s="49" t="s">
        <v>127</v>
      </c>
      <c r="I61" s="49">
        <v>5</v>
      </c>
      <c r="J61" s="15" t="s">
        <v>17</v>
      </c>
      <c r="K61" s="28">
        <f t="shared" ref="K61:K74" si="5">ROUND(C61*2*(E61+G61)*I61,2)</f>
        <v>225</v>
      </c>
      <c r="L61" s="39" t="s">
        <v>21</v>
      </c>
      <c r="M61" s="12"/>
      <c r="N61" s="18"/>
    </row>
    <row r="62" spans="1:14" s="14" customFormat="1" ht="18" customHeight="1">
      <c r="A62" s="15"/>
      <c r="B62" s="39" t="s">
        <v>177</v>
      </c>
      <c r="C62" s="110">
        <v>3</v>
      </c>
      <c r="D62" s="49" t="s">
        <v>125</v>
      </c>
      <c r="E62" s="49">
        <v>5</v>
      </c>
      <c r="F62" s="49" t="s">
        <v>126</v>
      </c>
      <c r="G62" s="49">
        <v>4.25</v>
      </c>
      <c r="H62" s="49" t="s">
        <v>127</v>
      </c>
      <c r="I62" s="49">
        <v>7</v>
      </c>
      <c r="J62" s="15" t="s">
        <v>17</v>
      </c>
      <c r="K62" s="28">
        <f t="shared" si="5"/>
        <v>388.5</v>
      </c>
      <c r="L62" s="39" t="s">
        <v>21</v>
      </c>
      <c r="M62" s="12"/>
      <c r="N62" s="18"/>
    </row>
    <row r="63" spans="1:14" s="14" customFormat="1" ht="18" customHeight="1">
      <c r="A63" s="15"/>
      <c r="B63" s="39" t="s">
        <v>183</v>
      </c>
      <c r="C63" s="110">
        <v>1</v>
      </c>
      <c r="D63" s="49" t="s">
        <v>125</v>
      </c>
      <c r="E63" s="49">
        <v>10.66</v>
      </c>
      <c r="F63" s="49" t="s">
        <v>126</v>
      </c>
      <c r="G63" s="49">
        <v>6</v>
      </c>
      <c r="H63" s="49" t="s">
        <v>127</v>
      </c>
      <c r="I63" s="49">
        <v>7</v>
      </c>
      <c r="J63" s="15" t="s">
        <v>17</v>
      </c>
      <c r="K63" s="28">
        <f t="shared" si="5"/>
        <v>233.24</v>
      </c>
      <c r="L63" s="39" t="s">
        <v>21</v>
      </c>
      <c r="M63" s="12"/>
      <c r="N63" s="18"/>
    </row>
    <row r="64" spans="1:14" s="14" customFormat="1" ht="18" customHeight="1">
      <c r="A64" s="15"/>
      <c r="B64" s="39" t="s">
        <v>232</v>
      </c>
      <c r="C64" s="110">
        <v>1</v>
      </c>
      <c r="D64" s="49" t="s">
        <v>125</v>
      </c>
      <c r="E64" s="49">
        <v>7</v>
      </c>
      <c r="F64" s="49" t="s">
        <v>126</v>
      </c>
      <c r="G64" s="49">
        <v>5</v>
      </c>
      <c r="H64" s="49" t="s">
        <v>127</v>
      </c>
      <c r="I64" s="49">
        <v>7</v>
      </c>
      <c r="J64" s="15" t="s">
        <v>17</v>
      </c>
      <c r="K64" s="28">
        <f t="shared" si="5"/>
        <v>168</v>
      </c>
      <c r="L64" s="39" t="s">
        <v>21</v>
      </c>
      <c r="M64" s="12"/>
      <c r="N64" s="18"/>
    </row>
    <row r="65" spans="1:14" s="14" customFormat="1" ht="18" customHeight="1">
      <c r="A65" s="15"/>
      <c r="B65" s="39" t="s">
        <v>181</v>
      </c>
      <c r="C65" s="110">
        <v>1</v>
      </c>
      <c r="D65" s="49" t="s">
        <v>125</v>
      </c>
      <c r="E65" s="49">
        <v>35</v>
      </c>
      <c r="F65" s="49" t="s">
        <v>126</v>
      </c>
      <c r="G65" s="49">
        <v>22</v>
      </c>
      <c r="H65" s="49" t="s">
        <v>127</v>
      </c>
      <c r="I65" s="49">
        <v>3</v>
      </c>
      <c r="J65" s="15" t="s">
        <v>17</v>
      </c>
      <c r="K65" s="28">
        <f t="shared" si="5"/>
        <v>342</v>
      </c>
      <c r="L65" s="39" t="s">
        <v>21</v>
      </c>
      <c r="M65" s="12"/>
      <c r="N65" s="18"/>
    </row>
    <row r="66" spans="1:14" s="14" customFormat="1" ht="18" customHeight="1">
      <c r="A66" s="15"/>
      <c r="B66" s="39" t="s">
        <v>182</v>
      </c>
      <c r="C66" s="110">
        <v>1</v>
      </c>
      <c r="D66" s="49" t="s">
        <v>125</v>
      </c>
      <c r="E66" s="49">
        <v>9</v>
      </c>
      <c r="F66" s="49" t="s">
        <v>126</v>
      </c>
      <c r="G66" s="49">
        <v>22</v>
      </c>
      <c r="H66" s="49" t="s">
        <v>127</v>
      </c>
      <c r="I66" s="49">
        <v>7</v>
      </c>
      <c r="J66" s="15" t="s">
        <v>17</v>
      </c>
      <c r="K66" s="28">
        <f t="shared" si="5"/>
        <v>434</v>
      </c>
      <c r="L66" s="39" t="s">
        <v>21</v>
      </c>
      <c r="M66" s="12"/>
      <c r="N66" s="18"/>
    </row>
    <row r="67" spans="1:14" s="14" customFormat="1" ht="18" customHeight="1">
      <c r="A67" s="15"/>
      <c r="B67" s="39" t="s">
        <v>183</v>
      </c>
      <c r="C67" s="110">
        <v>1</v>
      </c>
      <c r="D67" s="49" t="s">
        <v>125</v>
      </c>
      <c r="E67" s="49">
        <v>15</v>
      </c>
      <c r="F67" s="49" t="s">
        <v>126</v>
      </c>
      <c r="G67" s="49">
        <v>21.5</v>
      </c>
      <c r="H67" s="49" t="s">
        <v>127</v>
      </c>
      <c r="I67" s="49">
        <v>7</v>
      </c>
      <c r="J67" s="15" t="s">
        <v>17</v>
      </c>
      <c r="K67" s="28">
        <f t="shared" si="5"/>
        <v>511</v>
      </c>
      <c r="L67" s="39" t="s">
        <v>21</v>
      </c>
      <c r="M67" s="12"/>
      <c r="N67" s="18"/>
    </row>
    <row r="68" spans="1:14" s="14" customFormat="1" ht="18" customHeight="1">
      <c r="A68" s="15"/>
      <c r="B68" s="39" t="s">
        <v>76</v>
      </c>
      <c r="C68" s="110">
        <v>1</v>
      </c>
      <c r="D68" s="49" t="s">
        <v>125</v>
      </c>
      <c r="E68" s="49">
        <v>8</v>
      </c>
      <c r="F68" s="49" t="s">
        <v>126</v>
      </c>
      <c r="G68" s="49">
        <v>11.66</v>
      </c>
      <c r="H68" s="49" t="s">
        <v>127</v>
      </c>
      <c r="I68" s="49">
        <v>7</v>
      </c>
      <c r="J68" s="15" t="s">
        <v>17</v>
      </c>
      <c r="K68" s="28">
        <f t="shared" si="5"/>
        <v>275.24</v>
      </c>
      <c r="L68" s="39" t="s">
        <v>21</v>
      </c>
      <c r="M68" s="12"/>
      <c r="N68" s="18"/>
    </row>
    <row r="69" spans="1:14" s="14" customFormat="1" ht="18" customHeight="1">
      <c r="A69" s="15"/>
      <c r="B69" s="39" t="s">
        <v>176</v>
      </c>
      <c r="C69" s="110">
        <v>1</v>
      </c>
      <c r="D69" s="49" t="s">
        <v>125</v>
      </c>
      <c r="E69" s="49">
        <v>8</v>
      </c>
      <c r="F69" s="49" t="s">
        <v>126</v>
      </c>
      <c r="G69" s="49">
        <v>4.92</v>
      </c>
      <c r="H69" s="49" t="s">
        <v>127</v>
      </c>
      <c r="I69" s="49">
        <v>7</v>
      </c>
      <c r="J69" s="15" t="s">
        <v>17</v>
      </c>
      <c r="K69" s="28">
        <f t="shared" si="5"/>
        <v>180.88</v>
      </c>
      <c r="L69" s="39" t="s">
        <v>21</v>
      </c>
      <c r="M69" s="12"/>
      <c r="N69" s="18"/>
    </row>
    <row r="70" spans="1:14" s="14" customFormat="1" ht="18" customHeight="1">
      <c r="A70" s="15"/>
      <c r="B70" s="39" t="s">
        <v>178</v>
      </c>
      <c r="C70" s="110">
        <v>1</v>
      </c>
      <c r="D70" s="49" t="s">
        <v>125</v>
      </c>
      <c r="E70" s="49">
        <v>3.83</v>
      </c>
      <c r="F70" s="49" t="s">
        <v>126</v>
      </c>
      <c r="G70" s="49">
        <v>4</v>
      </c>
      <c r="H70" s="49" t="s">
        <v>127</v>
      </c>
      <c r="I70" s="49">
        <v>7</v>
      </c>
      <c r="J70" s="15" t="s">
        <v>17</v>
      </c>
      <c r="K70" s="28">
        <f t="shared" si="5"/>
        <v>109.62</v>
      </c>
      <c r="L70" s="39" t="s">
        <v>21</v>
      </c>
      <c r="M70" s="12"/>
      <c r="N70" s="18"/>
    </row>
    <row r="71" spans="1:14" s="14" customFormat="1" ht="18" customHeight="1">
      <c r="A71" s="15"/>
      <c r="B71" s="39" t="s">
        <v>177</v>
      </c>
      <c r="C71" s="110">
        <v>1</v>
      </c>
      <c r="D71" s="49" t="s">
        <v>125</v>
      </c>
      <c r="E71" s="49">
        <v>3.83</v>
      </c>
      <c r="F71" s="49" t="s">
        <v>126</v>
      </c>
      <c r="G71" s="49">
        <v>4</v>
      </c>
      <c r="H71" s="49" t="s">
        <v>127</v>
      </c>
      <c r="I71" s="49">
        <v>7</v>
      </c>
      <c r="J71" s="15" t="s">
        <v>17</v>
      </c>
      <c r="K71" s="28">
        <f t="shared" si="5"/>
        <v>109.62</v>
      </c>
      <c r="L71" s="39" t="s">
        <v>21</v>
      </c>
      <c r="M71" s="12"/>
      <c r="N71" s="18"/>
    </row>
    <row r="72" spans="1:14" s="14" customFormat="1" ht="18" customHeight="1">
      <c r="A72" s="15"/>
      <c r="B72" s="39" t="s">
        <v>136</v>
      </c>
      <c r="C72" s="110">
        <v>1</v>
      </c>
      <c r="D72" s="49" t="s">
        <v>125</v>
      </c>
      <c r="E72" s="49">
        <v>8</v>
      </c>
      <c r="F72" s="49" t="s">
        <v>126</v>
      </c>
      <c r="G72" s="49">
        <v>8</v>
      </c>
      <c r="H72" s="49" t="s">
        <v>127</v>
      </c>
      <c r="I72" s="49">
        <v>7</v>
      </c>
      <c r="J72" s="15" t="s">
        <v>17</v>
      </c>
      <c r="K72" s="28">
        <f t="shared" si="5"/>
        <v>224</v>
      </c>
      <c r="L72" s="39" t="s">
        <v>21</v>
      </c>
      <c r="M72" s="12"/>
      <c r="N72" s="18"/>
    </row>
    <row r="73" spans="1:14" s="14" customFormat="1" ht="18" customHeight="1">
      <c r="A73" s="15"/>
      <c r="B73" s="39" t="s">
        <v>184</v>
      </c>
      <c r="C73" s="110">
        <v>1</v>
      </c>
      <c r="D73" s="49" t="s">
        <v>125</v>
      </c>
      <c r="E73" s="49">
        <v>8</v>
      </c>
      <c r="F73" s="49" t="s">
        <v>126</v>
      </c>
      <c r="G73" s="49">
        <v>8</v>
      </c>
      <c r="H73" s="49" t="s">
        <v>127</v>
      </c>
      <c r="I73" s="49">
        <v>7</v>
      </c>
      <c r="J73" s="15" t="s">
        <v>17</v>
      </c>
      <c r="K73" s="28">
        <f t="shared" si="5"/>
        <v>224</v>
      </c>
      <c r="L73" s="39" t="s">
        <v>21</v>
      </c>
      <c r="M73" s="12"/>
      <c r="N73" s="18"/>
    </row>
    <row r="74" spans="1:14" s="14" customFormat="1" ht="18" customHeight="1">
      <c r="A74" s="15"/>
      <c r="B74" s="39" t="s">
        <v>185</v>
      </c>
      <c r="C74" s="110">
        <v>2</v>
      </c>
      <c r="D74" s="49" t="s">
        <v>125</v>
      </c>
      <c r="E74" s="49">
        <v>7</v>
      </c>
      <c r="F74" s="49" t="s">
        <v>126</v>
      </c>
      <c r="G74" s="49">
        <v>8</v>
      </c>
      <c r="H74" s="49" t="s">
        <v>127</v>
      </c>
      <c r="I74" s="49">
        <v>7</v>
      </c>
      <c r="J74" s="15" t="s">
        <v>17</v>
      </c>
      <c r="K74" s="28">
        <f t="shared" si="5"/>
        <v>420</v>
      </c>
      <c r="L74" s="39" t="s">
        <v>21</v>
      </c>
      <c r="M74" s="12"/>
      <c r="N74" s="18"/>
    </row>
    <row r="75" spans="1:14" s="14" customFormat="1" ht="18" customHeight="1">
      <c r="A75" s="15"/>
      <c r="B75" s="39" t="s">
        <v>531</v>
      </c>
      <c r="C75" s="40">
        <v>1</v>
      </c>
      <c r="D75" s="49" t="s">
        <v>16</v>
      </c>
      <c r="E75" s="49">
        <v>4</v>
      </c>
      <c r="F75" s="49" t="s">
        <v>16</v>
      </c>
      <c r="G75" s="49">
        <v>7</v>
      </c>
      <c r="H75" s="49"/>
      <c r="I75" s="49"/>
      <c r="J75" s="15" t="s">
        <v>17</v>
      </c>
      <c r="K75" s="187">
        <f>-C75*E75*G75</f>
        <v>-28</v>
      </c>
      <c r="L75" s="39" t="s">
        <v>21</v>
      </c>
      <c r="M75" s="12"/>
      <c r="N75" s="18"/>
    </row>
    <row r="76" spans="1:14" s="14" customFormat="1" ht="18" customHeight="1">
      <c r="A76" s="15"/>
      <c r="B76" s="39" t="s">
        <v>526</v>
      </c>
      <c r="C76" s="40">
        <f>1+6</f>
        <v>7</v>
      </c>
      <c r="D76" s="49" t="s">
        <v>16</v>
      </c>
      <c r="E76" s="49">
        <v>3</v>
      </c>
      <c r="F76" s="49" t="s">
        <v>16</v>
      </c>
      <c r="G76" s="49">
        <v>7</v>
      </c>
      <c r="H76" s="49"/>
      <c r="I76" s="49"/>
      <c r="J76" s="15" t="s">
        <v>17</v>
      </c>
      <c r="K76" s="187">
        <f>-C76*E76*G76</f>
        <v>-147</v>
      </c>
      <c r="L76" s="39" t="s">
        <v>21</v>
      </c>
      <c r="M76" s="12"/>
      <c r="N76" s="18"/>
    </row>
    <row r="77" spans="1:14" s="14" customFormat="1" ht="18" customHeight="1">
      <c r="A77" s="15"/>
      <c r="B77" s="39" t="s">
        <v>526</v>
      </c>
      <c r="C77" s="40">
        <v>1</v>
      </c>
      <c r="D77" s="49" t="s">
        <v>16</v>
      </c>
      <c r="E77" s="49">
        <v>3</v>
      </c>
      <c r="F77" s="49" t="s">
        <v>16</v>
      </c>
      <c r="G77" s="49">
        <v>5</v>
      </c>
      <c r="H77" s="49"/>
      <c r="I77" s="49"/>
      <c r="J77" s="15" t="s">
        <v>17</v>
      </c>
      <c r="K77" s="187">
        <f>-C77*E77*G77</f>
        <v>-15</v>
      </c>
      <c r="L77" s="39" t="s">
        <v>21</v>
      </c>
      <c r="M77" s="12"/>
      <c r="N77" s="18"/>
    </row>
    <row r="78" spans="1:14" s="14" customFormat="1" ht="18" customHeight="1">
      <c r="A78" s="15"/>
      <c r="B78" s="39" t="s">
        <v>527</v>
      </c>
      <c r="C78" s="40">
        <f>11+2</f>
        <v>13</v>
      </c>
      <c r="D78" s="49" t="s">
        <v>16</v>
      </c>
      <c r="E78" s="49">
        <v>2.5</v>
      </c>
      <c r="F78" s="49" t="s">
        <v>16</v>
      </c>
      <c r="G78" s="49">
        <v>7</v>
      </c>
      <c r="H78" s="49"/>
      <c r="I78" s="49"/>
      <c r="J78" s="15" t="s">
        <v>17</v>
      </c>
      <c r="K78" s="187">
        <f>-C78*E78*G78</f>
        <v>-227.5</v>
      </c>
      <c r="L78" s="39" t="s">
        <v>21</v>
      </c>
      <c r="M78" s="12"/>
      <c r="N78" s="18"/>
    </row>
    <row r="79" spans="1:14" s="14" customFormat="1" ht="18" customHeight="1">
      <c r="A79" s="15"/>
      <c r="B79" s="39" t="s">
        <v>527</v>
      </c>
      <c r="C79" s="40">
        <v>3</v>
      </c>
      <c r="D79" s="49" t="s">
        <v>16</v>
      </c>
      <c r="E79" s="49">
        <v>2.5</v>
      </c>
      <c r="F79" s="49" t="s">
        <v>16</v>
      </c>
      <c r="G79" s="49">
        <v>5</v>
      </c>
      <c r="H79" s="49"/>
      <c r="I79" s="49"/>
      <c r="J79" s="15" t="s">
        <v>17</v>
      </c>
      <c r="K79" s="187">
        <f>-C79*E79*G79</f>
        <v>-37.5</v>
      </c>
      <c r="L79" s="39" t="s">
        <v>21</v>
      </c>
      <c r="M79" s="12"/>
      <c r="N79" s="18"/>
    </row>
    <row r="80" spans="1:14" s="14" customFormat="1" ht="18" customHeight="1">
      <c r="A80" s="15"/>
      <c r="B80" s="39" t="s">
        <v>512</v>
      </c>
      <c r="C80" s="40"/>
      <c r="D80" s="49"/>
      <c r="E80" s="49"/>
      <c r="F80" s="49"/>
      <c r="G80" s="49"/>
      <c r="H80" s="49"/>
      <c r="I80" s="49"/>
      <c r="J80" s="15"/>
      <c r="K80" s="49"/>
      <c r="L80" s="15"/>
      <c r="M80" s="12"/>
      <c r="N80" s="18"/>
    </row>
    <row r="81" spans="1:14" s="14" customFormat="1" ht="18" customHeight="1">
      <c r="A81" s="15"/>
      <c r="B81" s="39" t="s">
        <v>176</v>
      </c>
      <c r="C81" s="110">
        <v>1</v>
      </c>
      <c r="D81" s="49" t="s">
        <v>125</v>
      </c>
      <c r="E81" s="49">
        <v>12</v>
      </c>
      <c r="F81" s="49" t="s">
        <v>126</v>
      </c>
      <c r="G81" s="49">
        <v>22.58</v>
      </c>
      <c r="H81" s="49" t="s">
        <v>127</v>
      </c>
      <c r="I81" s="49">
        <v>5</v>
      </c>
      <c r="J81" s="15" t="s">
        <v>17</v>
      </c>
      <c r="K81" s="28">
        <f t="shared" ref="K81:K87" si="6">ROUND(C81*2*(E81+G81)*I81,2)</f>
        <v>345.8</v>
      </c>
      <c r="L81" s="39" t="s">
        <v>21</v>
      </c>
      <c r="M81" s="12"/>
      <c r="N81" s="18"/>
    </row>
    <row r="82" spans="1:14" s="14" customFormat="1" ht="18" customHeight="1">
      <c r="A82" s="15"/>
      <c r="B82" s="39" t="s">
        <v>177</v>
      </c>
      <c r="C82" s="110">
        <v>1</v>
      </c>
      <c r="D82" s="49" t="s">
        <v>125</v>
      </c>
      <c r="E82" s="49">
        <v>4</v>
      </c>
      <c r="F82" s="49" t="s">
        <v>126</v>
      </c>
      <c r="G82" s="49">
        <v>5</v>
      </c>
      <c r="H82" s="49" t="s">
        <v>127</v>
      </c>
      <c r="I82" s="49">
        <v>7</v>
      </c>
      <c r="J82" s="15" t="s">
        <v>17</v>
      </c>
      <c r="K82" s="28">
        <f t="shared" si="6"/>
        <v>126</v>
      </c>
      <c r="L82" s="39" t="s">
        <v>21</v>
      </c>
      <c r="M82" s="12"/>
      <c r="N82" s="18"/>
    </row>
    <row r="83" spans="1:14" s="14" customFormat="1" ht="18" customHeight="1">
      <c r="A83" s="15"/>
      <c r="B83" s="39" t="s">
        <v>178</v>
      </c>
      <c r="C83" s="110">
        <v>3</v>
      </c>
      <c r="D83" s="49" t="s">
        <v>125</v>
      </c>
      <c r="E83" s="49">
        <v>3.25</v>
      </c>
      <c r="F83" s="49" t="s">
        <v>126</v>
      </c>
      <c r="G83" s="49">
        <v>4.25</v>
      </c>
      <c r="H83" s="49" t="s">
        <v>127</v>
      </c>
      <c r="I83" s="49">
        <v>5</v>
      </c>
      <c r="J83" s="15" t="s">
        <v>17</v>
      </c>
      <c r="K83" s="28">
        <f t="shared" si="6"/>
        <v>225</v>
      </c>
      <c r="L83" s="39" t="s">
        <v>21</v>
      </c>
      <c r="M83" s="12"/>
      <c r="N83" s="18"/>
    </row>
    <row r="84" spans="1:14" s="14" customFormat="1" ht="18" customHeight="1">
      <c r="A84" s="15"/>
      <c r="B84" s="39" t="s">
        <v>177</v>
      </c>
      <c r="C84" s="110">
        <v>3</v>
      </c>
      <c r="D84" s="49" t="s">
        <v>125</v>
      </c>
      <c r="E84" s="49">
        <v>5</v>
      </c>
      <c r="F84" s="49" t="s">
        <v>126</v>
      </c>
      <c r="G84" s="49">
        <v>4.25</v>
      </c>
      <c r="H84" s="49" t="s">
        <v>127</v>
      </c>
      <c r="I84" s="49">
        <v>7</v>
      </c>
      <c r="J84" s="15" t="s">
        <v>17</v>
      </c>
      <c r="K84" s="28">
        <f t="shared" si="6"/>
        <v>388.5</v>
      </c>
      <c r="L84" s="39" t="s">
        <v>21</v>
      </c>
      <c r="M84" s="12"/>
      <c r="N84" s="18"/>
    </row>
    <row r="85" spans="1:14" s="14" customFormat="1" ht="18" customHeight="1">
      <c r="A85" s="15"/>
      <c r="B85" s="39" t="s">
        <v>176</v>
      </c>
      <c r="C85" s="110">
        <v>1</v>
      </c>
      <c r="D85" s="49" t="s">
        <v>125</v>
      </c>
      <c r="E85" s="49">
        <v>12</v>
      </c>
      <c r="F85" s="49" t="s">
        <v>126</v>
      </c>
      <c r="G85" s="49">
        <v>22.58</v>
      </c>
      <c r="H85" s="49" t="s">
        <v>127</v>
      </c>
      <c r="I85" s="49">
        <v>7</v>
      </c>
      <c r="J85" s="15" t="s">
        <v>17</v>
      </c>
      <c r="K85" s="28">
        <f t="shared" si="6"/>
        <v>484.12</v>
      </c>
      <c r="L85" s="39" t="s">
        <v>21</v>
      </c>
      <c r="M85" s="12"/>
      <c r="N85" s="18"/>
    </row>
    <row r="86" spans="1:14" s="14" customFormat="1" ht="18" customHeight="1">
      <c r="A86" s="15"/>
      <c r="B86" s="39" t="s">
        <v>178</v>
      </c>
      <c r="C86" s="110">
        <v>3</v>
      </c>
      <c r="D86" s="49" t="s">
        <v>125</v>
      </c>
      <c r="E86" s="49">
        <v>3.25</v>
      </c>
      <c r="F86" s="49" t="s">
        <v>126</v>
      </c>
      <c r="G86" s="49">
        <v>4.25</v>
      </c>
      <c r="H86" s="49" t="s">
        <v>127</v>
      </c>
      <c r="I86" s="49">
        <v>7</v>
      </c>
      <c r="J86" s="15" t="s">
        <v>17</v>
      </c>
      <c r="K86" s="28">
        <f t="shared" si="6"/>
        <v>315</v>
      </c>
      <c r="L86" s="39" t="s">
        <v>21</v>
      </c>
      <c r="M86" s="12"/>
      <c r="N86" s="18"/>
    </row>
    <row r="87" spans="1:14" s="14" customFormat="1" ht="18" customHeight="1">
      <c r="A87" s="15"/>
      <c r="B87" s="39" t="s">
        <v>177</v>
      </c>
      <c r="C87" s="110">
        <v>3</v>
      </c>
      <c r="D87" s="49" t="s">
        <v>125</v>
      </c>
      <c r="E87" s="49">
        <v>5</v>
      </c>
      <c r="F87" s="49" t="s">
        <v>126</v>
      </c>
      <c r="G87" s="49">
        <v>4.25</v>
      </c>
      <c r="H87" s="49" t="s">
        <v>127</v>
      </c>
      <c r="I87" s="49">
        <v>7</v>
      </c>
      <c r="J87" s="15" t="s">
        <v>17</v>
      </c>
      <c r="K87" s="28">
        <f t="shared" si="6"/>
        <v>388.5</v>
      </c>
      <c r="L87" s="39" t="s">
        <v>21</v>
      </c>
      <c r="M87" s="12"/>
      <c r="N87" s="18"/>
    </row>
    <row r="88" spans="1:14" s="14" customFormat="1" ht="18" customHeight="1">
      <c r="A88" s="15"/>
      <c r="B88" s="39" t="s">
        <v>526</v>
      </c>
      <c r="C88" s="40">
        <v>2</v>
      </c>
      <c r="D88" s="49" t="s">
        <v>16</v>
      </c>
      <c r="E88" s="49">
        <v>3</v>
      </c>
      <c r="F88" s="49" t="s">
        <v>16</v>
      </c>
      <c r="G88" s="49">
        <v>5</v>
      </c>
      <c r="H88" s="49"/>
      <c r="I88" s="49"/>
      <c r="J88" s="15" t="s">
        <v>17</v>
      </c>
      <c r="K88" s="187">
        <f>-C88*E88*G88</f>
        <v>-30</v>
      </c>
      <c r="L88" s="39" t="s">
        <v>21</v>
      </c>
      <c r="M88" s="12"/>
      <c r="N88" s="18"/>
    </row>
    <row r="89" spans="1:14" s="14" customFormat="1" ht="18" customHeight="1">
      <c r="A89" s="15"/>
      <c r="B89" s="39" t="s">
        <v>527</v>
      </c>
      <c r="C89" s="40">
        <v>10</v>
      </c>
      <c r="D89" s="49" t="s">
        <v>16</v>
      </c>
      <c r="E89" s="49">
        <v>2.5</v>
      </c>
      <c r="F89" s="49" t="s">
        <v>16</v>
      </c>
      <c r="G89" s="49">
        <v>7</v>
      </c>
      <c r="H89" s="49"/>
      <c r="I89" s="49"/>
      <c r="J89" s="15" t="s">
        <v>17</v>
      </c>
      <c r="K89" s="187">
        <f>-C89*E89*G89</f>
        <v>-175</v>
      </c>
      <c r="L89" s="39" t="s">
        <v>21</v>
      </c>
      <c r="M89" s="12"/>
      <c r="N89" s="18"/>
    </row>
    <row r="90" spans="1:14" s="14" customFormat="1" ht="18" customHeight="1">
      <c r="A90" s="15"/>
      <c r="B90" s="39" t="s">
        <v>527</v>
      </c>
      <c r="C90" s="40">
        <v>3</v>
      </c>
      <c r="D90" s="49" t="s">
        <v>16</v>
      </c>
      <c r="E90" s="49">
        <v>2.5</v>
      </c>
      <c r="F90" s="49" t="s">
        <v>16</v>
      </c>
      <c r="G90" s="49">
        <v>5</v>
      </c>
      <c r="H90" s="49"/>
      <c r="I90" s="49"/>
      <c r="J90" s="15" t="s">
        <v>17</v>
      </c>
      <c r="K90" s="187">
        <f>-C90*E90*G90</f>
        <v>-37.5</v>
      </c>
      <c r="L90" s="39" t="s">
        <v>21</v>
      </c>
      <c r="M90" s="12"/>
      <c r="N90" s="18"/>
    </row>
    <row r="91" spans="1:14" s="14" customFormat="1" ht="18" customHeight="1">
      <c r="A91" s="15"/>
      <c r="B91" s="39"/>
      <c r="C91" s="40"/>
      <c r="D91" s="49"/>
      <c r="E91" s="49"/>
      <c r="F91" s="49"/>
      <c r="G91" s="49"/>
      <c r="H91" s="49"/>
      <c r="I91" s="49"/>
      <c r="J91" s="15" t="s">
        <v>17</v>
      </c>
      <c r="K91" s="187">
        <f>SUM(K54:K90)</f>
        <v>7205.94</v>
      </c>
      <c r="L91" s="39" t="s">
        <v>21</v>
      </c>
      <c r="M91" s="12" t="s">
        <v>532</v>
      </c>
      <c r="N91" s="18"/>
    </row>
    <row r="92" spans="1:14" s="14" customFormat="1" ht="18" customHeight="1">
      <c r="A92" s="15"/>
      <c r="B92" s="43" t="s">
        <v>238</v>
      </c>
      <c r="C92" s="110"/>
      <c r="D92" s="49"/>
      <c r="E92" s="49"/>
      <c r="F92" s="49"/>
      <c r="G92" s="49"/>
      <c r="H92" s="49"/>
      <c r="I92" s="49"/>
      <c r="J92" s="10"/>
      <c r="K92" s="177"/>
      <c r="L92" s="178"/>
      <c r="M92" s="12"/>
      <c r="N92" s="18"/>
    </row>
    <row r="93" spans="1:14" s="14" customFormat="1" ht="18" customHeight="1">
      <c r="A93" s="15"/>
      <c r="B93" s="39" t="s">
        <v>71</v>
      </c>
      <c r="C93" s="26"/>
      <c r="D93" s="49"/>
      <c r="E93" s="49"/>
      <c r="F93" s="49"/>
      <c r="G93" s="49"/>
      <c r="H93" s="49"/>
      <c r="I93" s="49"/>
      <c r="J93" s="15"/>
      <c r="K93" s="187"/>
      <c r="L93" s="39"/>
      <c r="M93" s="12"/>
      <c r="N93" s="18"/>
    </row>
    <row r="94" spans="1:14" s="14" customFormat="1" ht="18" customHeight="1">
      <c r="A94" s="15"/>
      <c r="B94" s="42" t="s">
        <v>519</v>
      </c>
      <c r="C94" s="40">
        <v>2</v>
      </c>
      <c r="D94" s="49" t="s">
        <v>16</v>
      </c>
      <c r="E94" s="49">
        <v>14</v>
      </c>
      <c r="F94" s="49" t="s">
        <v>16</v>
      </c>
      <c r="G94" s="49">
        <v>21.5</v>
      </c>
      <c r="H94" s="49"/>
      <c r="I94" s="49"/>
      <c r="J94" s="173" t="s">
        <v>17</v>
      </c>
      <c r="K94" s="38">
        <f t="shared" ref="K94:K96" si="7">C94*E94*G94</f>
        <v>602</v>
      </c>
      <c r="L94" s="174" t="s">
        <v>21</v>
      </c>
      <c r="M94" s="12"/>
      <c r="N94" s="18"/>
    </row>
    <row r="95" spans="1:14" s="14" customFormat="1" ht="18" customHeight="1">
      <c r="A95" s="15"/>
      <c r="B95" s="42" t="s">
        <v>524</v>
      </c>
      <c r="C95" s="40">
        <v>1</v>
      </c>
      <c r="D95" s="49" t="s">
        <v>16</v>
      </c>
      <c r="E95" s="49">
        <v>6</v>
      </c>
      <c r="F95" s="49" t="s">
        <v>16</v>
      </c>
      <c r="G95" s="49">
        <v>5</v>
      </c>
      <c r="H95" s="49"/>
      <c r="I95" s="49"/>
      <c r="J95" s="173" t="s">
        <v>17</v>
      </c>
      <c r="K95" s="38">
        <f t="shared" si="7"/>
        <v>30</v>
      </c>
      <c r="L95" s="174" t="s">
        <v>21</v>
      </c>
      <c r="M95" s="12"/>
      <c r="N95" s="18"/>
    </row>
    <row r="96" spans="1:14" s="14" customFormat="1" ht="18" customHeight="1">
      <c r="A96" s="15"/>
      <c r="B96" s="14" t="s">
        <v>521</v>
      </c>
      <c r="C96" s="40">
        <v>1</v>
      </c>
      <c r="D96" s="49" t="s">
        <v>16</v>
      </c>
      <c r="E96" s="49">
        <v>3.5</v>
      </c>
      <c r="F96" s="49" t="s">
        <v>16</v>
      </c>
      <c r="G96" s="49">
        <v>5</v>
      </c>
      <c r="H96" s="49"/>
      <c r="I96" s="49"/>
      <c r="J96" s="173" t="s">
        <v>17</v>
      </c>
      <c r="K96" s="38">
        <f t="shared" si="7"/>
        <v>17.5</v>
      </c>
      <c r="L96" s="174" t="s">
        <v>21</v>
      </c>
      <c r="M96" s="12"/>
      <c r="N96" s="18"/>
    </row>
    <row r="97" spans="1:14" s="14" customFormat="1" ht="18" customHeight="1">
      <c r="A97" s="15"/>
      <c r="B97" s="39" t="s">
        <v>512</v>
      </c>
      <c r="C97" s="40"/>
      <c r="D97" s="49"/>
      <c r="E97" s="49"/>
      <c r="F97" s="49"/>
      <c r="G97" s="49"/>
      <c r="H97" s="49"/>
      <c r="I97" s="49"/>
      <c r="J97" s="15"/>
      <c r="K97" s="187"/>
      <c r="L97" s="39"/>
      <c r="M97" s="12"/>
      <c r="N97" s="18"/>
    </row>
    <row r="98" spans="1:14" s="14" customFormat="1" ht="18" customHeight="1">
      <c r="A98" s="15"/>
      <c r="B98" s="42" t="s">
        <v>519</v>
      </c>
      <c r="C98" s="40">
        <v>2</v>
      </c>
      <c r="D98" s="49" t="s">
        <v>16</v>
      </c>
      <c r="E98" s="49">
        <v>14</v>
      </c>
      <c r="F98" s="49" t="s">
        <v>16</v>
      </c>
      <c r="G98" s="49">
        <v>21.5</v>
      </c>
      <c r="H98" s="49"/>
      <c r="I98" s="49"/>
      <c r="J98" s="173" t="s">
        <v>17</v>
      </c>
      <c r="K98" s="38">
        <f t="shared" ref="K98" si="8">C98*E98*G98</f>
        <v>602</v>
      </c>
      <c r="L98" s="174" t="s">
        <v>21</v>
      </c>
      <c r="M98" s="12"/>
      <c r="N98" s="18"/>
    </row>
    <row r="99" spans="1:14" s="14" customFormat="1" ht="18" customHeight="1">
      <c r="A99" s="15"/>
      <c r="B99" s="42"/>
      <c r="D99" s="49"/>
      <c r="E99" s="49"/>
      <c r="F99" s="49"/>
      <c r="G99" s="49"/>
      <c r="H99" s="49"/>
      <c r="I99" s="49"/>
      <c r="J99" s="15" t="s">
        <v>17</v>
      </c>
      <c r="K99" s="187">
        <f>SUM(K94:K98)</f>
        <v>1251.5</v>
      </c>
      <c r="L99" s="174" t="s">
        <v>21</v>
      </c>
      <c r="M99" s="12" t="s">
        <v>523</v>
      </c>
      <c r="N99" s="18"/>
    </row>
    <row r="100" spans="1:14" s="14" customFormat="1" ht="18" customHeight="1">
      <c r="A100" s="15"/>
      <c r="B100" s="42" t="s">
        <v>176</v>
      </c>
      <c r="C100" s="40">
        <v>1</v>
      </c>
      <c r="D100" s="49" t="s">
        <v>125</v>
      </c>
      <c r="E100" s="49">
        <v>14</v>
      </c>
      <c r="F100" s="49" t="s">
        <v>126</v>
      </c>
      <c r="G100" s="49">
        <v>21.5</v>
      </c>
      <c r="H100" s="49" t="s">
        <v>127</v>
      </c>
      <c r="I100" s="49">
        <v>7</v>
      </c>
      <c r="J100" s="15" t="s">
        <v>17</v>
      </c>
      <c r="K100" s="28">
        <f t="shared" ref="K100:K107" si="9">ROUND(C100*2*(E100+G100)*I100,2)</f>
        <v>497</v>
      </c>
      <c r="L100" s="42" t="s">
        <v>21</v>
      </c>
      <c r="M100" s="12"/>
      <c r="N100" s="18"/>
    </row>
    <row r="101" spans="1:14" s="14" customFormat="1" ht="18" customHeight="1">
      <c r="A101" s="15"/>
      <c r="B101" s="42" t="s">
        <v>62</v>
      </c>
      <c r="C101" s="40">
        <v>4</v>
      </c>
      <c r="D101" s="49" t="s">
        <v>125</v>
      </c>
      <c r="E101" s="49">
        <v>3.58</v>
      </c>
      <c r="F101" s="49" t="s">
        <v>126</v>
      </c>
      <c r="G101" s="49">
        <v>4</v>
      </c>
      <c r="H101" s="49" t="s">
        <v>127</v>
      </c>
      <c r="I101" s="49">
        <v>7</v>
      </c>
      <c r="J101" s="15" t="s">
        <v>17</v>
      </c>
      <c r="K101" s="28">
        <f t="shared" si="9"/>
        <v>424.48</v>
      </c>
      <c r="L101" s="42" t="s">
        <v>21</v>
      </c>
      <c r="M101" s="12"/>
      <c r="N101" s="18"/>
    </row>
    <row r="102" spans="1:14" s="14" customFormat="1" ht="18" customHeight="1">
      <c r="A102" s="15"/>
      <c r="B102" s="42" t="s">
        <v>78</v>
      </c>
      <c r="C102" s="40">
        <v>3</v>
      </c>
      <c r="D102" s="49" t="s">
        <v>125</v>
      </c>
      <c r="E102" s="49">
        <v>5</v>
      </c>
      <c r="F102" s="49" t="s">
        <v>126</v>
      </c>
      <c r="G102" s="49">
        <v>4</v>
      </c>
      <c r="H102" s="49" t="s">
        <v>127</v>
      </c>
      <c r="I102" s="49">
        <v>7</v>
      </c>
      <c r="J102" s="15" t="s">
        <v>17</v>
      </c>
      <c r="K102" s="28">
        <f t="shared" si="9"/>
        <v>378</v>
      </c>
      <c r="L102" s="42" t="s">
        <v>21</v>
      </c>
      <c r="M102" s="12"/>
      <c r="N102" s="18"/>
    </row>
    <row r="103" spans="1:14" s="14" customFormat="1" ht="18" customHeight="1">
      <c r="A103" s="15"/>
      <c r="B103" s="42" t="s">
        <v>176</v>
      </c>
      <c r="C103" s="40">
        <v>1</v>
      </c>
      <c r="D103" s="49" t="s">
        <v>125</v>
      </c>
      <c r="E103" s="49">
        <v>14</v>
      </c>
      <c r="F103" s="49" t="s">
        <v>126</v>
      </c>
      <c r="G103" s="49">
        <v>21.5</v>
      </c>
      <c r="H103" s="49" t="s">
        <v>127</v>
      </c>
      <c r="I103" s="49">
        <v>7</v>
      </c>
      <c r="J103" s="15" t="s">
        <v>17</v>
      </c>
      <c r="K103" s="28">
        <f t="shared" si="9"/>
        <v>497</v>
      </c>
      <c r="L103" s="42" t="s">
        <v>21</v>
      </c>
      <c r="M103" s="12"/>
      <c r="N103" s="18"/>
    </row>
    <row r="104" spans="1:14" s="14" customFormat="1" ht="18" customHeight="1">
      <c r="A104" s="15"/>
      <c r="B104" s="42" t="s">
        <v>62</v>
      </c>
      <c r="C104" s="40">
        <v>4</v>
      </c>
      <c r="D104" s="49" t="s">
        <v>125</v>
      </c>
      <c r="E104" s="49">
        <v>3.58</v>
      </c>
      <c r="F104" s="49" t="s">
        <v>126</v>
      </c>
      <c r="G104" s="49">
        <v>4</v>
      </c>
      <c r="H104" s="49" t="s">
        <v>127</v>
      </c>
      <c r="I104" s="49">
        <v>7</v>
      </c>
      <c r="J104" s="15" t="s">
        <v>17</v>
      </c>
      <c r="K104" s="28">
        <f t="shared" si="9"/>
        <v>424.48</v>
      </c>
      <c r="L104" s="42" t="s">
        <v>21</v>
      </c>
      <c r="M104" s="12"/>
      <c r="N104" s="18"/>
    </row>
    <row r="105" spans="1:14" s="14" customFormat="1" ht="18" customHeight="1">
      <c r="A105" s="15"/>
      <c r="B105" s="42" t="s">
        <v>78</v>
      </c>
      <c r="C105" s="40">
        <v>3</v>
      </c>
      <c r="D105" s="49" t="s">
        <v>125</v>
      </c>
      <c r="E105" s="49">
        <v>5</v>
      </c>
      <c r="F105" s="49" t="s">
        <v>126</v>
      </c>
      <c r="G105" s="49">
        <v>4</v>
      </c>
      <c r="H105" s="49" t="s">
        <v>127</v>
      </c>
      <c r="I105" s="49">
        <v>7</v>
      </c>
      <c r="J105" s="15" t="s">
        <v>17</v>
      </c>
      <c r="K105" s="28">
        <f t="shared" si="9"/>
        <v>378</v>
      </c>
      <c r="L105" s="42" t="s">
        <v>21</v>
      </c>
      <c r="M105" s="12"/>
      <c r="N105" s="18"/>
    </row>
    <row r="106" spans="1:14" s="14" customFormat="1" ht="18" customHeight="1">
      <c r="A106" s="15"/>
      <c r="B106" s="42" t="s">
        <v>520</v>
      </c>
      <c r="C106" s="40">
        <v>1</v>
      </c>
      <c r="D106" s="49" t="s">
        <v>125</v>
      </c>
      <c r="E106" s="49">
        <v>6</v>
      </c>
      <c r="F106" s="49" t="s">
        <v>126</v>
      </c>
      <c r="G106" s="49">
        <v>6</v>
      </c>
      <c r="H106" s="49" t="s">
        <v>127</v>
      </c>
      <c r="I106" s="49">
        <v>7</v>
      </c>
      <c r="J106" s="15" t="s">
        <v>17</v>
      </c>
      <c r="K106" s="28">
        <f t="shared" si="9"/>
        <v>168</v>
      </c>
      <c r="L106" s="42" t="s">
        <v>21</v>
      </c>
      <c r="M106" s="12"/>
      <c r="N106" s="18"/>
    </row>
    <row r="107" spans="1:14" s="14" customFormat="1" ht="18" customHeight="1">
      <c r="A107" s="15"/>
      <c r="B107" s="42" t="s">
        <v>62</v>
      </c>
      <c r="C107" s="40">
        <v>1</v>
      </c>
      <c r="D107" s="49" t="s">
        <v>125</v>
      </c>
      <c r="E107" s="49">
        <v>6</v>
      </c>
      <c r="F107" s="49" t="s">
        <v>126</v>
      </c>
      <c r="G107" s="49">
        <v>5</v>
      </c>
      <c r="H107" s="49" t="s">
        <v>127</v>
      </c>
      <c r="I107" s="49">
        <v>7</v>
      </c>
      <c r="J107" s="15" t="s">
        <v>17</v>
      </c>
      <c r="K107" s="28">
        <f t="shared" si="9"/>
        <v>154</v>
      </c>
      <c r="L107" s="42" t="s">
        <v>21</v>
      </c>
      <c r="M107" s="12"/>
      <c r="N107" s="18"/>
    </row>
    <row r="108" spans="1:14" s="14" customFormat="1" ht="18" customHeight="1">
      <c r="A108" s="15"/>
      <c r="B108" s="39" t="s">
        <v>530</v>
      </c>
      <c r="C108" s="40">
        <v>6</v>
      </c>
      <c r="D108" s="49" t="s">
        <v>16</v>
      </c>
      <c r="E108" s="49">
        <v>0.83</v>
      </c>
      <c r="F108" s="49" t="s">
        <v>16</v>
      </c>
      <c r="G108" s="49">
        <v>7</v>
      </c>
      <c r="H108" s="49"/>
      <c r="I108" s="49"/>
      <c r="J108" s="49" t="s">
        <v>17</v>
      </c>
      <c r="K108" s="187">
        <f>C108*E108*G108</f>
        <v>34.86</v>
      </c>
      <c r="L108" s="39" t="s">
        <v>21</v>
      </c>
      <c r="M108" s="12"/>
      <c r="N108" s="18"/>
    </row>
    <row r="109" spans="1:14" s="14" customFormat="1" ht="18" customHeight="1">
      <c r="A109" s="15"/>
      <c r="B109" s="39" t="s">
        <v>530</v>
      </c>
      <c r="C109" s="40">
        <v>30</v>
      </c>
      <c r="D109" s="49" t="s">
        <v>16</v>
      </c>
      <c r="E109" s="49">
        <v>0.42</v>
      </c>
      <c r="F109" s="49" t="s">
        <v>16</v>
      </c>
      <c r="G109" s="49">
        <v>7</v>
      </c>
      <c r="H109" s="49"/>
      <c r="I109" s="49"/>
      <c r="J109" s="49" t="s">
        <v>17</v>
      </c>
      <c r="K109" s="187">
        <f>C109*E109*G109</f>
        <v>88.2</v>
      </c>
      <c r="L109" s="39" t="s">
        <v>21</v>
      </c>
      <c r="M109" s="12"/>
      <c r="N109" s="18"/>
    </row>
    <row r="110" spans="1:14" s="14" customFormat="1" ht="18" customHeight="1">
      <c r="A110" s="15"/>
      <c r="B110" s="39" t="s">
        <v>526</v>
      </c>
      <c r="C110" s="40">
        <v>3</v>
      </c>
      <c r="D110" s="49" t="s">
        <v>16</v>
      </c>
      <c r="E110" s="49">
        <v>3</v>
      </c>
      <c r="F110" s="49" t="s">
        <v>16</v>
      </c>
      <c r="G110" s="49">
        <v>7</v>
      </c>
      <c r="H110" s="49"/>
      <c r="I110" s="49"/>
      <c r="J110" s="15" t="s">
        <v>17</v>
      </c>
      <c r="K110" s="187">
        <f>-C110*E110*G110</f>
        <v>-63</v>
      </c>
      <c r="L110" s="39" t="s">
        <v>21</v>
      </c>
      <c r="M110" s="12"/>
      <c r="N110" s="18"/>
    </row>
    <row r="111" spans="1:14" s="14" customFormat="1" ht="18" customHeight="1">
      <c r="A111" s="15"/>
      <c r="B111" s="39" t="s">
        <v>527</v>
      </c>
      <c r="C111" s="40">
        <v>15</v>
      </c>
      <c r="D111" s="49" t="s">
        <v>16</v>
      </c>
      <c r="E111" s="49">
        <v>2.5</v>
      </c>
      <c r="F111" s="49" t="s">
        <v>16</v>
      </c>
      <c r="G111" s="49">
        <v>7</v>
      </c>
      <c r="H111" s="49"/>
      <c r="I111" s="49"/>
      <c r="J111" s="15" t="s">
        <v>17</v>
      </c>
      <c r="K111" s="187">
        <f>-C111*E111*G111</f>
        <v>-262.5</v>
      </c>
      <c r="L111" s="39" t="s">
        <v>21</v>
      </c>
      <c r="M111" s="12"/>
      <c r="N111" s="18"/>
    </row>
    <row r="112" spans="1:14" s="14" customFormat="1" ht="18" customHeight="1">
      <c r="A112" s="15"/>
      <c r="B112" s="39" t="s">
        <v>512</v>
      </c>
      <c r="C112" s="40"/>
      <c r="D112" s="49"/>
      <c r="E112" s="49"/>
      <c r="F112" s="49"/>
      <c r="G112" s="49"/>
      <c r="H112" s="49"/>
      <c r="I112" s="49"/>
      <c r="J112" s="15"/>
      <c r="K112" s="187"/>
      <c r="L112" s="39"/>
      <c r="M112" s="12"/>
      <c r="N112" s="18"/>
    </row>
    <row r="113" spans="1:14" s="14" customFormat="1" ht="18" customHeight="1">
      <c r="A113" s="15"/>
      <c r="B113" s="42" t="s">
        <v>176</v>
      </c>
      <c r="C113" s="40">
        <v>1</v>
      </c>
      <c r="D113" s="49" t="s">
        <v>125</v>
      </c>
      <c r="E113" s="49">
        <v>14</v>
      </c>
      <c r="F113" s="49" t="s">
        <v>126</v>
      </c>
      <c r="G113" s="49">
        <v>21.5</v>
      </c>
      <c r="H113" s="49" t="s">
        <v>127</v>
      </c>
      <c r="I113" s="49">
        <v>7</v>
      </c>
      <c r="J113" s="15" t="s">
        <v>17</v>
      </c>
      <c r="K113" s="28">
        <f t="shared" ref="K113:K118" si="10">ROUND(C113*2*(E113+G113)*I113,2)</f>
        <v>497</v>
      </c>
      <c r="L113" s="42" t="s">
        <v>21</v>
      </c>
      <c r="M113" s="12"/>
      <c r="N113" s="18"/>
    </row>
    <row r="114" spans="1:14" s="14" customFormat="1" ht="18" customHeight="1">
      <c r="A114" s="15"/>
      <c r="B114" s="42" t="s">
        <v>62</v>
      </c>
      <c r="C114" s="40">
        <v>4</v>
      </c>
      <c r="D114" s="49" t="s">
        <v>125</v>
      </c>
      <c r="E114" s="49">
        <v>3.58</v>
      </c>
      <c r="F114" s="49" t="s">
        <v>126</v>
      </c>
      <c r="G114" s="49">
        <v>4</v>
      </c>
      <c r="H114" s="49" t="s">
        <v>127</v>
      </c>
      <c r="I114" s="49">
        <v>7</v>
      </c>
      <c r="J114" s="15" t="s">
        <v>17</v>
      </c>
      <c r="K114" s="28">
        <f t="shared" si="10"/>
        <v>424.48</v>
      </c>
      <c r="L114" s="42" t="s">
        <v>21</v>
      </c>
      <c r="M114" s="12"/>
      <c r="N114" s="18"/>
    </row>
    <row r="115" spans="1:14" s="14" customFormat="1" ht="18" customHeight="1">
      <c r="A115" s="15"/>
      <c r="B115" s="42" t="s">
        <v>78</v>
      </c>
      <c r="C115" s="40">
        <v>3</v>
      </c>
      <c r="D115" s="49" t="s">
        <v>125</v>
      </c>
      <c r="E115" s="49">
        <v>5</v>
      </c>
      <c r="F115" s="49" t="s">
        <v>126</v>
      </c>
      <c r="G115" s="49">
        <v>4</v>
      </c>
      <c r="H115" s="49" t="s">
        <v>127</v>
      </c>
      <c r="I115" s="49">
        <v>7</v>
      </c>
      <c r="J115" s="15" t="s">
        <v>17</v>
      </c>
      <c r="K115" s="28">
        <f t="shared" si="10"/>
        <v>378</v>
      </c>
      <c r="L115" s="42" t="s">
        <v>21</v>
      </c>
      <c r="M115" s="12"/>
      <c r="N115" s="18"/>
    </row>
    <row r="116" spans="1:14" s="14" customFormat="1" ht="18" customHeight="1">
      <c r="A116" s="15"/>
      <c r="B116" s="42" t="s">
        <v>176</v>
      </c>
      <c r="C116" s="40">
        <v>1</v>
      </c>
      <c r="D116" s="49" t="s">
        <v>125</v>
      </c>
      <c r="E116" s="49">
        <v>14</v>
      </c>
      <c r="F116" s="49" t="s">
        <v>126</v>
      </c>
      <c r="G116" s="49">
        <v>21.5</v>
      </c>
      <c r="H116" s="49" t="s">
        <v>127</v>
      </c>
      <c r="I116" s="49">
        <v>7</v>
      </c>
      <c r="J116" s="15" t="s">
        <v>17</v>
      </c>
      <c r="K116" s="28">
        <f t="shared" si="10"/>
        <v>497</v>
      </c>
      <c r="L116" s="42" t="s">
        <v>21</v>
      </c>
      <c r="M116" s="12"/>
      <c r="N116" s="18"/>
    </row>
    <row r="117" spans="1:14" s="14" customFormat="1" ht="18" customHeight="1">
      <c r="A117" s="15"/>
      <c r="B117" s="42" t="s">
        <v>62</v>
      </c>
      <c r="C117" s="40">
        <v>4</v>
      </c>
      <c r="D117" s="49" t="s">
        <v>125</v>
      </c>
      <c r="E117" s="49">
        <v>3.58</v>
      </c>
      <c r="F117" s="49" t="s">
        <v>126</v>
      </c>
      <c r="G117" s="49">
        <v>4</v>
      </c>
      <c r="H117" s="49" t="s">
        <v>127</v>
      </c>
      <c r="I117" s="49">
        <v>7</v>
      </c>
      <c r="J117" s="15" t="s">
        <v>17</v>
      </c>
      <c r="K117" s="28">
        <f t="shared" si="10"/>
        <v>424.48</v>
      </c>
      <c r="L117" s="42" t="s">
        <v>21</v>
      </c>
      <c r="M117" s="12"/>
      <c r="N117" s="18"/>
    </row>
    <row r="118" spans="1:14" s="14" customFormat="1" ht="18" customHeight="1">
      <c r="A118" s="15"/>
      <c r="B118" s="42" t="s">
        <v>78</v>
      </c>
      <c r="C118" s="40">
        <v>3</v>
      </c>
      <c r="D118" s="49" t="s">
        <v>125</v>
      </c>
      <c r="E118" s="49">
        <v>5</v>
      </c>
      <c r="F118" s="49" t="s">
        <v>126</v>
      </c>
      <c r="G118" s="49">
        <v>4</v>
      </c>
      <c r="H118" s="49" t="s">
        <v>127</v>
      </c>
      <c r="I118" s="49">
        <v>7</v>
      </c>
      <c r="J118" s="15" t="s">
        <v>17</v>
      </c>
      <c r="K118" s="28">
        <f t="shared" si="10"/>
        <v>378</v>
      </c>
      <c r="L118" s="42" t="s">
        <v>21</v>
      </c>
      <c r="N118" s="188"/>
    </row>
    <row r="119" spans="1:14" s="14" customFormat="1" ht="18" customHeight="1">
      <c r="A119" s="15"/>
      <c r="B119" s="39" t="s">
        <v>530</v>
      </c>
      <c r="C119" s="40">
        <v>8</v>
      </c>
      <c r="D119" s="49" t="s">
        <v>16</v>
      </c>
      <c r="E119" s="49">
        <v>0.42</v>
      </c>
      <c r="F119" s="49" t="s">
        <v>16</v>
      </c>
      <c r="G119" s="49">
        <v>7</v>
      </c>
      <c r="H119" s="49"/>
      <c r="I119" s="49"/>
      <c r="J119" s="49" t="s">
        <v>17</v>
      </c>
      <c r="K119" s="187">
        <f>C119*E119*G119</f>
        <v>23.52</v>
      </c>
      <c r="L119" s="39" t="s">
        <v>21</v>
      </c>
      <c r="M119" s="12"/>
      <c r="N119" s="18"/>
    </row>
    <row r="120" spans="1:14" s="14" customFormat="1" ht="18" customHeight="1">
      <c r="A120" s="15"/>
      <c r="B120" s="39" t="s">
        <v>530</v>
      </c>
      <c r="C120" s="40">
        <v>16</v>
      </c>
      <c r="D120" s="49" t="s">
        <v>16</v>
      </c>
      <c r="E120" s="49">
        <v>0.42</v>
      </c>
      <c r="F120" s="49" t="s">
        <v>16</v>
      </c>
      <c r="G120" s="49">
        <v>7</v>
      </c>
      <c r="H120" s="49"/>
      <c r="I120" s="49"/>
      <c r="J120" s="49" t="s">
        <v>17</v>
      </c>
      <c r="K120" s="187">
        <f>C120*E120*G120</f>
        <v>47.04</v>
      </c>
      <c r="L120" s="39" t="s">
        <v>21</v>
      </c>
      <c r="M120" s="12"/>
      <c r="N120" s="18"/>
    </row>
    <row r="121" spans="1:14" s="14" customFormat="1" ht="18" customHeight="1">
      <c r="A121" s="15"/>
      <c r="B121" s="39" t="s">
        <v>526</v>
      </c>
      <c r="C121" s="40">
        <v>2</v>
      </c>
      <c r="D121" s="49" t="s">
        <v>16</v>
      </c>
      <c r="E121" s="49">
        <v>3</v>
      </c>
      <c r="F121" s="49" t="s">
        <v>16</v>
      </c>
      <c r="G121" s="49">
        <v>7</v>
      </c>
      <c r="H121" s="49"/>
      <c r="I121" s="49"/>
      <c r="J121" s="15" t="s">
        <v>17</v>
      </c>
      <c r="K121" s="187">
        <f>-C121*E121*G121</f>
        <v>-42</v>
      </c>
      <c r="L121" s="39" t="s">
        <v>21</v>
      </c>
      <c r="M121" s="12"/>
      <c r="N121" s="18"/>
    </row>
    <row r="122" spans="1:14" s="14" customFormat="1" ht="18" customHeight="1">
      <c r="A122" s="15"/>
      <c r="B122" s="39" t="s">
        <v>527</v>
      </c>
      <c r="C122" s="40">
        <v>14</v>
      </c>
      <c r="D122" s="49" t="s">
        <v>16</v>
      </c>
      <c r="E122" s="49">
        <v>2.5</v>
      </c>
      <c r="F122" s="49" t="s">
        <v>16</v>
      </c>
      <c r="G122" s="49">
        <v>7</v>
      </c>
      <c r="H122" s="49"/>
      <c r="I122" s="49"/>
      <c r="J122" s="15" t="s">
        <v>17</v>
      </c>
      <c r="K122" s="187">
        <f>-C122*E122*G122</f>
        <v>-245</v>
      </c>
      <c r="L122" s="39" t="s">
        <v>21</v>
      </c>
      <c r="M122" s="12"/>
      <c r="N122" s="18"/>
    </row>
    <row r="123" spans="1:14" s="14" customFormat="1" ht="18" customHeight="1">
      <c r="A123" s="15"/>
      <c r="B123" s="39"/>
      <c r="C123" s="26"/>
      <c r="D123" s="49"/>
      <c r="E123" s="49"/>
      <c r="F123" s="49"/>
      <c r="G123" s="49"/>
      <c r="H123" s="49"/>
      <c r="I123" s="49"/>
      <c r="J123" s="15" t="s">
        <v>17</v>
      </c>
      <c r="K123" s="187">
        <f>SUM(K100:K122)</f>
        <v>5101.04</v>
      </c>
      <c r="L123" s="39" t="s">
        <v>21</v>
      </c>
      <c r="M123" s="12" t="s">
        <v>533</v>
      </c>
      <c r="N123" s="18"/>
    </row>
    <row r="124" spans="1:14" s="14" customFormat="1" ht="18" customHeight="1">
      <c r="A124" s="15"/>
      <c r="B124" s="39" t="s">
        <v>534</v>
      </c>
      <c r="C124" s="40"/>
      <c r="D124" s="49"/>
      <c r="E124" s="49"/>
      <c r="F124" s="49"/>
      <c r="G124" s="49"/>
      <c r="H124" s="49"/>
      <c r="I124" s="49"/>
      <c r="J124" s="15" t="s">
        <v>17</v>
      </c>
      <c r="K124" s="187">
        <f>K99+K53+K26+K123+K91+K46</f>
        <v>17301.543599999997</v>
      </c>
      <c r="L124" s="39" t="s">
        <v>21</v>
      </c>
      <c r="M124" s="49" t="s">
        <v>118</v>
      </c>
      <c r="N124" s="18"/>
    </row>
    <row r="125" spans="1:14" s="14" customFormat="1" ht="18" customHeight="1">
      <c r="A125" s="15"/>
      <c r="B125" s="16"/>
      <c r="C125" s="32"/>
      <c r="D125" s="12"/>
      <c r="E125" s="12"/>
      <c r="F125" s="12"/>
      <c r="G125" s="12"/>
      <c r="H125" s="12"/>
      <c r="I125" s="12"/>
      <c r="J125" s="12" t="s">
        <v>83</v>
      </c>
      <c r="K125" s="92">
        <f>ROUND(K124/10.76,2)</f>
        <v>1607.95</v>
      </c>
      <c r="L125" s="3" t="s">
        <v>24</v>
      </c>
      <c r="M125" s="6">
        <v>30.7</v>
      </c>
      <c r="N125" s="18">
        <f>ROUND(K125*M125,0)</f>
        <v>49364</v>
      </c>
    </row>
    <row r="126" spans="1:14" s="89" customFormat="1" ht="18" customHeight="1">
      <c r="A126" s="189"/>
      <c r="B126" s="190"/>
      <c r="C126" s="56"/>
      <c r="D126" s="49"/>
      <c r="E126" s="36"/>
      <c r="F126" s="36"/>
      <c r="G126" s="36"/>
      <c r="H126" s="36"/>
      <c r="I126" s="36"/>
      <c r="J126" s="36"/>
      <c r="K126" s="85"/>
      <c r="L126" s="3"/>
      <c r="M126" s="6"/>
      <c r="N126" s="7"/>
    </row>
    <row r="127" spans="1:14" s="89" customFormat="1" ht="18" customHeight="1">
      <c r="A127" s="173">
        <f>A8+1</f>
        <v>3</v>
      </c>
      <c r="B127" s="3" t="s">
        <v>507</v>
      </c>
      <c r="C127" s="82"/>
      <c r="D127" s="4"/>
      <c r="E127" s="73"/>
      <c r="F127" s="73"/>
      <c r="G127" s="73"/>
      <c r="H127" s="73"/>
      <c r="I127" s="73"/>
      <c r="J127" s="73"/>
      <c r="K127" s="73"/>
      <c r="L127" s="5"/>
      <c r="M127" s="6"/>
      <c r="N127" s="83"/>
    </row>
    <row r="128" spans="1:14" s="113" customFormat="1" ht="18" customHeight="1">
      <c r="A128" s="173">
        <v>15.25</v>
      </c>
      <c r="B128" s="179" t="s">
        <v>550</v>
      </c>
      <c r="C128" s="82"/>
      <c r="D128" s="4"/>
      <c r="E128" s="73"/>
      <c r="F128" s="73"/>
      <c r="G128" s="73"/>
      <c r="H128" s="73"/>
      <c r="I128" s="73"/>
      <c r="J128" s="191" t="s">
        <v>17</v>
      </c>
      <c r="K128" s="187">
        <f>K26+K53+K99</f>
        <v>2484.9236000000001</v>
      </c>
      <c r="L128" s="39" t="s">
        <v>21</v>
      </c>
      <c r="M128" s="6"/>
      <c r="N128" s="7"/>
    </row>
    <row r="129" spans="1:14" s="113" customFormat="1" ht="18" customHeight="1">
      <c r="A129" s="173"/>
      <c r="B129" s="179"/>
      <c r="C129" s="82"/>
      <c r="D129" s="4"/>
      <c r="E129" s="73"/>
      <c r="F129" s="73"/>
      <c r="G129" s="73"/>
      <c r="H129" s="73"/>
      <c r="I129" s="73"/>
      <c r="J129" s="12" t="s">
        <v>83</v>
      </c>
      <c r="K129" s="92">
        <f>ROUND(K128/10.76,2)</f>
        <v>230.94</v>
      </c>
      <c r="L129" s="3" t="s">
        <v>24</v>
      </c>
      <c r="M129" s="6">
        <v>106.7</v>
      </c>
      <c r="N129" s="7">
        <f>ROUND(K129*M129,0)</f>
        <v>24641</v>
      </c>
    </row>
    <row r="130" spans="1:14" s="89" customFormat="1" ht="18" customHeight="1">
      <c r="A130" s="173"/>
      <c r="B130" s="179"/>
      <c r="C130" s="192"/>
      <c r="D130" s="185"/>
      <c r="E130" s="191"/>
      <c r="F130" s="191"/>
      <c r="G130" s="191"/>
      <c r="H130" s="191"/>
      <c r="I130" s="191"/>
      <c r="J130" s="191"/>
      <c r="K130" s="193"/>
      <c r="L130" s="179"/>
      <c r="M130" s="181"/>
      <c r="N130" s="184"/>
    </row>
    <row r="131" spans="1:14" s="89" customFormat="1" ht="45" customHeight="1">
      <c r="A131" s="173">
        <f>A127+1</f>
        <v>4</v>
      </c>
      <c r="B131" s="485" t="s">
        <v>508</v>
      </c>
      <c r="C131" s="485"/>
      <c r="D131" s="485"/>
      <c r="E131" s="485"/>
      <c r="F131" s="485"/>
      <c r="G131" s="485"/>
      <c r="H131" s="485"/>
      <c r="I131" s="485"/>
      <c r="J131" s="33"/>
      <c r="K131" s="194"/>
      <c r="L131" s="39"/>
      <c r="M131" s="49"/>
      <c r="N131" s="49"/>
    </row>
    <row r="132" spans="1:14" s="14" customFormat="1" ht="18" customHeight="1">
      <c r="A132" s="173">
        <v>15.56</v>
      </c>
      <c r="B132" s="179" t="s">
        <v>551</v>
      </c>
      <c r="C132" s="82"/>
      <c r="D132" s="4"/>
      <c r="E132" s="73"/>
      <c r="F132" s="73"/>
      <c r="G132" s="73"/>
      <c r="H132" s="73"/>
      <c r="I132" s="73"/>
      <c r="J132" s="191" t="s">
        <v>17</v>
      </c>
      <c r="K132" s="187">
        <f>K123+K91+K46</f>
        <v>14816.619999999999</v>
      </c>
      <c r="L132" s="39" t="s">
        <v>21</v>
      </c>
      <c r="M132" s="49" t="s">
        <v>118</v>
      </c>
      <c r="N132" s="195"/>
    </row>
    <row r="133" spans="1:14" s="14" customFormat="1" ht="18" customHeight="1">
      <c r="A133" s="158"/>
      <c r="B133" s="39" t="s">
        <v>623</v>
      </c>
      <c r="C133" s="40"/>
      <c r="D133" s="49"/>
      <c r="E133" s="49"/>
      <c r="F133" s="49"/>
      <c r="G133" s="49"/>
      <c r="H133" s="49"/>
      <c r="I133" s="49"/>
      <c r="J133" s="15" t="s">
        <v>17</v>
      </c>
      <c r="K133" s="187">
        <f>K1634</f>
        <v>151508.63530000002</v>
      </c>
      <c r="L133" s="39" t="s">
        <v>32</v>
      </c>
      <c r="M133" s="49"/>
      <c r="N133" s="18"/>
    </row>
    <row r="134" spans="1:14" s="14" customFormat="1" ht="18" customHeight="1">
      <c r="A134" s="15"/>
      <c r="B134" s="39" t="s">
        <v>624</v>
      </c>
      <c r="C134" s="40"/>
      <c r="D134" s="49"/>
      <c r="E134" s="49"/>
      <c r="F134" s="49"/>
      <c r="G134" s="49"/>
      <c r="H134" s="49"/>
      <c r="I134" s="49"/>
      <c r="J134" s="15" t="s">
        <v>17</v>
      </c>
      <c r="K134" s="187">
        <f>ROUND(K133*15%,2)</f>
        <v>22726.3</v>
      </c>
      <c r="L134" s="39" t="s">
        <v>222</v>
      </c>
      <c r="M134" s="49" t="s">
        <v>119</v>
      </c>
      <c r="N134" s="18"/>
    </row>
    <row r="135" spans="1:14" s="14" customFormat="1" ht="18" customHeight="1">
      <c r="A135" s="158"/>
      <c r="B135" s="39" t="s">
        <v>625</v>
      </c>
      <c r="C135" s="40"/>
      <c r="D135" s="49"/>
      <c r="E135" s="49"/>
      <c r="F135" s="49"/>
      <c r="G135" s="49"/>
      <c r="H135" s="49"/>
      <c r="I135" s="49"/>
      <c r="J135" s="15" t="s">
        <v>17</v>
      </c>
      <c r="K135" s="187">
        <f>K1738</f>
        <v>73802.842499999999</v>
      </c>
      <c r="L135" s="39" t="s">
        <v>32</v>
      </c>
      <c r="M135" s="49"/>
      <c r="N135" s="18"/>
    </row>
    <row r="136" spans="1:14" s="14" customFormat="1" ht="18" customHeight="1">
      <c r="A136" s="15"/>
      <c r="B136" s="39" t="s">
        <v>544</v>
      </c>
      <c r="C136" s="40"/>
      <c r="D136" s="49"/>
      <c r="E136" s="49"/>
      <c r="F136" s="49"/>
      <c r="G136" s="49"/>
      <c r="H136" s="49"/>
      <c r="I136" s="49"/>
      <c r="J136" s="15" t="s">
        <v>17</v>
      </c>
      <c r="K136" s="187">
        <f>ROUND(K135*25%,2)</f>
        <v>18450.71</v>
      </c>
      <c r="L136" s="39" t="s">
        <v>222</v>
      </c>
      <c r="M136" s="49" t="s">
        <v>120</v>
      </c>
      <c r="N136" s="18"/>
    </row>
    <row r="137" spans="1:14" s="14" customFormat="1" ht="18" customHeight="1">
      <c r="A137" s="15"/>
      <c r="B137" s="39" t="s">
        <v>616</v>
      </c>
      <c r="C137" s="40"/>
      <c r="D137" s="49"/>
      <c r="E137" s="49"/>
      <c r="F137" s="49"/>
      <c r="G137" s="49"/>
      <c r="H137" s="49"/>
      <c r="I137" s="49"/>
      <c r="J137" s="15" t="s">
        <v>17</v>
      </c>
      <c r="K137" s="187">
        <f>K132+K134+K136</f>
        <v>55993.63</v>
      </c>
      <c r="L137" s="39" t="s">
        <v>21</v>
      </c>
      <c r="M137" s="49" t="s">
        <v>618</v>
      </c>
      <c r="N137" s="18"/>
    </row>
    <row r="138" spans="1:14" s="89" customFormat="1" ht="18" customHeight="1">
      <c r="A138" s="15"/>
      <c r="B138" s="179"/>
      <c r="C138" s="82"/>
      <c r="D138" s="4"/>
      <c r="E138" s="73"/>
      <c r="F138" s="73"/>
      <c r="G138" s="73"/>
      <c r="H138" s="73"/>
      <c r="I138" s="73"/>
      <c r="J138" s="12" t="s">
        <v>83</v>
      </c>
      <c r="K138" s="92">
        <f>ROUND(K137/10.76,2)</f>
        <v>5203.87</v>
      </c>
      <c r="L138" s="3" t="s">
        <v>24</v>
      </c>
      <c r="M138" s="6">
        <v>21.7</v>
      </c>
      <c r="N138" s="7">
        <f>ROUND(K138*M138,0)</f>
        <v>112924</v>
      </c>
    </row>
    <row r="139" spans="1:14" s="89" customFormat="1" ht="18" customHeight="1">
      <c r="A139" s="15"/>
      <c r="B139" s="42"/>
      <c r="C139" s="42"/>
      <c r="D139" s="15"/>
      <c r="E139" s="191"/>
      <c r="F139" s="191"/>
      <c r="G139" s="191"/>
      <c r="H139" s="191"/>
      <c r="I139" s="36"/>
      <c r="J139" s="36"/>
      <c r="K139" s="85"/>
      <c r="L139" s="3"/>
      <c r="M139" s="6"/>
      <c r="N139" s="7"/>
    </row>
    <row r="140" spans="1:14" s="14" customFormat="1" ht="18" customHeight="1">
      <c r="A140" s="15">
        <f>A131+1</f>
        <v>5</v>
      </c>
      <c r="B140" s="16" t="s">
        <v>250</v>
      </c>
      <c r="C140" s="110"/>
      <c r="D140" s="26"/>
      <c r="E140" s="49"/>
      <c r="F140" s="49"/>
      <c r="G140" s="49"/>
      <c r="H140" s="49"/>
      <c r="I140" s="49"/>
      <c r="J140" s="49"/>
      <c r="K140" s="28"/>
      <c r="M140" s="49"/>
      <c r="N140" s="119"/>
    </row>
    <row r="141" spans="1:14" s="14" customFormat="1" ht="18" customHeight="1">
      <c r="A141" s="15" t="s">
        <v>251</v>
      </c>
      <c r="B141" s="178" t="s">
        <v>229</v>
      </c>
      <c r="C141" s="110"/>
      <c r="D141" s="49"/>
      <c r="E141" s="49"/>
      <c r="F141" s="49"/>
      <c r="G141" s="49"/>
      <c r="H141" s="49"/>
      <c r="I141" s="49"/>
      <c r="J141" s="10"/>
      <c r="K141" s="177"/>
      <c r="L141" s="178"/>
      <c r="M141" s="12"/>
      <c r="N141" s="18"/>
    </row>
    <row r="142" spans="1:14" s="14" customFormat="1" ht="18" customHeight="1">
      <c r="A142" s="15"/>
      <c r="B142" s="42" t="s">
        <v>71</v>
      </c>
      <c r="C142" s="40"/>
      <c r="D142" s="49"/>
      <c r="E142" s="49"/>
      <c r="F142" s="49"/>
      <c r="G142" s="49"/>
      <c r="H142" s="49"/>
      <c r="I142" s="49"/>
      <c r="J142" s="15"/>
      <c r="K142" s="196"/>
      <c r="L142" s="42"/>
      <c r="M142" s="12"/>
      <c r="N142" s="18"/>
    </row>
    <row r="143" spans="1:14" s="14" customFormat="1" ht="18" customHeight="1">
      <c r="A143" s="15"/>
      <c r="B143" s="42" t="s">
        <v>33</v>
      </c>
      <c r="C143" s="110">
        <v>1</v>
      </c>
      <c r="D143" s="49" t="s">
        <v>16</v>
      </c>
      <c r="E143" s="49">
        <v>20</v>
      </c>
      <c r="F143" s="49" t="s">
        <v>16</v>
      </c>
      <c r="G143" s="49">
        <v>16</v>
      </c>
      <c r="H143" s="49" t="s">
        <v>16</v>
      </c>
      <c r="I143" s="49">
        <v>0.17</v>
      </c>
      <c r="J143" s="49" t="s">
        <v>17</v>
      </c>
      <c r="K143" s="187">
        <f t="shared" ref="K143:K162" si="11">C143*E143*G143*I143</f>
        <v>54.400000000000006</v>
      </c>
      <c r="L143" s="39" t="s">
        <v>18</v>
      </c>
      <c r="M143" s="12"/>
      <c r="N143" s="18"/>
    </row>
    <row r="144" spans="1:14" s="14" customFormat="1" ht="18" customHeight="1">
      <c r="A144" s="15"/>
      <c r="B144" s="42" t="s">
        <v>138</v>
      </c>
      <c r="C144" s="110">
        <v>1</v>
      </c>
      <c r="D144" s="49" t="s">
        <v>16</v>
      </c>
      <c r="E144" s="49">
        <v>20</v>
      </c>
      <c r="F144" s="49" t="s">
        <v>16</v>
      </c>
      <c r="G144" s="49">
        <v>20.83</v>
      </c>
      <c r="H144" s="49" t="s">
        <v>16</v>
      </c>
      <c r="I144" s="49">
        <v>0.17</v>
      </c>
      <c r="J144" s="49" t="s">
        <v>17</v>
      </c>
      <c r="K144" s="187">
        <f t="shared" si="11"/>
        <v>70.822000000000003</v>
      </c>
      <c r="L144" s="39" t="s">
        <v>18</v>
      </c>
      <c r="M144" s="12"/>
      <c r="N144" s="18"/>
    </row>
    <row r="145" spans="1:14" s="14" customFormat="1" ht="18" customHeight="1">
      <c r="A145" s="15"/>
      <c r="B145" s="42" t="s">
        <v>77</v>
      </c>
      <c r="C145" s="110">
        <v>1</v>
      </c>
      <c r="D145" s="49" t="s">
        <v>16</v>
      </c>
      <c r="E145" s="49">
        <v>9.58</v>
      </c>
      <c r="F145" s="49" t="s">
        <v>16</v>
      </c>
      <c r="G145" s="49">
        <v>20</v>
      </c>
      <c r="H145" s="49" t="s">
        <v>16</v>
      </c>
      <c r="I145" s="49">
        <v>0.17</v>
      </c>
      <c r="J145" s="49" t="s">
        <v>17</v>
      </c>
      <c r="K145" s="187">
        <f t="shared" si="11"/>
        <v>32.572000000000003</v>
      </c>
      <c r="L145" s="39" t="s">
        <v>18</v>
      </c>
      <c r="M145" s="12"/>
      <c r="N145" s="18"/>
    </row>
    <row r="146" spans="1:14" s="14" customFormat="1" ht="18" customHeight="1">
      <c r="A146" s="15"/>
      <c r="B146" s="42" t="s">
        <v>140</v>
      </c>
      <c r="C146" s="110">
        <v>1</v>
      </c>
      <c r="D146" s="49" t="s">
        <v>16</v>
      </c>
      <c r="E146" s="49">
        <v>9.5</v>
      </c>
      <c r="F146" s="49" t="s">
        <v>16</v>
      </c>
      <c r="G146" s="49">
        <v>20</v>
      </c>
      <c r="H146" s="49" t="s">
        <v>16</v>
      </c>
      <c r="I146" s="49">
        <v>0.17</v>
      </c>
      <c r="J146" s="49" t="s">
        <v>17</v>
      </c>
      <c r="K146" s="187">
        <f t="shared" si="11"/>
        <v>32.300000000000004</v>
      </c>
      <c r="L146" s="39" t="s">
        <v>18</v>
      </c>
      <c r="M146" s="12"/>
      <c r="N146" s="18"/>
    </row>
    <row r="147" spans="1:14" s="14" customFormat="1" ht="18" customHeight="1">
      <c r="A147" s="15"/>
      <c r="B147" s="42" t="s">
        <v>141</v>
      </c>
      <c r="C147" s="110">
        <v>1</v>
      </c>
      <c r="D147" s="49" t="s">
        <v>16</v>
      </c>
      <c r="E147" s="49">
        <v>23</v>
      </c>
      <c r="F147" s="49" t="s">
        <v>16</v>
      </c>
      <c r="G147" s="49">
        <v>20</v>
      </c>
      <c r="H147" s="49" t="s">
        <v>16</v>
      </c>
      <c r="I147" s="49">
        <v>0.17</v>
      </c>
      <c r="J147" s="49" t="s">
        <v>17</v>
      </c>
      <c r="K147" s="187">
        <f t="shared" si="11"/>
        <v>78.2</v>
      </c>
      <c r="L147" s="39" t="s">
        <v>18</v>
      </c>
      <c r="M147" s="12"/>
      <c r="N147" s="18"/>
    </row>
    <row r="148" spans="1:14" s="14" customFormat="1" ht="18" customHeight="1">
      <c r="A148" s="15"/>
      <c r="B148" s="42" t="s">
        <v>142</v>
      </c>
      <c r="C148" s="110">
        <v>2</v>
      </c>
      <c r="D148" s="49" t="s">
        <v>16</v>
      </c>
      <c r="E148" s="49">
        <v>7</v>
      </c>
      <c r="F148" s="49" t="s">
        <v>16</v>
      </c>
      <c r="G148" s="49">
        <v>9.75</v>
      </c>
      <c r="H148" s="49" t="s">
        <v>16</v>
      </c>
      <c r="I148" s="49">
        <v>0.17</v>
      </c>
      <c r="J148" s="49" t="s">
        <v>17</v>
      </c>
      <c r="K148" s="187">
        <f t="shared" si="11"/>
        <v>23.205000000000002</v>
      </c>
      <c r="L148" s="39" t="s">
        <v>18</v>
      </c>
      <c r="M148" s="12"/>
      <c r="N148" s="18"/>
    </row>
    <row r="149" spans="1:14" s="14" customFormat="1" ht="18" customHeight="1">
      <c r="A149" s="15"/>
      <c r="B149" s="42" t="s">
        <v>143</v>
      </c>
      <c r="C149" s="110">
        <v>1</v>
      </c>
      <c r="D149" s="49" t="s">
        <v>16</v>
      </c>
      <c r="E149" s="49">
        <v>23</v>
      </c>
      <c r="F149" s="49" t="s">
        <v>16</v>
      </c>
      <c r="G149" s="49">
        <v>20</v>
      </c>
      <c r="H149" s="49" t="s">
        <v>16</v>
      </c>
      <c r="I149" s="49">
        <v>0.17</v>
      </c>
      <c r="J149" s="49" t="s">
        <v>17</v>
      </c>
      <c r="K149" s="187">
        <f t="shared" si="11"/>
        <v>78.2</v>
      </c>
      <c r="L149" s="39" t="s">
        <v>18</v>
      </c>
      <c r="M149" s="12"/>
      <c r="N149" s="18"/>
    </row>
    <row r="150" spans="1:14" s="14" customFormat="1" ht="18" customHeight="1">
      <c r="A150" s="15"/>
      <c r="B150" s="42" t="s">
        <v>142</v>
      </c>
      <c r="C150" s="110">
        <v>2</v>
      </c>
      <c r="D150" s="49" t="s">
        <v>16</v>
      </c>
      <c r="E150" s="49">
        <v>7</v>
      </c>
      <c r="F150" s="49" t="s">
        <v>16</v>
      </c>
      <c r="G150" s="49">
        <v>9.75</v>
      </c>
      <c r="H150" s="49" t="s">
        <v>16</v>
      </c>
      <c r="I150" s="49">
        <v>0.17</v>
      </c>
      <c r="J150" s="49" t="s">
        <v>17</v>
      </c>
      <c r="K150" s="187">
        <f t="shared" si="11"/>
        <v>23.205000000000002</v>
      </c>
      <c r="L150" s="39" t="s">
        <v>18</v>
      </c>
      <c r="M150" s="12"/>
      <c r="N150" s="18"/>
    </row>
    <row r="151" spans="1:14" s="14" customFormat="1" ht="18" customHeight="1">
      <c r="A151" s="15"/>
      <c r="B151" s="42" t="s">
        <v>144</v>
      </c>
      <c r="C151" s="110">
        <v>1</v>
      </c>
      <c r="D151" s="49" t="s">
        <v>16</v>
      </c>
      <c r="E151" s="49">
        <v>22.75</v>
      </c>
      <c r="F151" s="49" t="s">
        <v>16</v>
      </c>
      <c r="G151" s="49">
        <v>20</v>
      </c>
      <c r="H151" s="49" t="s">
        <v>16</v>
      </c>
      <c r="I151" s="49">
        <v>0.17</v>
      </c>
      <c r="J151" s="49" t="s">
        <v>17</v>
      </c>
      <c r="K151" s="187">
        <f t="shared" si="11"/>
        <v>77.350000000000009</v>
      </c>
      <c r="L151" s="39" t="s">
        <v>18</v>
      </c>
      <c r="M151" s="12"/>
      <c r="N151" s="18"/>
    </row>
    <row r="152" spans="1:14" s="14" customFormat="1" ht="18" customHeight="1">
      <c r="A152" s="15"/>
      <c r="B152" s="42" t="s">
        <v>142</v>
      </c>
      <c r="C152" s="110">
        <v>2</v>
      </c>
      <c r="D152" s="49" t="s">
        <v>16</v>
      </c>
      <c r="E152" s="49">
        <v>6.17</v>
      </c>
      <c r="F152" s="49" t="s">
        <v>16</v>
      </c>
      <c r="G152" s="49">
        <v>9.75</v>
      </c>
      <c r="H152" s="49" t="s">
        <v>16</v>
      </c>
      <c r="I152" s="49">
        <v>0.17</v>
      </c>
      <c r="J152" s="49" t="s">
        <v>17</v>
      </c>
      <c r="K152" s="187">
        <f t="shared" si="11"/>
        <v>20.45355</v>
      </c>
      <c r="L152" s="39" t="s">
        <v>18</v>
      </c>
      <c r="M152" s="12"/>
      <c r="N152" s="18"/>
    </row>
    <row r="153" spans="1:14" s="14" customFormat="1" ht="18" customHeight="1">
      <c r="A153" s="15"/>
      <c r="B153" s="42" t="s">
        <v>145</v>
      </c>
      <c r="C153" s="110">
        <v>1</v>
      </c>
      <c r="D153" s="49" t="s">
        <v>16</v>
      </c>
      <c r="E153" s="49">
        <v>19.920000000000002</v>
      </c>
      <c r="F153" s="49" t="s">
        <v>16</v>
      </c>
      <c r="G153" s="49">
        <v>20</v>
      </c>
      <c r="H153" s="49" t="s">
        <v>16</v>
      </c>
      <c r="I153" s="49">
        <v>0.17</v>
      </c>
      <c r="J153" s="49" t="s">
        <v>17</v>
      </c>
      <c r="K153" s="187">
        <f t="shared" si="11"/>
        <v>67.728000000000009</v>
      </c>
      <c r="L153" s="39" t="s">
        <v>18</v>
      </c>
      <c r="M153" s="12"/>
      <c r="N153" s="18"/>
    </row>
    <row r="154" spans="1:14" s="14" customFormat="1" ht="18" customHeight="1">
      <c r="A154" s="15"/>
      <c r="B154" s="42" t="s">
        <v>77</v>
      </c>
      <c r="C154" s="110">
        <v>1</v>
      </c>
      <c r="D154" s="49" t="s">
        <v>16</v>
      </c>
      <c r="E154" s="49">
        <v>15</v>
      </c>
      <c r="F154" s="49" t="s">
        <v>16</v>
      </c>
      <c r="G154" s="49">
        <v>10</v>
      </c>
      <c r="H154" s="49" t="s">
        <v>16</v>
      </c>
      <c r="I154" s="49">
        <v>0.17</v>
      </c>
      <c r="J154" s="49" t="s">
        <v>17</v>
      </c>
      <c r="K154" s="187">
        <f t="shared" si="11"/>
        <v>25.500000000000004</v>
      </c>
      <c r="L154" s="39" t="s">
        <v>18</v>
      </c>
      <c r="M154" s="12"/>
      <c r="N154" s="18"/>
    </row>
    <row r="155" spans="1:14" s="14" customFormat="1" ht="18" customHeight="1">
      <c r="A155" s="15"/>
      <c r="B155" s="42" t="s">
        <v>133</v>
      </c>
      <c r="C155" s="110">
        <v>1</v>
      </c>
      <c r="D155" s="49" t="s">
        <v>16</v>
      </c>
      <c r="E155" s="49">
        <v>103</v>
      </c>
      <c r="F155" s="49" t="s">
        <v>16</v>
      </c>
      <c r="G155" s="49">
        <v>8</v>
      </c>
      <c r="H155" s="49" t="s">
        <v>16</v>
      </c>
      <c r="I155" s="49">
        <v>0.17</v>
      </c>
      <c r="J155" s="49" t="s">
        <v>17</v>
      </c>
      <c r="K155" s="187">
        <f t="shared" si="11"/>
        <v>140.08000000000001</v>
      </c>
      <c r="L155" s="39" t="s">
        <v>18</v>
      </c>
      <c r="M155" s="12"/>
      <c r="N155" s="18"/>
    </row>
    <row r="156" spans="1:14" s="14" customFormat="1" ht="18" customHeight="1">
      <c r="A156" s="15"/>
      <c r="B156" s="42" t="s">
        <v>84</v>
      </c>
      <c r="C156" s="110">
        <v>1</v>
      </c>
      <c r="D156" s="49" t="s">
        <v>16</v>
      </c>
      <c r="E156" s="49">
        <v>64.5</v>
      </c>
      <c r="F156" s="49" t="s">
        <v>16</v>
      </c>
      <c r="G156" s="49">
        <v>6.5</v>
      </c>
      <c r="H156" s="49" t="s">
        <v>16</v>
      </c>
      <c r="I156" s="49">
        <v>0.17</v>
      </c>
      <c r="J156" s="49" t="s">
        <v>17</v>
      </c>
      <c r="K156" s="187">
        <f t="shared" si="11"/>
        <v>71.272500000000008</v>
      </c>
      <c r="L156" s="39" t="s">
        <v>18</v>
      </c>
      <c r="M156" s="12"/>
      <c r="N156" s="18"/>
    </row>
    <row r="157" spans="1:14" s="14" customFormat="1" ht="18" customHeight="1">
      <c r="A157" s="15"/>
      <c r="B157" s="42" t="s">
        <v>147</v>
      </c>
      <c r="C157" s="110">
        <v>1</v>
      </c>
      <c r="D157" s="49" t="s">
        <v>16</v>
      </c>
      <c r="E157" s="49">
        <v>12</v>
      </c>
      <c r="F157" s="49" t="s">
        <v>16</v>
      </c>
      <c r="G157" s="49">
        <v>6</v>
      </c>
      <c r="H157" s="49" t="s">
        <v>16</v>
      </c>
      <c r="I157" s="49">
        <v>0.17</v>
      </c>
      <c r="J157" s="49" t="s">
        <v>17</v>
      </c>
      <c r="K157" s="187">
        <f t="shared" si="11"/>
        <v>12.24</v>
      </c>
      <c r="L157" s="39" t="s">
        <v>18</v>
      </c>
      <c r="M157" s="12"/>
      <c r="N157" s="18"/>
    </row>
    <row r="158" spans="1:14" s="14" customFormat="1" ht="18" customHeight="1">
      <c r="A158" s="15"/>
      <c r="B158" s="42" t="s">
        <v>148</v>
      </c>
      <c r="C158" s="110">
        <v>1</v>
      </c>
      <c r="D158" s="49" t="s">
        <v>16</v>
      </c>
      <c r="E158" s="49">
        <v>20</v>
      </c>
      <c r="F158" s="49" t="s">
        <v>16</v>
      </c>
      <c r="G158" s="49">
        <v>22</v>
      </c>
      <c r="H158" s="49" t="s">
        <v>16</v>
      </c>
      <c r="I158" s="49">
        <v>0.17</v>
      </c>
      <c r="J158" s="49" t="s">
        <v>17</v>
      </c>
      <c r="K158" s="187">
        <f t="shared" si="11"/>
        <v>74.800000000000011</v>
      </c>
      <c r="L158" s="39" t="s">
        <v>18</v>
      </c>
      <c r="M158" s="12"/>
      <c r="N158" s="18"/>
    </row>
    <row r="159" spans="1:14" s="14" customFormat="1" ht="18" customHeight="1">
      <c r="A159" s="15"/>
      <c r="B159" s="42" t="s">
        <v>139</v>
      </c>
      <c r="C159" s="110">
        <v>1</v>
      </c>
      <c r="D159" s="49" t="s">
        <v>16</v>
      </c>
      <c r="E159" s="49">
        <v>9.42</v>
      </c>
      <c r="F159" s="49" t="s">
        <v>16</v>
      </c>
      <c r="G159" s="49">
        <v>20</v>
      </c>
      <c r="H159" s="49" t="s">
        <v>16</v>
      </c>
      <c r="I159" s="49">
        <v>0.17</v>
      </c>
      <c r="J159" s="49" t="s">
        <v>17</v>
      </c>
      <c r="K159" s="187">
        <f t="shared" si="11"/>
        <v>32.028000000000006</v>
      </c>
      <c r="L159" s="39" t="s">
        <v>18</v>
      </c>
      <c r="M159" s="12"/>
      <c r="N159" s="18"/>
    </row>
    <row r="160" spans="1:14" s="14" customFormat="1" ht="18" customHeight="1">
      <c r="A160" s="15"/>
      <c r="B160" s="42" t="s">
        <v>137</v>
      </c>
      <c r="C160" s="110">
        <v>1</v>
      </c>
      <c r="D160" s="49" t="s">
        <v>16</v>
      </c>
      <c r="E160" s="49">
        <v>20</v>
      </c>
      <c r="F160" s="49" t="s">
        <v>16</v>
      </c>
      <c r="G160" s="49">
        <v>38.67</v>
      </c>
      <c r="H160" s="49" t="s">
        <v>16</v>
      </c>
      <c r="I160" s="49">
        <v>0.17</v>
      </c>
      <c r="J160" s="49" t="s">
        <v>17</v>
      </c>
      <c r="K160" s="187">
        <f t="shared" si="11"/>
        <v>131.47800000000004</v>
      </c>
      <c r="L160" s="39" t="s">
        <v>18</v>
      </c>
      <c r="M160" s="12"/>
      <c r="N160" s="18"/>
    </row>
    <row r="161" spans="1:14" s="14" customFormat="1" ht="18" customHeight="1">
      <c r="A161" s="15"/>
      <c r="B161" s="42"/>
      <c r="C161" s="110">
        <v>1</v>
      </c>
      <c r="D161" s="49" t="s">
        <v>16</v>
      </c>
      <c r="E161" s="49">
        <v>4.5</v>
      </c>
      <c r="F161" s="49" t="s">
        <v>16</v>
      </c>
      <c r="G161" s="49">
        <v>9.33</v>
      </c>
      <c r="H161" s="49" t="s">
        <v>16</v>
      </c>
      <c r="I161" s="49">
        <v>0.17</v>
      </c>
      <c r="J161" s="49" t="s">
        <v>17</v>
      </c>
      <c r="K161" s="187">
        <f t="shared" si="11"/>
        <v>7.1374500000000003</v>
      </c>
      <c r="L161" s="39" t="s">
        <v>18</v>
      </c>
      <c r="M161" s="12"/>
      <c r="N161" s="18"/>
    </row>
    <row r="162" spans="1:14" s="14" customFormat="1" ht="18" customHeight="1">
      <c r="A162" s="15"/>
      <c r="B162" s="42" t="s">
        <v>146</v>
      </c>
      <c r="C162" s="110">
        <v>1</v>
      </c>
      <c r="D162" s="49" t="s">
        <v>16</v>
      </c>
      <c r="E162" s="49">
        <v>15</v>
      </c>
      <c r="F162" s="49" t="s">
        <v>16</v>
      </c>
      <c r="G162" s="49">
        <v>20</v>
      </c>
      <c r="H162" s="49" t="s">
        <v>16</v>
      </c>
      <c r="I162" s="49">
        <v>0.17</v>
      </c>
      <c r="J162" s="49" t="s">
        <v>17</v>
      </c>
      <c r="K162" s="187">
        <f t="shared" si="11"/>
        <v>51.000000000000007</v>
      </c>
      <c r="L162" s="39" t="s">
        <v>18</v>
      </c>
      <c r="M162" s="12"/>
      <c r="N162" s="18"/>
    </row>
    <row r="163" spans="1:14" s="14" customFormat="1" ht="18" customHeight="1">
      <c r="A163" s="15"/>
      <c r="B163" s="42"/>
      <c r="C163" s="110"/>
      <c r="D163" s="49"/>
      <c r="E163" s="49"/>
      <c r="F163" s="49"/>
      <c r="G163" s="49"/>
      <c r="H163" s="49"/>
      <c r="I163" s="49"/>
      <c r="J163" s="15" t="s">
        <v>17</v>
      </c>
      <c r="K163" s="196">
        <f>SUM(K143:K162)</f>
        <v>1103.9715000000001</v>
      </c>
      <c r="L163" s="39" t="s">
        <v>18</v>
      </c>
      <c r="M163" s="12" t="s">
        <v>28</v>
      </c>
      <c r="N163" s="188"/>
    </row>
    <row r="164" spans="1:14" s="14" customFormat="1" ht="18" customHeight="1">
      <c r="A164" s="15"/>
      <c r="B164" s="43" t="s">
        <v>230</v>
      </c>
      <c r="C164" s="110"/>
      <c r="D164" s="49"/>
      <c r="E164" s="49"/>
      <c r="F164" s="49"/>
      <c r="G164" s="49"/>
      <c r="H164" s="49"/>
      <c r="I164" s="49"/>
      <c r="J164" s="10"/>
      <c r="K164" s="177"/>
      <c r="L164" s="178"/>
      <c r="M164" s="12"/>
      <c r="N164" s="18"/>
    </row>
    <row r="165" spans="1:14" s="14" customFormat="1" ht="18" customHeight="1">
      <c r="A165" s="15"/>
      <c r="B165" s="39" t="s">
        <v>65</v>
      </c>
      <c r="C165" s="110"/>
      <c r="D165" s="49"/>
      <c r="E165" s="49"/>
      <c r="F165" s="49"/>
      <c r="G165" s="49"/>
      <c r="H165" s="49"/>
      <c r="I165" s="49"/>
      <c r="J165" s="10"/>
      <c r="K165" s="92"/>
      <c r="L165" s="43"/>
      <c r="M165" s="12"/>
      <c r="N165" s="18"/>
    </row>
    <row r="166" spans="1:14" s="14" customFormat="1" ht="18" customHeight="1">
      <c r="A166" s="15"/>
      <c r="B166" s="39" t="s">
        <v>33</v>
      </c>
      <c r="C166" s="110">
        <v>1</v>
      </c>
      <c r="D166" s="49" t="s">
        <v>16</v>
      </c>
      <c r="E166" s="49">
        <v>18</v>
      </c>
      <c r="F166" s="49" t="s">
        <v>16</v>
      </c>
      <c r="G166" s="49">
        <v>16.75</v>
      </c>
      <c r="H166" s="49" t="s">
        <v>16</v>
      </c>
      <c r="I166" s="49">
        <v>0.17</v>
      </c>
      <c r="J166" s="49" t="s">
        <v>17</v>
      </c>
      <c r="K166" s="187">
        <f t="shared" ref="K166:K185" si="12">C166*E166*G166*I166</f>
        <v>51.255000000000003</v>
      </c>
      <c r="L166" s="39" t="s">
        <v>18</v>
      </c>
      <c r="M166" s="12"/>
      <c r="N166" s="18"/>
    </row>
    <row r="167" spans="1:14" s="14" customFormat="1" ht="18" customHeight="1">
      <c r="A167" s="15"/>
      <c r="B167" s="39" t="s">
        <v>138</v>
      </c>
      <c r="C167" s="110">
        <v>1</v>
      </c>
      <c r="D167" s="49" t="s">
        <v>16</v>
      </c>
      <c r="E167" s="49">
        <v>18</v>
      </c>
      <c r="F167" s="49" t="s">
        <v>16</v>
      </c>
      <c r="G167" s="49">
        <v>13.83</v>
      </c>
      <c r="H167" s="49" t="s">
        <v>16</v>
      </c>
      <c r="I167" s="49">
        <v>0.17</v>
      </c>
      <c r="J167" s="49" t="s">
        <v>17</v>
      </c>
      <c r="K167" s="187">
        <f t="shared" si="12"/>
        <v>42.319800000000001</v>
      </c>
      <c r="L167" s="39" t="s">
        <v>18</v>
      </c>
      <c r="M167" s="12"/>
      <c r="N167" s="18"/>
    </row>
    <row r="168" spans="1:14" s="14" customFormat="1" ht="18" customHeight="1">
      <c r="A168" s="15"/>
      <c r="B168" s="39" t="s">
        <v>84</v>
      </c>
      <c r="C168" s="110">
        <v>1</v>
      </c>
      <c r="D168" s="49" t="s">
        <v>16</v>
      </c>
      <c r="E168" s="49">
        <v>111</v>
      </c>
      <c r="F168" s="49" t="s">
        <v>16</v>
      </c>
      <c r="G168" s="49">
        <v>5</v>
      </c>
      <c r="H168" s="49" t="s">
        <v>16</v>
      </c>
      <c r="I168" s="49">
        <v>0.17</v>
      </c>
      <c r="J168" s="49" t="s">
        <v>17</v>
      </c>
      <c r="K168" s="187">
        <f t="shared" si="12"/>
        <v>94.350000000000009</v>
      </c>
      <c r="L168" s="39" t="s">
        <v>18</v>
      </c>
      <c r="M168" s="12"/>
      <c r="N168" s="18"/>
    </row>
    <row r="169" spans="1:14" s="14" customFormat="1" ht="18" customHeight="1">
      <c r="A169" s="15"/>
      <c r="B169" s="39" t="s">
        <v>84</v>
      </c>
      <c r="C169" s="110">
        <v>1</v>
      </c>
      <c r="D169" s="49" t="s">
        <v>16</v>
      </c>
      <c r="E169" s="49">
        <v>34.58</v>
      </c>
      <c r="F169" s="49" t="s">
        <v>16</v>
      </c>
      <c r="G169" s="49">
        <v>7.25</v>
      </c>
      <c r="H169" s="49" t="s">
        <v>16</v>
      </c>
      <c r="I169" s="49">
        <v>0.17</v>
      </c>
      <c r="J169" s="49" t="s">
        <v>17</v>
      </c>
      <c r="K169" s="187">
        <f t="shared" si="12"/>
        <v>42.61985</v>
      </c>
      <c r="L169" s="39" t="s">
        <v>18</v>
      </c>
      <c r="M169" s="12"/>
      <c r="N169" s="18"/>
    </row>
    <row r="170" spans="1:14" s="14" customFormat="1" ht="18" customHeight="1">
      <c r="A170" s="15"/>
      <c r="B170" s="39"/>
      <c r="C170" s="110"/>
      <c r="D170" s="49"/>
      <c r="E170" s="49"/>
      <c r="F170" s="49"/>
      <c r="G170" s="49"/>
      <c r="H170" s="49"/>
      <c r="I170" s="49"/>
      <c r="J170" s="49"/>
      <c r="K170" s="187"/>
      <c r="L170" s="39"/>
      <c r="M170" s="12"/>
      <c r="N170" s="18"/>
    </row>
    <row r="171" spans="1:14" s="14" customFormat="1" ht="18" customHeight="1">
      <c r="A171" s="15"/>
      <c r="B171" s="39" t="s">
        <v>173</v>
      </c>
      <c r="C171" s="110">
        <v>1</v>
      </c>
      <c r="D171" s="49" t="s">
        <v>16</v>
      </c>
      <c r="E171" s="49">
        <v>10</v>
      </c>
      <c r="F171" s="49" t="s">
        <v>16</v>
      </c>
      <c r="G171" s="49">
        <v>13.83</v>
      </c>
      <c r="H171" s="49" t="s">
        <v>16</v>
      </c>
      <c r="I171" s="49">
        <v>0.17</v>
      </c>
      <c r="J171" s="49" t="s">
        <v>17</v>
      </c>
      <c r="K171" s="187">
        <f t="shared" si="12"/>
        <v>23.511000000000003</v>
      </c>
      <c r="L171" s="39" t="s">
        <v>18</v>
      </c>
      <c r="M171" s="12"/>
      <c r="N171" s="18"/>
    </row>
    <row r="172" spans="1:14" s="14" customFormat="1" ht="18" customHeight="1">
      <c r="A172" s="15"/>
      <c r="B172" s="39" t="s">
        <v>174</v>
      </c>
      <c r="C172" s="110">
        <v>1</v>
      </c>
      <c r="D172" s="49" t="s">
        <v>16</v>
      </c>
      <c r="E172" s="49">
        <v>15.83</v>
      </c>
      <c r="F172" s="49" t="s">
        <v>16</v>
      </c>
      <c r="G172" s="49">
        <v>17</v>
      </c>
      <c r="H172" s="49" t="s">
        <v>16</v>
      </c>
      <c r="I172" s="49">
        <v>0.17</v>
      </c>
      <c r="J172" s="49" t="s">
        <v>17</v>
      </c>
      <c r="K172" s="187">
        <f t="shared" si="12"/>
        <v>45.748700000000007</v>
      </c>
      <c r="L172" s="39" t="s">
        <v>18</v>
      </c>
      <c r="M172" s="12"/>
      <c r="N172" s="18"/>
    </row>
    <row r="173" spans="1:14" s="14" customFormat="1" ht="18" customHeight="1">
      <c r="A173" s="15"/>
      <c r="B173" s="39" t="s">
        <v>175</v>
      </c>
      <c r="C173" s="110">
        <v>1</v>
      </c>
      <c r="D173" s="49" t="s">
        <v>16</v>
      </c>
      <c r="E173" s="49">
        <v>16</v>
      </c>
      <c r="F173" s="49" t="s">
        <v>16</v>
      </c>
      <c r="G173" s="49">
        <v>17</v>
      </c>
      <c r="H173" s="49" t="s">
        <v>16</v>
      </c>
      <c r="I173" s="49">
        <v>0.17</v>
      </c>
      <c r="J173" s="49" t="s">
        <v>17</v>
      </c>
      <c r="K173" s="187">
        <f t="shared" si="12"/>
        <v>46.24</v>
      </c>
      <c r="L173" s="39" t="s">
        <v>18</v>
      </c>
      <c r="M173" s="12"/>
      <c r="N173" s="18"/>
    </row>
    <row r="174" spans="1:14" s="14" customFormat="1" ht="18" customHeight="1">
      <c r="A174" s="15"/>
      <c r="B174" s="39" t="s">
        <v>179</v>
      </c>
      <c r="C174" s="110">
        <v>1</v>
      </c>
      <c r="D174" s="49" t="s">
        <v>16</v>
      </c>
      <c r="E174" s="49">
        <v>16</v>
      </c>
      <c r="F174" s="49" t="s">
        <v>16</v>
      </c>
      <c r="G174" s="49">
        <v>17</v>
      </c>
      <c r="H174" s="49" t="s">
        <v>16</v>
      </c>
      <c r="I174" s="49">
        <v>0.17</v>
      </c>
      <c r="J174" s="49" t="s">
        <v>17</v>
      </c>
      <c r="K174" s="187">
        <f t="shared" si="12"/>
        <v>46.24</v>
      </c>
      <c r="L174" s="39" t="s">
        <v>18</v>
      </c>
      <c r="M174" s="12"/>
      <c r="N174" s="18"/>
    </row>
    <row r="175" spans="1:14" s="14" customFormat="1" ht="18" customHeight="1">
      <c r="A175" s="15"/>
      <c r="B175" s="39" t="s">
        <v>180</v>
      </c>
      <c r="C175" s="110">
        <v>1</v>
      </c>
      <c r="D175" s="49" t="s">
        <v>16</v>
      </c>
      <c r="E175" s="49">
        <v>15.83</v>
      </c>
      <c r="F175" s="49" t="s">
        <v>16</v>
      </c>
      <c r="G175" s="49">
        <v>17</v>
      </c>
      <c r="H175" s="49" t="s">
        <v>16</v>
      </c>
      <c r="I175" s="49">
        <v>0.17</v>
      </c>
      <c r="J175" s="49" t="s">
        <v>17</v>
      </c>
      <c r="K175" s="187">
        <f t="shared" si="12"/>
        <v>45.748700000000007</v>
      </c>
      <c r="L175" s="39" t="s">
        <v>18</v>
      </c>
      <c r="M175" s="12"/>
      <c r="N175" s="18"/>
    </row>
    <row r="176" spans="1:14" s="14" customFormat="1" ht="18" customHeight="1">
      <c r="A176" s="15"/>
      <c r="B176" s="39" t="s">
        <v>139</v>
      </c>
      <c r="C176" s="110">
        <v>1</v>
      </c>
      <c r="D176" s="49" t="s">
        <v>16</v>
      </c>
      <c r="E176" s="49">
        <v>10</v>
      </c>
      <c r="F176" s="49" t="s">
        <v>16</v>
      </c>
      <c r="G176" s="49">
        <v>14</v>
      </c>
      <c r="H176" s="49" t="s">
        <v>16</v>
      </c>
      <c r="I176" s="49">
        <v>0.17</v>
      </c>
      <c r="J176" s="49" t="s">
        <v>17</v>
      </c>
      <c r="K176" s="187">
        <f t="shared" si="12"/>
        <v>23.8</v>
      </c>
      <c r="L176" s="39" t="s">
        <v>18</v>
      </c>
      <c r="M176" s="12"/>
      <c r="N176" s="18"/>
    </row>
    <row r="177" spans="1:14" s="14" customFormat="1" ht="18" customHeight="1">
      <c r="A177" s="15"/>
      <c r="B177" s="39" t="s">
        <v>186</v>
      </c>
      <c r="C177" s="110">
        <v>1</v>
      </c>
      <c r="D177" s="49" t="s">
        <v>16</v>
      </c>
      <c r="E177" s="49">
        <v>16</v>
      </c>
      <c r="F177" s="49" t="s">
        <v>16</v>
      </c>
      <c r="G177" s="49">
        <v>17</v>
      </c>
      <c r="H177" s="49" t="s">
        <v>16</v>
      </c>
      <c r="I177" s="49">
        <v>0.17</v>
      </c>
      <c r="J177" s="49" t="s">
        <v>17</v>
      </c>
      <c r="K177" s="187">
        <f t="shared" si="12"/>
        <v>46.24</v>
      </c>
      <c r="L177" s="39" t="s">
        <v>18</v>
      </c>
      <c r="M177" s="12"/>
      <c r="N177" s="18"/>
    </row>
    <row r="178" spans="1:14" s="14" customFormat="1" ht="18" customHeight="1">
      <c r="A178" s="15"/>
      <c r="B178" s="39" t="s">
        <v>187</v>
      </c>
      <c r="C178" s="110">
        <v>1</v>
      </c>
      <c r="D178" s="49" t="s">
        <v>16</v>
      </c>
      <c r="E178" s="49">
        <v>16</v>
      </c>
      <c r="F178" s="49" t="s">
        <v>16</v>
      </c>
      <c r="G178" s="49">
        <v>17</v>
      </c>
      <c r="H178" s="49" t="s">
        <v>16</v>
      </c>
      <c r="I178" s="49">
        <v>0.17</v>
      </c>
      <c r="J178" s="49" t="s">
        <v>17</v>
      </c>
      <c r="K178" s="187">
        <f t="shared" si="12"/>
        <v>46.24</v>
      </c>
      <c r="L178" s="39" t="s">
        <v>18</v>
      </c>
      <c r="M178" s="12"/>
      <c r="N178" s="18"/>
    </row>
    <row r="179" spans="1:14" s="14" customFormat="1" ht="18" customHeight="1">
      <c r="A179" s="15"/>
      <c r="B179" s="39" t="s">
        <v>233</v>
      </c>
      <c r="C179" s="110">
        <v>1</v>
      </c>
      <c r="D179" s="49" t="s">
        <v>16</v>
      </c>
      <c r="E179" s="49">
        <v>10</v>
      </c>
      <c r="F179" s="49" t="s">
        <v>16</v>
      </c>
      <c r="G179" s="49">
        <v>17</v>
      </c>
      <c r="H179" s="49" t="s">
        <v>16</v>
      </c>
      <c r="I179" s="49">
        <v>0.17</v>
      </c>
      <c r="J179" s="49" t="s">
        <v>17</v>
      </c>
      <c r="K179" s="187">
        <f t="shared" si="12"/>
        <v>28.900000000000002</v>
      </c>
      <c r="L179" s="39" t="s">
        <v>18</v>
      </c>
      <c r="M179" s="12"/>
      <c r="N179" s="18"/>
    </row>
    <row r="180" spans="1:14" s="14" customFormat="1" ht="18" customHeight="1">
      <c r="A180" s="15"/>
      <c r="B180" s="39" t="s">
        <v>188</v>
      </c>
      <c r="C180" s="110">
        <v>1</v>
      </c>
      <c r="D180" s="49" t="s">
        <v>16</v>
      </c>
      <c r="E180" s="49">
        <v>10.66</v>
      </c>
      <c r="F180" s="49" t="s">
        <v>16</v>
      </c>
      <c r="G180" s="49">
        <v>11.83</v>
      </c>
      <c r="H180" s="49" t="s">
        <v>16</v>
      </c>
      <c r="I180" s="49">
        <v>0.17</v>
      </c>
      <c r="J180" s="49" t="s">
        <v>17</v>
      </c>
      <c r="K180" s="187">
        <f t="shared" si="12"/>
        <v>21.438326</v>
      </c>
      <c r="L180" s="39" t="s">
        <v>18</v>
      </c>
      <c r="M180" s="12"/>
      <c r="N180" s="18"/>
    </row>
    <row r="181" spans="1:14" s="14" customFormat="1" ht="18" customHeight="1">
      <c r="A181" s="15"/>
      <c r="B181" s="39" t="s">
        <v>133</v>
      </c>
      <c r="C181" s="110">
        <v>1</v>
      </c>
      <c r="D181" s="49" t="s">
        <v>16</v>
      </c>
      <c r="E181" s="49">
        <v>6.75</v>
      </c>
      <c r="F181" s="49" t="s">
        <v>16</v>
      </c>
      <c r="G181" s="49">
        <v>6.58</v>
      </c>
      <c r="H181" s="49" t="s">
        <v>16</v>
      </c>
      <c r="I181" s="49">
        <v>0.17</v>
      </c>
      <c r="J181" s="49" t="s">
        <v>17</v>
      </c>
      <c r="K181" s="187">
        <f t="shared" si="12"/>
        <v>7.5505500000000003</v>
      </c>
      <c r="L181" s="39" t="s">
        <v>18</v>
      </c>
      <c r="M181" s="12"/>
      <c r="N181" s="18"/>
    </row>
    <row r="182" spans="1:14" s="14" customFormat="1" ht="18" customHeight="1">
      <c r="A182" s="15"/>
      <c r="B182" s="39" t="s">
        <v>189</v>
      </c>
      <c r="C182" s="110">
        <v>1</v>
      </c>
      <c r="D182" s="49" t="s">
        <v>16</v>
      </c>
      <c r="E182" s="49">
        <v>16</v>
      </c>
      <c r="F182" s="49" t="s">
        <v>16</v>
      </c>
      <c r="G182" s="49">
        <v>17</v>
      </c>
      <c r="H182" s="49" t="s">
        <v>16</v>
      </c>
      <c r="I182" s="49">
        <v>0.17</v>
      </c>
      <c r="J182" s="49" t="s">
        <v>17</v>
      </c>
      <c r="K182" s="187">
        <f t="shared" si="12"/>
        <v>46.24</v>
      </c>
      <c r="L182" s="39" t="s">
        <v>18</v>
      </c>
      <c r="M182" s="12"/>
      <c r="N182" s="18"/>
    </row>
    <row r="183" spans="1:14" s="14" customFormat="1" ht="18" customHeight="1">
      <c r="A183" s="15"/>
      <c r="B183" s="39" t="s">
        <v>190</v>
      </c>
      <c r="C183" s="110">
        <v>1</v>
      </c>
      <c r="D183" s="49" t="s">
        <v>16</v>
      </c>
      <c r="E183" s="49">
        <v>16</v>
      </c>
      <c r="F183" s="49" t="s">
        <v>16</v>
      </c>
      <c r="G183" s="49">
        <v>17</v>
      </c>
      <c r="H183" s="49" t="s">
        <v>16</v>
      </c>
      <c r="I183" s="49">
        <v>0.17</v>
      </c>
      <c r="J183" s="49" t="s">
        <v>17</v>
      </c>
      <c r="K183" s="187">
        <f t="shared" si="12"/>
        <v>46.24</v>
      </c>
      <c r="L183" s="39" t="s">
        <v>18</v>
      </c>
      <c r="M183" s="12"/>
      <c r="N183" s="18"/>
    </row>
    <row r="184" spans="1:14" s="14" customFormat="1" ht="18" customHeight="1">
      <c r="A184" s="15"/>
      <c r="B184" s="39" t="s">
        <v>181</v>
      </c>
      <c r="C184" s="110">
        <v>1</v>
      </c>
      <c r="D184" s="49" t="s">
        <v>16</v>
      </c>
      <c r="E184" s="49">
        <v>35</v>
      </c>
      <c r="F184" s="49" t="s">
        <v>16</v>
      </c>
      <c r="G184" s="49">
        <v>22</v>
      </c>
      <c r="H184" s="49" t="s">
        <v>16</v>
      </c>
      <c r="I184" s="49">
        <v>0.17</v>
      </c>
      <c r="J184" s="49" t="s">
        <v>17</v>
      </c>
      <c r="K184" s="187">
        <f t="shared" si="12"/>
        <v>130.9</v>
      </c>
      <c r="L184" s="39" t="s">
        <v>18</v>
      </c>
      <c r="M184" s="12"/>
      <c r="N184" s="18"/>
    </row>
    <row r="185" spans="1:14" s="14" customFormat="1" ht="18" customHeight="1">
      <c r="A185" s="15"/>
      <c r="B185" s="39" t="s">
        <v>182</v>
      </c>
      <c r="C185" s="110">
        <v>1</v>
      </c>
      <c r="D185" s="49" t="s">
        <v>16</v>
      </c>
      <c r="E185" s="49">
        <v>9</v>
      </c>
      <c r="F185" s="49" t="s">
        <v>16</v>
      </c>
      <c r="G185" s="49">
        <v>22</v>
      </c>
      <c r="H185" s="49" t="s">
        <v>16</v>
      </c>
      <c r="I185" s="49">
        <v>0.17</v>
      </c>
      <c r="J185" s="49" t="s">
        <v>17</v>
      </c>
      <c r="K185" s="187">
        <f t="shared" si="12"/>
        <v>33.660000000000004</v>
      </c>
      <c r="L185" s="39" t="s">
        <v>18</v>
      </c>
      <c r="M185" s="12"/>
      <c r="N185" s="18"/>
    </row>
    <row r="186" spans="1:14" s="14" customFormat="1" ht="18" customHeight="1">
      <c r="A186" s="15"/>
      <c r="B186" s="39"/>
      <c r="C186" s="110"/>
      <c r="D186" s="49"/>
      <c r="E186" s="49"/>
      <c r="F186" s="49"/>
      <c r="G186" s="49"/>
      <c r="H186" s="49"/>
      <c r="I186" s="49"/>
      <c r="J186" s="15" t="s">
        <v>17</v>
      </c>
      <c r="K186" s="187">
        <f>SUM(K166:K185)</f>
        <v>869.24192599999992</v>
      </c>
      <c r="L186" s="39" t="s">
        <v>18</v>
      </c>
      <c r="M186" s="12" t="s">
        <v>29</v>
      </c>
      <c r="N186" s="18"/>
    </row>
    <row r="187" spans="1:14" s="14" customFormat="1" ht="18" customHeight="1">
      <c r="A187" s="15"/>
      <c r="B187" s="43" t="s">
        <v>238</v>
      </c>
      <c r="C187" s="110"/>
      <c r="D187" s="49"/>
      <c r="E187" s="49"/>
      <c r="F187" s="49"/>
      <c r="G187" s="49"/>
      <c r="H187" s="49"/>
      <c r="I187" s="49"/>
      <c r="J187" s="10"/>
      <c r="K187" s="177"/>
      <c r="L187" s="178"/>
      <c r="M187" s="12"/>
      <c r="N187" s="18"/>
    </row>
    <row r="188" spans="1:14" s="14" customFormat="1" ht="18" customHeight="1">
      <c r="A188" s="15"/>
      <c r="B188" s="42" t="s">
        <v>65</v>
      </c>
      <c r="C188" s="110"/>
      <c r="D188" s="49"/>
      <c r="E188" s="49"/>
      <c r="F188" s="49"/>
      <c r="G188" s="49"/>
      <c r="H188" s="49"/>
      <c r="I188" s="49"/>
      <c r="J188" s="15"/>
      <c r="K188" s="187"/>
      <c r="L188" s="42"/>
      <c r="M188" s="12"/>
      <c r="N188" s="18"/>
    </row>
    <row r="189" spans="1:14" s="14" customFormat="1" ht="18" customHeight="1">
      <c r="A189" s="15"/>
      <c r="B189" s="42" t="s">
        <v>33</v>
      </c>
      <c r="C189" s="40">
        <v>1</v>
      </c>
      <c r="D189" s="49" t="s">
        <v>16</v>
      </c>
      <c r="E189" s="49">
        <v>10</v>
      </c>
      <c r="F189" s="49" t="s">
        <v>16</v>
      </c>
      <c r="G189" s="49">
        <v>16.75</v>
      </c>
      <c r="H189" s="49" t="s">
        <v>16</v>
      </c>
      <c r="I189" s="49">
        <v>0.17</v>
      </c>
      <c r="J189" s="49" t="s">
        <v>17</v>
      </c>
      <c r="K189" s="187">
        <f t="shared" ref="K189:K213" si="13">C189*E189*G189*I189</f>
        <v>28.475000000000001</v>
      </c>
      <c r="L189" s="39" t="s">
        <v>18</v>
      </c>
      <c r="M189" s="12"/>
      <c r="N189" s="18"/>
    </row>
    <row r="190" spans="1:14" s="14" customFormat="1" ht="18" customHeight="1">
      <c r="A190" s="15"/>
      <c r="B190" s="42" t="s">
        <v>173</v>
      </c>
      <c r="C190" s="197">
        <v>1</v>
      </c>
      <c r="D190" s="49" t="s">
        <v>16</v>
      </c>
      <c r="E190" s="49">
        <v>12.25</v>
      </c>
      <c r="F190" s="49" t="s">
        <v>16</v>
      </c>
      <c r="G190" s="49">
        <v>16.5</v>
      </c>
      <c r="H190" s="49" t="s">
        <v>16</v>
      </c>
      <c r="I190" s="49">
        <v>0.17</v>
      </c>
      <c r="J190" s="49" t="s">
        <v>17</v>
      </c>
      <c r="K190" s="187">
        <f t="shared" si="13"/>
        <v>34.361250000000005</v>
      </c>
      <c r="L190" s="39" t="s">
        <v>18</v>
      </c>
      <c r="M190" s="12"/>
      <c r="N190" s="18"/>
    </row>
    <row r="191" spans="1:14" s="14" customFormat="1" ht="18" customHeight="1">
      <c r="A191" s="15"/>
      <c r="B191" s="39" t="s">
        <v>84</v>
      </c>
      <c r="C191" s="110">
        <v>1</v>
      </c>
      <c r="D191" s="49" t="s">
        <v>16</v>
      </c>
      <c r="E191" s="49">
        <v>159</v>
      </c>
      <c r="F191" s="49" t="s">
        <v>16</v>
      </c>
      <c r="G191" s="49">
        <v>5</v>
      </c>
      <c r="H191" s="49" t="s">
        <v>16</v>
      </c>
      <c r="I191" s="49">
        <v>0.17</v>
      </c>
      <c r="J191" s="49" t="s">
        <v>17</v>
      </c>
      <c r="K191" s="187">
        <f t="shared" si="13"/>
        <v>135.15</v>
      </c>
      <c r="L191" s="39" t="s">
        <v>18</v>
      </c>
      <c r="M191" s="12"/>
      <c r="N191" s="18"/>
    </row>
    <row r="192" spans="1:14" s="14" customFormat="1" ht="18" customHeight="1">
      <c r="A192" s="15"/>
      <c r="B192" s="39" t="s">
        <v>84</v>
      </c>
      <c r="C192" s="110">
        <v>1</v>
      </c>
      <c r="D192" s="49" t="s">
        <v>16</v>
      </c>
      <c r="E192" s="49">
        <v>48.17</v>
      </c>
      <c r="F192" s="49" t="s">
        <v>16</v>
      </c>
      <c r="G192" s="49">
        <v>8</v>
      </c>
      <c r="H192" s="49" t="s">
        <v>16</v>
      </c>
      <c r="I192" s="49">
        <v>0.17</v>
      </c>
      <c r="J192" s="49" t="s">
        <v>17</v>
      </c>
      <c r="K192" s="187">
        <f t="shared" si="13"/>
        <v>65.511200000000002</v>
      </c>
      <c r="L192" s="39" t="s">
        <v>18</v>
      </c>
      <c r="M192" s="12"/>
      <c r="N192" s="18"/>
    </row>
    <row r="193" spans="1:14" s="14" customFormat="1" ht="18" customHeight="1">
      <c r="A193" s="15"/>
      <c r="B193" s="42" t="s">
        <v>202</v>
      </c>
      <c r="C193" s="40">
        <v>1</v>
      </c>
      <c r="D193" s="49" t="s">
        <v>16</v>
      </c>
      <c r="E193" s="49">
        <v>11.25</v>
      </c>
      <c r="F193" s="49" t="s">
        <v>16</v>
      </c>
      <c r="G193" s="49">
        <v>16.5</v>
      </c>
      <c r="H193" s="49" t="s">
        <v>16</v>
      </c>
      <c r="I193" s="49">
        <v>0.17</v>
      </c>
      <c r="J193" s="49" t="s">
        <v>17</v>
      </c>
      <c r="K193" s="187">
        <f t="shared" si="13"/>
        <v>31.556250000000002</v>
      </c>
      <c r="L193" s="39" t="s">
        <v>18</v>
      </c>
      <c r="M193" s="12"/>
      <c r="N193" s="18"/>
    </row>
    <row r="194" spans="1:14" s="14" customFormat="1" ht="18" customHeight="1">
      <c r="A194" s="15"/>
      <c r="B194" s="42" t="s">
        <v>203</v>
      </c>
      <c r="C194" s="40">
        <v>1</v>
      </c>
      <c r="D194" s="49" t="s">
        <v>16</v>
      </c>
      <c r="E194" s="49">
        <v>10.16</v>
      </c>
      <c r="F194" s="49" t="s">
        <v>16</v>
      </c>
      <c r="G194" s="49">
        <v>16.5</v>
      </c>
      <c r="H194" s="49" t="s">
        <v>16</v>
      </c>
      <c r="I194" s="49">
        <v>0.17</v>
      </c>
      <c r="J194" s="49" t="s">
        <v>17</v>
      </c>
      <c r="K194" s="187">
        <f t="shared" si="13"/>
        <v>28.498800000000003</v>
      </c>
      <c r="L194" s="39" t="s">
        <v>18</v>
      </c>
      <c r="M194" s="12"/>
      <c r="N194" s="18"/>
    </row>
    <row r="195" spans="1:14" s="14" customFormat="1" ht="18" customHeight="1">
      <c r="A195" s="15"/>
      <c r="B195" s="42" t="s">
        <v>179</v>
      </c>
      <c r="C195" s="40">
        <v>1</v>
      </c>
      <c r="D195" s="49" t="s">
        <v>16</v>
      </c>
      <c r="E195" s="49">
        <v>16</v>
      </c>
      <c r="F195" s="49" t="s">
        <v>16</v>
      </c>
      <c r="G195" s="49">
        <v>16.5</v>
      </c>
      <c r="H195" s="49" t="s">
        <v>16</v>
      </c>
      <c r="I195" s="49">
        <v>0.17</v>
      </c>
      <c r="J195" s="49" t="s">
        <v>17</v>
      </c>
      <c r="K195" s="187">
        <f t="shared" si="13"/>
        <v>44.88</v>
      </c>
      <c r="L195" s="39" t="s">
        <v>18</v>
      </c>
      <c r="M195" s="12"/>
      <c r="N195" s="18"/>
    </row>
    <row r="196" spans="1:14" s="14" customFormat="1" ht="18" customHeight="1">
      <c r="A196" s="15"/>
      <c r="B196" s="42" t="s">
        <v>180</v>
      </c>
      <c r="C196" s="40">
        <v>1</v>
      </c>
      <c r="D196" s="49" t="s">
        <v>16</v>
      </c>
      <c r="E196" s="49">
        <v>16</v>
      </c>
      <c r="F196" s="49" t="s">
        <v>16</v>
      </c>
      <c r="G196" s="49">
        <v>16.5</v>
      </c>
      <c r="H196" s="49" t="s">
        <v>16</v>
      </c>
      <c r="I196" s="49">
        <v>0.17</v>
      </c>
      <c r="J196" s="49" t="s">
        <v>17</v>
      </c>
      <c r="K196" s="187">
        <f t="shared" si="13"/>
        <v>44.88</v>
      </c>
      <c r="L196" s="39" t="s">
        <v>18</v>
      </c>
      <c r="M196" s="12"/>
      <c r="N196" s="18"/>
    </row>
    <row r="197" spans="1:14" s="14" customFormat="1" ht="18" customHeight="1">
      <c r="A197" s="15"/>
      <c r="B197" s="42" t="s">
        <v>198</v>
      </c>
      <c r="C197" s="40">
        <v>1</v>
      </c>
      <c r="D197" s="49" t="s">
        <v>16</v>
      </c>
      <c r="E197" s="49">
        <v>16</v>
      </c>
      <c r="F197" s="49" t="s">
        <v>16</v>
      </c>
      <c r="G197" s="49">
        <v>16.5</v>
      </c>
      <c r="H197" s="49" t="s">
        <v>16</v>
      </c>
      <c r="I197" s="49">
        <v>0.17</v>
      </c>
      <c r="J197" s="49" t="s">
        <v>17</v>
      </c>
      <c r="K197" s="187">
        <f t="shared" si="13"/>
        <v>44.88</v>
      </c>
      <c r="L197" s="39" t="s">
        <v>18</v>
      </c>
      <c r="M197" s="12"/>
      <c r="N197" s="18"/>
    </row>
    <row r="198" spans="1:14" s="14" customFormat="1" ht="18" customHeight="1">
      <c r="A198" s="15"/>
      <c r="B198" s="42" t="s">
        <v>196</v>
      </c>
      <c r="C198" s="40">
        <v>1</v>
      </c>
      <c r="D198" s="49" t="s">
        <v>16</v>
      </c>
      <c r="E198" s="49">
        <v>10</v>
      </c>
      <c r="F198" s="49" t="s">
        <v>16</v>
      </c>
      <c r="G198" s="49">
        <v>16.5</v>
      </c>
      <c r="H198" s="49" t="s">
        <v>16</v>
      </c>
      <c r="I198" s="49">
        <v>0.17</v>
      </c>
      <c r="J198" s="49" t="s">
        <v>17</v>
      </c>
      <c r="K198" s="187">
        <f t="shared" si="13"/>
        <v>28.05</v>
      </c>
      <c r="L198" s="39" t="s">
        <v>18</v>
      </c>
      <c r="M198" s="12"/>
      <c r="N198" s="18"/>
    </row>
    <row r="199" spans="1:14" s="14" customFormat="1" ht="18" customHeight="1">
      <c r="A199" s="15"/>
      <c r="B199" s="42" t="s">
        <v>199</v>
      </c>
      <c r="C199" s="40">
        <v>1</v>
      </c>
      <c r="D199" s="49" t="s">
        <v>16</v>
      </c>
      <c r="E199" s="49">
        <v>16</v>
      </c>
      <c r="F199" s="49" t="s">
        <v>16</v>
      </c>
      <c r="G199" s="49">
        <v>16.5</v>
      </c>
      <c r="H199" s="49" t="s">
        <v>16</v>
      </c>
      <c r="I199" s="49">
        <v>0.17</v>
      </c>
      <c r="J199" s="49" t="s">
        <v>17</v>
      </c>
      <c r="K199" s="187">
        <f t="shared" si="13"/>
        <v>44.88</v>
      </c>
      <c r="L199" s="39" t="s">
        <v>18</v>
      </c>
      <c r="M199" s="12"/>
      <c r="N199" s="18"/>
    </row>
    <row r="200" spans="1:14" s="14" customFormat="1" ht="18" customHeight="1">
      <c r="A200" s="15"/>
      <c r="B200" s="42" t="s">
        <v>200</v>
      </c>
      <c r="C200" s="40">
        <v>1</v>
      </c>
      <c r="D200" s="49" t="s">
        <v>16</v>
      </c>
      <c r="E200" s="49">
        <v>16</v>
      </c>
      <c r="F200" s="49" t="s">
        <v>16</v>
      </c>
      <c r="G200" s="49">
        <v>16.5</v>
      </c>
      <c r="H200" s="49" t="s">
        <v>16</v>
      </c>
      <c r="I200" s="49">
        <v>0.17</v>
      </c>
      <c r="J200" s="49" t="s">
        <v>17</v>
      </c>
      <c r="K200" s="187">
        <f t="shared" si="13"/>
        <v>44.88</v>
      </c>
      <c r="L200" s="39" t="s">
        <v>18</v>
      </c>
      <c r="M200" s="12"/>
      <c r="N200" s="18"/>
    </row>
    <row r="201" spans="1:14" s="14" customFormat="1" ht="18" customHeight="1">
      <c r="A201" s="15"/>
      <c r="B201" s="42" t="s">
        <v>201</v>
      </c>
      <c r="C201" s="40">
        <v>1</v>
      </c>
      <c r="D201" s="49" t="s">
        <v>16</v>
      </c>
      <c r="E201" s="49">
        <v>16</v>
      </c>
      <c r="F201" s="49" t="s">
        <v>16</v>
      </c>
      <c r="G201" s="49">
        <v>16.5</v>
      </c>
      <c r="H201" s="49" t="s">
        <v>16</v>
      </c>
      <c r="I201" s="49">
        <v>0.17</v>
      </c>
      <c r="J201" s="49" t="s">
        <v>17</v>
      </c>
      <c r="K201" s="187">
        <f t="shared" si="13"/>
        <v>44.88</v>
      </c>
      <c r="L201" s="39" t="s">
        <v>18</v>
      </c>
      <c r="M201" s="12"/>
      <c r="N201" s="18"/>
    </row>
    <row r="202" spans="1:14" s="14" customFormat="1" ht="18" customHeight="1">
      <c r="A202" s="15"/>
      <c r="B202" s="42" t="s">
        <v>204</v>
      </c>
      <c r="C202" s="40">
        <v>1</v>
      </c>
      <c r="D202" s="49" t="s">
        <v>16</v>
      </c>
      <c r="E202" s="49">
        <v>12</v>
      </c>
      <c r="F202" s="49" t="s">
        <v>16</v>
      </c>
      <c r="G202" s="49">
        <v>16.5</v>
      </c>
      <c r="H202" s="49" t="s">
        <v>16</v>
      </c>
      <c r="I202" s="49">
        <v>0.17</v>
      </c>
      <c r="J202" s="49" t="s">
        <v>17</v>
      </c>
      <c r="K202" s="187">
        <f t="shared" si="13"/>
        <v>33.660000000000004</v>
      </c>
      <c r="L202" s="39" t="s">
        <v>18</v>
      </c>
      <c r="M202" s="12"/>
      <c r="N202" s="18"/>
    </row>
    <row r="203" spans="1:14" s="14" customFormat="1" ht="18" customHeight="1">
      <c r="A203" s="15"/>
      <c r="B203" s="42" t="s">
        <v>186</v>
      </c>
      <c r="C203" s="40">
        <v>1</v>
      </c>
      <c r="D203" s="49" t="s">
        <v>16</v>
      </c>
      <c r="E203" s="49">
        <v>15.83</v>
      </c>
      <c r="F203" s="49" t="s">
        <v>16</v>
      </c>
      <c r="G203" s="49">
        <v>16.5</v>
      </c>
      <c r="H203" s="49" t="s">
        <v>16</v>
      </c>
      <c r="I203" s="49">
        <v>0.17</v>
      </c>
      <c r="J203" s="49" t="s">
        <v>17</v>
      </c>
      <c r="K203" s="187">
        <f t="shared" si="13"/>
        <v>44.403150000000004</v>
      </c>
      <c r="L203" s="39" t="s">
        <v>18</v>
      </c>
      <c r="M203" s="12"/>
      <c r="N203" s="18"/>
    </row>
    <row r="204" spans="1:14" s="14" customFormat="1" ht="18" customHeight="1">
      <c r="A204" s="15"/>
      <c r="B204" s="42" t="s">
        <v>187</v>
      </c>
      <c r="C204" s="40">
        <v>1</v>
      </c>
      <c r="D204" s="49" t="s">
        <v>16</v>
      </c>
      <c r="E204" s="49">
        <v>15.83</v>
      </c>
      <c r="F204" s="49" t="s">
        <v>16</v>
      </c>
      <c r="G204" s="49">
        <v>16.5</v>
      </c>
      <c r="H204" s="49" t="s">
        <v>16</v>
      </c>
      <c r="I204" s="49">
        <v>0.17</v>
      </c>
      <c r="J204" s="49" t="s">
        <v>17</v>
      </c>
      <c r="K204" s="187">
        <f t="shared" si="13"/>
        <v>44.403150000000004</v>
      </c>
      <c r="L204" s="39" t="s">
        <v>18</v>
      </c>
      <c r="M204" s="12"/>
      <c r="N204" s="18"/>
    </row>
    <row r="205" spans="1:14" s="14" customFormat="1" ht="18" customHeight="1">
      <c r="A205" s="15"/>
      <c r="B205" s="42" t="s">
        <v>189</v>
      </c>
      <c r="C205" s="40">
        <v>1</v>
      </c>
      <c r="D205" s="49" t="s">
        <v>16</v>
      </c>
      <c r="E205" s="49">
        <v>16</v>
      </c>
      <c r="F205" s="49" t="s">
        <v>16</v>
      </c>
      <c r="G205" s="49">
        <v>16.5</v>
      </c>
      <c r="H205" s="49" t="s">
        <v>16</v>
      </c>
      <c r="I205" s="49">
        <v>0.17</v>
      </c>
      <c r="J205" s="49" t="s">
        <v>17</v>
      </c>
      <c r="K205" s="187">
        <f t="shared" si="13"/>
        <v>44.88</v>
      </c>
      <c r="L205" s="39" t="s">
        <v>18</v>
      </c>
      <c r="M205" s="12"/>
      <c r="N205" s="18"/>
    </row>
    <row r="206" spans="1:14" s="14" customFormat="1" ht="18" customHeight="1">
      <c r="A206" s="15"/>
      <c r="B206" s="42" t="s">
        <v>239</v>
      </c>
      <c r="C206" s="197">
        <v>1</v>
      </c>
      <c r="D206" s="49" t="s">
        <v>16</v>
      </c>
      <c r="E206" s="49">
        <v>10</v>
      </c>
      <c r="F206" s="49" t="s">
        <v>16</v>
      </c>
      <c r="G206" s="49">
        <v>16.5</v>
      </c>
      <c r="H206" s="49" t="s">
        <v>16</v>
      </c>
      <c r="I206" s="49">
        <v>0.17</v>
      </c>
      <c r="J206" s="49" t="s">
        <v>17</v>
      </c>
      <c r="K206" s="187">
        <f t="shared" si="13"/>
        <v>28.05</v>
      </c>
      <c r="L206" s="39" t="s">
        <v>18</v>
      </c>
      <c r="M206" s="12"/>
      <c r="N206" s="18"/>
    </row>
    <row r="207" spans="1:14" s="14" customFormat="1" ht="18" customHeight="1">
      <c r="A207" s="15"/>
      <c r="B207" s="42" t="s">
        <v>35</v>
      </c>
      <c r="C207" s="197">
        <v>1</v>
      </c>
      <c r="D207" s="49" t="s">
        <v>16</v>
      </c>
      <c r="E207" s="49">
        <v>10</v>
      </c>
      <c r="F207" s="49" t="s">
        <v>16</v>
      </c>
      <c r="G207" s="49">
        <v>11.83</v>
      </c>
      <c r="H207" s="49" t="s">
        <v>16</v>
      </c>
      <c r="I207" s="49">
        <v>0.17</v>
      </c>
      <c r="J207" s="49" t="s">
        <v>17</v>
      </c>
      <c r="K207" s="187">
        <f t="shared" si="13"/>
        <v>20.111000000000001</v>
      </c>
      <c r="L207" s="39" t="s">
        <v>18</v>
      </c>
      <c r="M207" s="12"/>
      <c r="N207" s="18"/>
    </row>
    <row r="208" spans="1:14" s="14" customFormat="1" ht="18" customHeight="1">
      <c r="A208" s="15"/>
      <c r="B208" s="42" t="s">
        <v>190</v>
      </c>
      <c r="C208" s="40">
        <v>1</v>
      </c>
      <c r="D208" s="49" t="s">
        <v>16</v>
      </c>
      <c r="E208" s="49">
        <v>16</v>
      </c>
      <c r="F208" s="49" t="s">
        <v>16</v>
      </c>
      <c r="G208" s="49">
        <v>16.5</v>
      </c>
      <c r="H208" s="49" t="s">
        <v>16</v>
      </c>
      <c r="I208" s="49">
        <v>0.17</v>
      </c>
      <c r="J208" s="49" t="s">
        <v>17</v>
      </c>
      <c r="K208" s="187">
        <f t="shared" si="13"/>
        <v>44.88</v>
      </c>
      <c r="L208" s="39" t="s">
        <v>18</v>
      </c>
      <c r="M208" s="12"/>
      <c r="N208" s="18"/>
    </row>
    <row r="209" spans="1:14" s="14" customFormat="1" ht="18" customHeight="1">
      <c r="A209" s="15"/>
      <c r="B209" s="42" t="s">
        <v>174</v>
      </c>
      <c r="C209" s="40">
        <v>1</v>
      </c>
      <c r="D209" s="49" t="s">
        <v>16</v>
      </c>
      <c r="E209" s="49">
        <v>15.83</v>
      </c>
      <c r="F209" s="49" t="s">
        <v>16</v>
      </c>
      <c r="G209" s="49">
        <v>16.5</v>
      </c>
      <c r="H209" s="49" t="s">
        <v>16</v>
      </c>
      <c r="I209" s="49">
        <v>0.17</v>
      </c>
      <c r="J209" s="49" t="s">
        <v>17</v>
      </c>
      <c r="K209" s="187">
        <f t="shared" si="13"/>
        <v>44.403150000000004</v>
      </c>
      <c r="L209" s="39" t="s">
        <v>18</v>
      </c>
      <c r="M209" s="12"/>
      <c r="N209" s="18"/>
    </row>
    <row r="210" spans="1:14" s="14" customFormat="1" ht="18" customHeight="1">
      <c r="A210" s="15"/>
      <c r="B210" s="42" t="s">
        <v>175</v>
      </c>
      <c r="C210" s="40">
        <v>1</v>
      </c>
      <c r="D210" s="49" t="s">
        <v>16</v>
      </c>
      <c r="E210" s="49">
        <v>15.83</v>
      </c>
      <c r="F210" s="49" t="s">
        <v>16</v>
      </c>
      <c r="G210" s="49">
        <v>16.5</v>
      </c>
      <c r="H210" s="49" t="s">
        <v>16</v>
      </c>
      <c r="I210" s="49">
        <v>0.17</v>
      </c>
      <c r="J210" s="49" t="s">
        <v>17</v>
      </c>
      <c r="K210" s="187">
        <f t="shared" si="13"/>
        <v>44.403150000000004</v>
      </c>
      <c r="L210" s="39" t="s">
        <v>18</v>
      </c>
      <c r="M210" s="12"/>
      <c r="N210" s="18"/>
    </row>
    <row r="211" spans="1:14" s="14" customFormat="1" ht="18" customHeight="1">
      <c r="A211" s="15"/>
      <c r="B211" s="42" t="s">
        <v>173</v>
      </c>
      <c r="C211" s="197">
        <v>1</v>
      </c>
      <c r="D211" s="49" t="s">
        <v>16</v>
      </c>
      <c r="E211" s="49">
        <v>12.25</v>
      </c>
      <c r="F211" s="49" t="s">
        <v>16</v>
      </c>
      <c r="G211" s="49">
        <v>16.5</v>
      </c>
      <c r="H211" s="49" t="s">
        <v>16</v>
      </c>
      <c r="I211" s="49">
        <v>0.17</v>
      </c>
      <c r="J211" s="49" t="s">
        <v>17</v>
      </c>
      <c r="K211" s="187">
        <f t="shared" si="13"/>
        <v>34.361250000000005</v>
      </c>
      <c r="L211" s="39" t="s">
        <v>18</v>
      </c>
      <c r="M211" s="12"/>
      <c r="N211" s="18"/>
    </row>
    <row r="212" spans="1:14" s="14" customFormat="1" ht="18" customHeight="1">
      <c r="A212" s="15"/>
      <c r="B212" s="42" t="s">
        <v>205</v>
      </c>
      <c r="C212" s="40">
        <v>1</v>
      </c>
      <c r="D212" s="49" t="s">
        <v>16</v>
      </c>
      <c r="E212" s="49">
        <v>35.75</v>
      </c>
      <c r="F212" s="49" t="s">
        <v>16</v>
      </c>
      <c r="G212" s="49">
        <v>23.5</v>
      </c>
      <c r="H212" s="49" t="s">
        <v>16</v>
      </c>
      <c r="I212" s="49">
        <v>0.17</v>
      </c>
      <c r="J212" s="49" t="s">
        <v>17</v>
      </c>
      <c r="K212" s="187">
        <f t="shared" si="13"/>
        <v>142.82125000000002</v>
      </c>
      <c r="L212" s="39" t="s">
        <v>18</v>
      </c>
      <c r="M212" s="12"/>
      <c r="N212" s="18"/>
    </row>
    <row r="213" spans="1:14" s="14" customFormat="1" ht="18" customHeight="1">
      <c r="A213" s="15"/>
      <c r="B213" s="42" t="s">
        <v>182</v>
      </c>
      <c r="C213" s="40">
        <v>1</v>
      </c>
      <c r="D213" s="49" t="s">
        <v>16</v>
      </c>
      <c r="E213" s="49">
        <v>8</v>
      </c>
      <c r="F213" s="49" t="s">
        <v>16</v>
      </c>
      <c r="G213" s="49">
        <v>16</v>
      </c>
      <c r="H213" s="49" t="s">
        <v>16</v>
      </c>
      <c r="I213" s="49">
        <v>0.17</v>
      </c>
      <c r="J213" s="49" t="s">
        <v>17</v>
      </c>
      <c r="K213" s="187">
        <f t="shared" si="13"/>
        <v>21.76</v>
      </c>
      <c r="L213" s="39" t="s">
        <v>18</v>
      </c>
      <c r="M213" s="12"/>
      <c r="N213" s="18"/>
    </row>
    <row r="214" spans="1:14" s="14" customFormat="1" ht="18" customHeight="1">
      <c r="A214" s="15"/>
      <c r="B214" s="42"/>
      <c r="D214" s="49"/>
      <c r="E214" s="49"/>
      <c r="F214" s="49"/>
      <c r="G214" s="49"/>
      <c r="H214" s="49"/>
      <c r="I214" s="49"/>
      <c r="J214" s="15" t="s">
        <v>17</v>
      </c>
      <c r="K214" s="187">
        <f>SUM(K188:K213)</f>
        <v>1169.0185999999999</v>
      </c>
      <c r="L214" s="39" t="s">
        <v>18</v>
      </c>
      <c r="M214" s="12" t="s">
        <v>75</v>
      </c>
      <c r="N214" s="18"/>
    </row>
    <row r="215" spans="1:14" s="14" customFormat="1" ht="18" customHeight="1">
      <c r="A215" s="15"/>
      <c r="B215" s="42" t="s">
        <v>255</v>
      </c>
      <c r="C215" s="40"/>
      <c r="D215" s="49"/>
      <c r="E215" s="49"/>
      <c r="F215" s="49"/>
      <c r="G215" s="49"/>
      <c r="H215" s="49"/>
      <c r="I215" s="49"/>
      <c r="J215" s="15" t="s">
        <v>17</v>
      </c>
      <c r="K215" s="187">
        <f>K214+K186+K163</f>
        <v>3142.2320259999997</v>
      </c>
      <c r="L215" s="39" t="s">
        <v>18</v>
      </c>
      <c r="M215" s="12" t="s">
        <v>118</v>
      </c>
      <c r="N215" s="18"/>
    </row>
    <row r="216" spans="1:14" s="14" customFormat="1" ht="18" customHeight="1">
      <c r="A216" s="15"/>
      <c r="B216" s="16"/>
      <c r="C216" s="32"/>
      <c r="D216" s="12"/>
      <c r="E216" s="12"/>
      <c r="F216" s="12"/>
      <c r="G216" s="12"/>
      <c r="H216" s="12"/>
      <c r="I216" s="12"/>
      <c r="J216" s="12" t="s">
        <v>83</v>
      </c>
      <c r="K216" s="92">
        <f>ROUND(K215/35.31,2)</f>
        <v>88.99</v>
      </c>
      <c r="L216" s="43" t="s">
        <v>20</v>
      </c>
      <c r="M216" s="12">
        <v>970.9</v>
      </c>
      <c r="N216" s="18">
        <f>ROUND(K216*M216,0)</f>
        <v>86400</v>
      </c>
    </row>
    <row r="217" spans="1:14" s="14" customFormat="1" ht="18" customHeight="1">
      <c r="A217" s="15"/>
      <c r="B217" s="16"/>
      <c r="C217" s="32"/>
      <c r="D217" s="12"/>
      <c r="E217" s="12"/>
      <c r="F217" s="12"/>
      <c r="G217" s="12"/>
      <c r="H217" s="12"/>
      <c r="I217" s="12"/>
      <c r="J217" s="12"/>
      <c r="K217" s="92"/>
      <c r="L217" s="43"/>
      <c r="M217" s="12"/>
      <c r="N217" s="18"/>
    </row>
    <row r="218" spans="1:14" s="14" customFormat="1" ht="18" customHeight="1">
      <c r="A218" s="15">
        <f>A140+1</f>
        <v>6</v>
      </c>
      <c r="B218" s="16" t="s">
        <v>87</v>
      </c>
      <c r="C218" s="110"/>
      <c r="D218" s="26"/>
      <c r="E218" s="49"/>
      <c r="F218" s="49"/>
      <c r="G218" s="49"/>
      <c r="H218" s="49"/>
      <c r="I218" s="49"/>
      <c r="J218" s="49"/>
      <c r="K218" s="28"/>
      <c r="M218" s="49"/>
      <c r="N218" s="119"/>
    </row>
    <row r="219" spans="1:14" s="14" customFormat="1" ht="18" customHeight="1">
      <c r="A219" s="15" t="s">
        <v>30</v>
      </c>
      <c r="B219" s="42" t="s">
        <v>377</v>
      </c>
      <c r="C219" s="40"/>
      <c r="D219" s="49"/>
      <c r="E219" s="49"/>
      <c r="F219" s="49"/>
      <c r="G219" s="49"/>
      <c r="H219" s="49"/>
      <c r="I219" s="49"/>
      <c r="J219" s="15" t="s">
        <v>17</v>
      </c>
      <c r="K219" s="187">
        <f>K215</f>
        <v>3142.2320259999997</v>
      </c>
      <c r="L219" s="39" t="s">
        <v>18</v>
      </c>
      <c r="M219" s="12" t="s">
        <v>118</v>
      </c>
      <c r="N219" s="18"/>
    </row>
    <row r="220" spans="1:14" s="14" customFormat="1" ht="18" customHeight="1">
      <c r="A220" s="15"/>
      <c r="B220" s="178" t="s">
        <v>229</v>
      </c>
      <c r="C220" s="110"/>
      <c r="D220" s="49"/>
      <c r="E220" s="49"/>
      <c r="F220" s="49"/>
      <c r="G220" s="49"/>
      <c r="H220" s="49"/>
      <c r="I220" s="49"/>
      <c r="J220" s="10"/>
      <c r="K220" s="177"/>
      <c r="L220" s="178"/>
      <c r="M220" s="12"/>
      <c r="N220" s="18"/>
    </row>
    <row r="221" spans="1:14" s="179" customFormat="1" ht="18" customHeight="1">
      <c r="A221" s="173"/>
      <c r="B221" s="174" t="s">
        <v>509</v>
      </c>
      <c r="C221" s="180"/>
      <c r="D221" s="181"/>
      <c r="E221" s="181"/>
      <c r="F221" s="181"/>
      <c r="G221" s="181"/>
      <c r="H221" s="181"/>
      <c r="I221" s="181"/>
      <c r="J221" s="173"/>
      <c r="K221" s="182"/>
      <c r="L221" s="174"/>
      <c r="M221" s="6"/>
      <c r="N221" s="7"/>
    </row>
    <row r="222" spans="1:14" s="179" customFormat="1" ht="18" customHeight="1">
      <c r="A222" s="173"/>
      <c r="B222" s="174" t="s">
        <v>22</v>
      </c>
      <c r="C222" s="180">
        <v>1</v>
      </c>
      <c r="D222" s="181" t="s">
        <v>16</v>
      </c>
      <c r="E222" s="181">
        <v>4.5</v>
      </c>
      <c r="F222" s="181" t="s">
        <v>16</v>
      </c>
      <c r="G222" s="181">
        <v>6</v>
      </c>
      <c r="H222" s="181" t="s">
        <v>16</v>
      </c>
      <c r="I222" s="49">
        <v>0.25</v>
      </c>
      <c r="J222" s="173" t="s">
        <v>17</v>
      </c>
      <c r="K222" s="182">
        <f t="shared" ref="K222:K230" si="14">C222*E222*G222*I222</f>
        <v>6.75</v>
      </c>
      <c r="L222" s="174" t="s">
        <v>18</v>
      </c>
      <c r="M222" s="6"/>
      <c r="N222" s="7"/>
    </row>
    <row r="223" spans="1:14" s="179" customFormat="1" ht="18" customHeight="1">
      <c r="A223" s="173"/>
      <c r="B223" s="174" t="s">
        <v>510</v>
      </c>
      <c r="C223" s="180">
        <v>1</v>
      </c>
      <c r="D223" s="181" t="s">
        <v>16</v>
      </c>
      <c r="E223" s="181">
        <v>4.5</v>
      </c>
      <c r="F223" s="181" t="s">
        <v>16</v>
      </c>
      <c r="G223" s="181">
        <v>3.67</v>
      </c>
      <c r="H223" s="181" t="s">
        <v>16</v>
      </c>
      <c r="I223" s="49">
        <v>0.25</v>
      </c>
      <c r="J223" s="173" t="s">
        <v>17</v>
      </c>
      <c r="K223" s="182">
        <f t="shared" si="14"/>
        <v>4.1287500000000001</v>
      </c>
      <c r="L223" s="174" t="s">
        <v>18</v>
      </c>
      <c r="M223" s="6"/>
      <c r="N223" s="7"/>
    </row>
    <row r="224" spans="1:14" s="179" customFormat="1" ht="18" customHeight="1">
      <c r="A224" s="173"/>
      <c r="B224" s="174" t="s">
        <v>22</v>
      </c>
      <c r="C224" s="180">
        <v>1</v>
      </c>
      <c r="D224" s="181" t="s">
        <v>16</v>
      </c>
      <c r="E224" s="181">
        <v>4.58</v>
      </c>
      <c r="F224" s="181" t="s">
        <v>16</v>
      </c>
      <c r="G224" s="181">
        <v>6</v>
      </c>
      <c r="H224" s="181" t="s">
        <v>16</v>
      </c>
      <c r="I224" s="49">
        <v>0.25</v>
      </c>
      <c r="J224" s="173" t="s">
        <v>17</v>
      </c>
      <c r="K224" s="182">
        <f t="shared" si="14"/>
        <v>6.87</v>
      </c>
      <c r="L224" s="174" t="s">
        <v>18</v>
      </c>
      <c r="M224" s="6"/>
      <c r="N224" s="7"/>
    </row>
    <row r="225" spans="1:14" s="179" customFormat="1" ht="18" customHeight="1">
      <c r="A225" s="173"/>
      <c r="B225" s="174" t="s">
        <v>510</v>
      </c>
      <c r="C225" s="180">
        <v>1</v>
      </c>
      <c r="D225" s="181" t="s">
        <v>16</v>
      </c>
      <c r="E225" s="181">
        <v>4.58</v>
      </c>
      <c r="F225" s="181" t="s">
        <v>16</v>
      </c>
      <c r="G225" s="181">
        <v>3.67</v>
      </c>
      <c r="H225" s="181" t="s">
        <v>16</v>
      </c>
      <c r="I225" s="49">
        <v>0.25</v>
      </c>
      <c r="J225" s="173" t="s">
        <v>17</v>
      </c>
      <c r="K225" s="182">
        <f t="shared" si="14"/>
        <v>4.2021499999999996</v>
      </c>
      <c r="L225" s="174" t="s">
        <v>18</v>
      </c>
      <c r="M225" s="6"/>
      <c r="N225" s="7"/>
    </row>
    <row r="226" spans="1:14" s="179" customFormat="1" ht="18" customHeight="1">
      <c r="A226" s="173"/>
      <c r="B226" s="174" t="s">
        <v>511</v>
      </c>
      <c r="C226" s="180">
        <v>1</v>
      </c>
      <c r="D226" s="181" t="s">
        <v>16</v>
      </c>
      <c r="E226" s="181">
        <v>6.58</v>
      </c>
      <c r="F226" s="181" t="s">
        <v>16</v>
      </c>
      <c r="G226" s="181">
        <v>15</v>
      </c>
      <c r="H226" s="181" t="s">
        <v>16</v>
      </c>
      <c r="I226" s="49">
        <v>0.25</v>
      </c>
      <c r="J226" s="173" t="s">
        <v>17</v>
      </c>
      <c r="K226" s="182">
        <f t="shared" si="14"/>
        <v>24.675000000000001</v>
      </c>
      <c r="L226" s="174" t="s">
        <v>18</v>
      </c>
      <c r="M226" s="6"/>
      <c r="N226" s="7"/>
    </row>
    <row r="227" spans="1:14" s="179" customFormat="1" ht="18" customHeight="1">
      <c r="A227" s="173"/>
      <c r="B227" s="174" t="s">
        <v>510</v>
      </c>
      <c r="C227" s="180">
        <v>3</v>
      </c>
      <c r="D227" s="181" t="s">
        <v>16</v>
      </c>
      <c r="E227" s="181">
        <v>5</v>
      </c>
      <c r="F227" s="181" t="s">
        <v>16</v>
      </c>
      <c r="G227" s="181">
        <v>3</v>
      </c>
      <c r="H227" s="181" t="s">
        <v>16</v>
      </c>
      <c r="I227" s="49">
        <v>0.25</v>
      </c>
      <c r="J227" s="173" t="s">
        <v>17</v>
      </c>
      <c r="K227" s="182">
        <f t="shared" si="14"/>
        <v>11.25</v>
      </c>
      <c r="L227" s="174" t="s">
        <v>18</v>
      </c>
      <c r="M227" s="6"/>
      <c r="N227" s="7"/>
    </row>
    <row r="228" spans="1:14" s="179" customFormat="1" ht="18" customHeight="1">
      <c r="A228" s="173"/>
      <c r="B228" s="174"/>
      <c r="C228" s="180">
        <v>1</v>
      </c>
      <c r="D228" s="181" t="s">
        <v>16</v>
      </c>
      <c r="E228" s="181">
        <v>5</v>
      </c>
      <c r="F228" s="181" t="s">
        <v>16</v>
      </c>
      <c r="G228" s="181">
        <v>5</v>
      </c>
      <c r="H228" s="181" t="s">
        <v>16</v>
      </c>
      <c r="I228" s="49">
        <v>0.25</v>
      </c>
      <c r="J228" s="173" t="s">
        <v>17</v>
      </c>
      <c r="K228" s="182">
        <f t="shared" si="14"/>
        <v>6.25</v>
      </c>
      <c r="L228" s="174" t="s">
        <v>18</v>
      </c>
      <c r="M228" s="6"/>
      <c r="N228" s="7"/>
    </row>
    <row r="229" spans="1:14" s="179" customFormat="1" ht="18" customHeight="1">
      <c r="A229" s="173"/>
      <c r="B229" s="174" t="s">
        <v>510</v>
      </c>
      <c r="C229" s="180">
        <v>1</v>
      </c>
      <c r="D229" s="181" t="s">
        <v>16</v>
      </c>
      <c r="E229" s="181">
        <v>5</v>
      </c>
      <c r="F229" s="181" t="s">
        <v>16</v>
      </c>
      <c r="G229" s="181">
        <v>4</v>
      </c>
      <c r="H229" s="181" t="s">
        <v>16</v>
      </c>
      <c r="I229" s="49">
        <v>0.25</v>
      </c>
      <c r="J229" s="173" t="s">
        <v>17</v>
      </c>
      <c r="K229" s="182">
        <f t="shared" si="14"/>
        <v>5</v>
      </c>
      <c r="L229" s="174" t="s">
        <v>18</v>
      </c>
      <c r="M229" s="6"/>
      <c r="N229" s="7"/>
    </row>
    <row r="230" spans="1:14" s="179" customFormat="1" ht="18" customHeight="1">
      <c r="A230" s="173"/>
      <c r="B230" s="174"/>
      <c r="C230" s="180">
        <v>1</v>
      </c>
      <c r="D230" s="181" t="s">
        <v>16</v>
      </c>
      <c r="E230" s="181">
        <v>6.58</v>
      </c>
      <c r="F230" s="181" t="s">
        <v>16</v>
      </c>
      <c r="G230" s="181">
        <v>4</v>
      </c>
      <c r="H230" s="181" t="s">
        <v>16</v>
      </c>
      <c r="I230" s="49">
        <v>0.25</v>
      </c>
      <c r="J230" s="173" t="s">
        <v>17</v>
      </c>
      <c r="K230" s="182">
        <f t="shared" si="14"/>
        <v>6.58</v>
      </c>
      <c r="L230" s="174" t="s">
        <v>18</v>
      </c>
      <c r="M230" s="6"/>
      <c r="N230" s="7"/>
    </row>
    <row r="231" spans="1:14" s="179" customFormat="1" ht="18" customHeight="1">
      <c r="A231" s="173"/>
      <c r="B231" s="174" t="s">
        <v>512</v>
      </c>
      <c r="C231" s="180"/>
      <c r="D231" s="181"/>
      <c r="E231" s="181"/>
      <c r="F231" s="181"/>
      <c r="G231" s="181"/>
      <c r="H231" s="181"/>
      <c r="I231" s="181"/>
      <c r="J231" s="173"/>
      <c r="K231" s="182"/>
      <c r="L231" s="174"/>
      <c r="M231" s="6"/>
      <c r="N231" s="7"/>
    </row>
    <row r="232" spans="1:14" s="179" customFormat="1" ht="18" customHeight="1">
      <c r="A232" s="173"/>
      <c r="B232" s="174" t="s">
        <v>511</v>
      </c>
      <c r="C232" s="180">
        <v>1</v>
      </c>
      <c r="D232" s="181" t="s">
        <v>16</v>
      </c>
      <c r="E232" s="181">
        <v>6.58</v>
      </c>
      <c r="F232" s="181" t="s">
        <v>16</v>
      </c>
      <c r="G232" s="181">
        <v>15</v>
      </c>
      <c r="H232" s="181" t="s">
        <v>16</v>
      </c>
      <c r="I232" s="49">
        <v>0.25</v>
      </c>
      <c r="J232" s="173" t="s">
        <v>17</v>
      </c>
      <c r="K232" s="182">
        <f t="shared" ref="K232:K236" si="15">C232*E232*G232*I232</f>
        <v>24.675000000000001</v>
      </c>
      <c r="L232" s="174" t="s">
        <v>18</v>
      </c>
      <c r="M232" s="6"/>
      <c r="N232" s="7"/>
    </row>
    <row r="233" spans="1:14" s="179" customFormat="1" ht="18" customHeight="1">
      <c r="A233" s="173"/>
      <c r="B233" s="174" t="s">
        <v>510</v>
      </c>
      <c r="C233" s="180">
        <v>3</v>
      </c>
      <c r="D233" s="181" t="s">
        <v>16</v>
      </c>
      <c r="E233" s="181">
        <v>5</v>
      </c>
      <c r="F233" s="181" t="s">
        <v>16</v>
      </c>
      <c r="G233" s="181">
        <v>3</v>
      </c>
      <c r="H233" s="181" t="s">
        <v>16</v>
      </c>
      <c r="I233" s="49">
        <v>0.25</v>
      </c>
      <c r="J233" s="173" t="s">
        <v>17</v>
      </c>
      <c r="K233" s="182">
        <f t="shared" si="15"/>
        <v>11.25</v>
      </c>
      <c r="L233" s="174" t="s">
        <v>18</v>
      </c>
      <c r="M233" s="6"/>
      <c r="N233" s="7"/>
    </row>
    <row r="234" spans="1:14" s="179" customFormat="1" ht="18" customHeight="1">
      <c r="A234" s="173"/>
      <c r="B234" s="174"/>
      <c r="C234" s="180">
        <v>1</v>
      </c>
      <c r="D234" s="181" t="s">
        <v>16</v>
      </c>
      <c r="E234" s="181">
        <v>5</v>
      </c>
      <c r="F234" s="181" t="s">
        <v>16</v>
      </c>
      <c r="G234" s="181">
        <v>5</v>
      </c>
      <c r="H234" s="181" t="s">
        <v>16</v>
      </c>
      <c r="I234" s="49">
        <v>0.25</v>
      </c>
      <c r="J234" s="173" t="s">
        <v>17</v>
      </c>
      <c r="K234" s="182">
        <f t="shared" si="15"/>
        <v>6.25</v>
      </c>
      <c r="L234" s="174" t="s">
        <v>18</v>
      </c>
      <c r="M234" s="6"/>
      <c r="N234" s="7"/>
    </row>
    <row r="235" spans="1:14" s="179" customFormat="1" ht="18" customHeight="1">
      <c r="A235" s="173"/>
      <c r="B235" s="174" t="s">
        <v>510</v>
      </c>
      <c r="C235" s="180">
        <v>1</v>
      </c>
      <c r="D235" s="181" t="s">
        <v>16</v>
      </c>
      <c r="E235" s="181">
        <v>5</v>
      </c>
      <c r="F235" s="181" t="s">
        <v>16</v>
      </c>
      <c r="G235" s="181">
        <v>4</v>
      </c>
      <c r="H235" s="181" t="s">
        <v>16</v>
      </c>
      <c r="I235" s="49">
        <v>0.25</v>
      </c>
      <c r="J235" s="173" t="s">
        <v>17</v>
      </c>
      <c r="K235" s="182">
        <f t="shared" si="15"/>
        <v>5</v>
      </c>
      <c r="L235" s="174" t="s">
        <v>18</v>
      </c>
      <c r="M235" s="6"/>
      <c r="N235" s="7"/>
    </row>
    <row r="236" spans="1:14" s="179" customFormat="1" ht="18" customHeight="1">
      <c r="A236" s="173"/>
      <c r="B236" s="174"/>
      <c r="C236" s="180">
        <v>1</v>
      </c>
      <c r="D236" s="181" t="s">
        <v>16</v>
      </c>
      <c r="E236" s="181">
        <v>6.58</v>
      </c>
      <c r="F236" s="181" t="s">
        <v>16</v>
      </c>
      <c r="G236" s="181">
        <v>4</v>
      </c>
      <c r="H236" s="181" t="s">
        <v>16</v>
      </c>
      <c r="I236" s="49">
        <v>0.25</v>
      </c>
      <c r="J236" s="173" t="s">
        <v>17</v>
      </c>
      <c r="K236" s="182">
        <f t="shared" si="15"/>
        <v>6.58</v>
      </c>
      <c r="L236" s="174" t="s">
        <v>18</v>
      </c>
      <c r="M236" s="6"/>
      <c r="N236" s="7"/>
    </row>
    <row r="237" spans="1:14" s="179" customFormat="1" ht="18" customHeight="1">
      <c r="A237" s="173"/>
      <c r="C237" s="180"/>
      <c r="D237" s="181"/>
      <c r="E237" s="181"/>
      <c r="F237" s="181"/>
      <c r="G237" s="181"/>
      <c r="H237" s="181"/>
      <c r="I237" s="181"/>
      <c r="J237" s="173" t="s">
        <v>17</v>
      </c>
      <c r="K237" s="183">
        <f>SUM(K222:K236)</f>
        <v>129.46090000000001</v>
      </c>
      <c r="L237" s="174" t="s">
        <v>18</v>
      </c>
      <c r="M237" s="12" t="s">
        <v>317</v>
      </c>
      <c r="N237" s="184"/>
    </row>
    <row r="238" spans="1:14" s="14" customFormat="1" ht="18" customHeight="1">
      <c r="A238" s="15"/>
      <c r="B238" s="43" t="s">
        <v>230</v>
      </c>
      <c r="C238" s="110"/>
      <c r="D238" s="49"/>
      <c r="E238" s="49"/>
      <c r="F238" s="49"/>
      <c r="G238" s="49"/>
      <c r="H238" s="49"/>
      <c r="I238" s="49"/>
      <c r="J238" s="10"/>
      <c r="K238" s="177"/>
      <c r="L238" s="178"/>
      <c r="M238" s="12"/>
      <c r="N238" s="18"/>
    </row>
    <row r="239" spans="1:14" s="14" customFormat="1" ht="18" customHeight="1">
      <c r="A239" s="15"/>
      <c r="B239" s="39" t="s">
        <v>513</v>
      </c>
      <c r="C239" s="40">
        <v>1</v>
      </c>
      <c r="D239" s="49" t="s">
        <v>16</v>
      </c>
      <c r="E239" s="49">
        <v>12</v>
      </c>
      <c r="F239" s="49" t="s">
        <v>16</v>
      </c>
      <c r="G239" s="49">
        <v>22.58</v>
      </c>
      <c r="H239" s="49" t="s">
        <v>16</v>
      </c>
      <c r="I239" s="49">
        <v>0.25</v>
      </c>
      <c r="J239" s="49" t="s">
        <v>17</v>
      </c>
      <c r="K239" s="187">
        <f>I239*G239*E239*C239</f>
        <v>67.739999999999995</v>
      </c>
      <c r="L239" s="39" t="s">
        <v>18</v>
      </c>
      <c r="M239" s="49"/>
      <c r="N239" s="119"/>
    </row>
    <row r="240" spans="1:14" s="14" customFormat="1" ht="18" customHeight="1">
      <c r="A240" s="15"/>
      <c r="B240" s="39" t="s">
        <v>514</v>
      </c>
      <c r="C240" s="40">
        <v>1</v>
      </c>
      <c r="D240" s="49" t="s">
        <v>16</v>
      </c>
      <c r="E240" s="49">
        <v>12</v>
      </c>
      <c r="F240" s="49" t="s">
        <v>16</v>
      </c>
      <c r="G240" s="49">
        <v>22.58</v>
      </c>
      <c r="H240" s="49" t="s">
        <v>16</v>
      </c>
      <c r="I240" s="49">
        <v>0.25</v>
      </c>
      <c r="J240" s="49" t="s">
        <v>17</v>
      </c>
      <c r="K240" s="187">
        <f>I240*G240*E240*C240</f>
        <v>67.739999999999995</v>
      </c>
      <c r="L240" s="39" t="s">
        <v>18</v>
      </c>
      <c r="M240" s="49"/>
      <c r="N240" s="119"/>
    </row>
    <row r="241" spans="1:14" s="14" customFormat="1" ht="18" customHeight="1">
      <c r="A241" s="15"/>
      <c r="B241" s="39" t="s">
        <v>515</v>
      </c>
      <c r="C241" s="40">
        <v>1</v>
      </c>
      <c r="D241" s="49" t="s">
        <v>16</v>
      </c>
      <c r="E241" s="49">
        <v>8</v>
      </c>
      <c r="F241" s="49" t="s">
        <v>16</v>
      </c>
      <c r="G241" s="49">
        <v>9.33</v>
      </c>
      <c r="H241" s="49" t="s">
        <v>16</v>
      </c>
      <c r="I241" s="49">
        <v>0.25</v>
      </c>
      <c r="J241" s="49" t="s">
        <v>17</v>
      </c>
      <c r="K241" s="187">
        <f>I241*G241*E241*C241</f>
        <v>18.66</v>
      </c>
      <c r="L241" s="39" t="s">
        <v>18</v>
      </c>
      <c r="M241" s="49"/>
      <c r="N241" s="119"/>
    </row>
    <row r="242" spans="1:14" s="14" customFormat="1" ht="18" customHeight="1">
      <c r="A242" s="15"/>
      <c r="B242" s="39" t="s">
        <v>516</v>
      </c>
      <c r="C242" s="40">
        <v>1</v>
      </c>
      <c r="D242" s="49" t="s">
        <v>16</v>
      </c>
      <c r="E242" s="49">
        <v>10.67</v>
      </c>
      <c r="F242" s="49" t="s">
        <v>16</v>
      </c>
      <c r="G242" s="49">
        <v>6</v>
      </c>
      <c r="H242" s="49" t="s">
        <v>16</v>
      </c>
      <c r="I242" s="49">
        <v>0.25</v>
      </c>
      <c r="J242" s="49" t="s">
        <v>17</v>
      </c>
      <c r="K242" s="187">
        <f>I242*G242*E242*C242</f>
        <v>16.004999999999999</v>
      </c>
      <c r="L242" s="39" t="s">
        <v>18</v>
      </c>
      <c r="M242" s="49"/>
      <c r="N242" s="119"/>
    </row>
    <row r="243" spans="1:14" s="14" customFormat="1" ht="18" customHeight="1">
      <c r="A243" s="15"/>
      <c r="B243" s="39" t="s">
        <v>517</v>
      </c>
      <c r="C243" s="40">
        <v>1</v>
      </c>
      <c r="D243" s="49" t="s">
        <v>16</v>
      </c>
      <c r="E243" s="49">
        <v>7</v>
      </c>
      <c r="F243" s="49" t="s">
        <v>16</v>
      </c>
      <c r="G243" s="49">
        <v>5</v>
      </c>
      <c r="H243" s="49" t="s">
        <v>16</v>
      </c>
      <c r="I243" s="49">
        <v>0.25</v>
      </c>
      <c r="J243" s="49" t="s">
        <v>17</v>
      </c>
      <c r="K243" s="187">
        <f>I243*G243*E243*C243</f>
        <v>8.75</v>
      </c>
      <c r="L243" s="39" t="s">
        <v>18</v>
      </c>
      <c r="M243" s="49"/>
      <c r="N243" s="119"/>
    </row>
    <row r="244" spans="1:14" s="14" customFormat="1" ht="18" customHeight="1">
      <c r="A244" s="15"/>
      <c r="B244" s="39"/>
      <c r="C244" s="110"/>
      <c r="D244" s="49"/>
      <c r="E244" s="49"/>
      <c r="F244" s="49"/>
      <c r="G244" s="49"/>
      <c r="H244" s="49"/>
      <c r="I244" s="49"/>
      <c r="J244" s="15" t="s">
        <v>17</v>
      </c>
      <c r="K244" s="187">
        <f>SUM(K239:K243)</f>
        <v>178.89499999999998</v>
      </c>
      <c r="L244" s="39" t="s">
        <v>18</v>
      </c>
      <c r="M244" s="12" t="s">
        <v>518</v>
      </c>
      <c r="N244" s="18"/>
    </row>
    <row r="245" spans="1:14" s="14" customFormat="1" ht="18" customHeight="1">
      <c r="A245" s="15"/>
      <c r="B245" s="43" t="s">
        <v>238</v>
      </c>
      <c r="C245" s="110"/>
      <c r="D245" s="49"/>
      <c r="E245" s="49"/>
      <c r="F245" s="49"/>
      <c r="G245" s="49"/>
      <c r="H245" s="49"/>
      <c r="I245" s="49"/>
      <c r="J245" s="10"/>
      <c r="K245" s="177"/>
      <c r="L245" s="178"/>
      <c r="M245" s="12"/>
      <c r="N245" s="18"/>
    </row>
    <row r="246" spans="1:14" s="14" customFormat="1" ht="18" customHeight="1">
      <c r="A246" s="15"/>
      <c r="B246" s="39" t="s">
        <v>71</v>
      </c>
      <c r="C246" s="26"/>
      <c r="D246" s="49"/>
      <c r="E246" s="49"/>
      <c r="F246" s="49"/>
      <c r="G246" s="49"/>
      <c r="H246" s="49"/>
      <c r="I246" s="49"/>
      <c r="J246" s="15"/>
      <c r="K246" s="187"/>
      <c r="L246" s="39"/>
      <c r="M246" s="12"/>
      <c r="N246" s="18"/>
    </row>
    <row r="247" spans="1:14" s="14" customFormat="1" ht="18" customHeight="1">
      <c r="A247" s="15"/>
      <c r="B247" s="42" t="s">
        <v>519</v>
      </c>
      <c r="C247" s="40">
        <v>2</v>
      </c>
      <c r="D247" s="49" t="s">
        <v>16</v>
      </c>
      <c r="E247" s="49">
        <v>14</v>
      </c>
      <c r="F247" s="49" t="s">
        <v>16</v>
      </c>
      <c r="G247" s="49">
        <v>21.5</v>
      </c>
      <c r="H247" s="49" t="s">
        <v>16</v>
      </c>
      <c r="I247" s="49">
        <v>0.25</v>
      </c>
      <c r="J247" s="49" t="s">
        <v>17</v>
      </c>
      <c r="K247" s="187">
        <f t="shared" ref="K247:K249" si="16">C247*E247*G247*I247</f>
        <v>150.5</v>
      </c>
      <c r="L247" s="39" t="s">
        <v>18</v>
      </c>
      <c r="M247" s="12"/>
      <c r="N247" s="18"/>
    </row>
    <row r="248" spans="1:14" s="14" customFormat="1" ht="18" customHeight="1">
      <c r="A248" s="15"/>
      <c r="B248" s="42" t="s">
        <v>524</v>
      </c>
      <c r="C248" s="40">
        <v>1</v>
      </c>
      <c r="D248" s="49" t="s">
        <v>16</v>
      </c>
      <c r="E248" s="49">
        <v>6</v>
      </c>
      <c r="F248" s="49" t="s">
        <v>16</v>
      </c>
      <c r="G248" s="49">
        <v>5</v>
      </c>
      <c r="H248" s="49" t="s">
        <v>16</v>
      </c>
      <c r="I248" s="49">
        <v>0.25</v>
      </c>
      <c r="J248" s="49" t="s">
        <v>17</v>
      </c>
      <c r="K248" s="187">
        <f t="shared" si="16"/>
        <v>7.5</v>
      </c>
      <c r="L248" s="39" t="s">
        <v>18</v>
      </c>
      <c r="M248" s="12"/>
      <c r="N248" s="18"/>
    </row>
    <row r="249" spans="1:14" s="14" customFormat="1" ht="18" customHeight="1">
      <c r="A249" s="15"/>
      <c r="B249" s="14" t="s">
        <v>521</v>
      </c>
      <c r="C249" s="40">
        <v>1</v>
      </c>
      <c r="D249" s="49" t="s">
        <v>16</v>
      </c>
      <c r="E249" s="49">
        <v>3.5</v>
      </c>
      <c r="F249" s="49" t="s">
        <v>16</v>
      </c>
      <c r="G249" s="49">
        <v>5</v>
      </c>
      <c r="H249" s="49" t="s">
        <v>16</v>
      </c>
      <c r="I249" s="49">
        <v>0.25</v>
      </c>
      <c r="J249" s="49" t="s">
        <v>17</v>
      </c>
      <c r="K249" s="187">
        <f t="shared" si="16"/>
        <v>4.375</v>
      </c>
      <c r="L249" s="39" t="s">
        <v>18</v>
      </c>
      <c r="M249" s="12"/>
      <c r="N249" s="18"/>
    </row>
    <row r="250" spans="1:14" s="14" customFormat="1" ht="18" customHeight="1">
      <c r="A250" s="15"/>
      <c r="B250" s="39" t="s">
        <v>512</v>
      </c>
      <c r="C250" s="40"/>
      <c r="D250" s="49"/>
      <c r="E250" s="49"/>
      <c r="F250" s="49"/>
      <c r="G250" s="49"/>
      <c r="H250" s="49"/>
      <c r="I250" s="49"/>
      <c r="J250" s="15"/>
      <c r="K250" s="187"/>
      <c r="L250" s="39"/>
      <c r="M250" s="12"/>
      <c r="N250" s="18"/>
    </row>
    <row r="251" spans="1:14" s="14" customFormat="1" ht="18" customHeight="1">
      <c r="A251" s="15"/>
      <c r="B251" s="42" t="s">
        <v>519</v>
      </c>
      <c r="C251" s="40">
        <v>2</v>
      </c>
      <c r="D251" s="49" t="s">
        <v>16</v>
      </c>
      <c r="E251" s="49">
        <v>14</v>
      </c>
      <c r="F251" s="49" t="s">
        <v>16</v>
      </c>
      <c r="G251" s="49">
        <v>21.5</v>
      </c>
      <c r="H251" s="49" t="s">
        <v>16</v>
      </c>
      <c r="I251" s="49">
        <v>0.25</v>
      </c>
      <c r="J251" s="49" t="s">
        <v>17</v>
      </c>
      <c r="K251" s="187">
        <f t="shared" ref="K251" si="17">C251*E251*G251*I251</f>
        <v>150.5</v>
      </c>
      <c r="L251" s="39" t="s">
        <v>18</v>
      </c>
      <c r="M251" s="12"/>
      <c r="N251" s="18"/>
    </row>
    <row r="252" spans="1:14" s="14" customFormat="1" ht="18" customHeight="1">
      <c r="A252" s="15"/>
      <c r="B252" s="42"/>
      <c r="D252" s="49"/>
      <c r="E252" s="49"/>
      <c r="F252" s="49"/>
      <c r="G252" s="49"/>
      <c r="H252" s="49"/>
      <c r="I252" s="49"/>
      <c r="J252" s="15" t="s">
        <v>17</v>
      </c>
      <c r="K252" s="187">
        <f>SUM(K247:K251)</f>
        <v>312.875</v>
      </c>
      <c r="L252" s="39" t="s">
        <v>18</v>
      </c>
      <c r="M252" s="12" t="s">
        <v>523</v>
      </c>
      <c r="N252" s="18"/>
    </row>
    <row r="253" spans="1:14" s="14" customFormat="1" ht="18" customHeight="1">
      <c r="A253" s="15"/>
      <c r="B253" s="42" t="s">
        <v>539</v>
      </c>
      <c r="C253" s="40"/>
      <c r="D253" s="49"/>
      <c r="E253" s="49"/>
      <c r="F253" s="49"/>
      <c r="G253" s="49"/>
      <c r="H253" s="49"/>
      <c r="I253" s="49"/>
      <c r="J253" s="15" t="s">
        <v>17</v>
      </c>
      <c r="K253" s="187">
        <f>K237+K244+K252+K219</f>
        <v>3763.4629259999997</v>
      </c>
      <c r="L253" s="39" t="s">
        <v>18</v>
      </c>
      <c r="M253" s="12" t="s">
        <v>118</v>
      </c>
      <c r="N253" s="18"/>
    </row>
    <row r="254" spans="1:14" s="14" customFormat="1" ht="18" customHeight="1">
      <c r="A254" s="15"/>
      <c r="B254" s="16"/>
      <c r="C254" s="32"/>
      <c r="D254" s="12"/>
      <c r="E254" s="12"/>
      <c r="F254" s="12"/>
      <c r="G254" s="12"/>
      <c r="H254" s="12"/>
      <c r="I254" s="12"/>
      <c r="J254" s="15" t="s">
        <v>83</v>
      </c>
      <c r="K254" s="92">
        <f>ROUND(K253/35.31,2)</f>
        <v>106.58</v>
      </c>
      <c r="L254" s="43" t="s">
        <v>20</v>
      </c>
      <c r="M254" s="12">
        <v>3998.1</v>
      </c>
      <c r="N254" s="18">
        <f>ROUND(K254*M254,0)</f>
        <v>426117</v>
      </c>
    </row>
    <row r="255" spans="1:14" s="14" customFormat="1" ht="18" customHeight="1">
      <c r="A255" s="15"/>
      <c r="B255" s="16"/>
      <c r="C255" s="32"/>
      <c r="D255" s="12"/>
      <c r="E255" s="12"/>
      <c r="F255" s="12"/>
      <c r="G255" s="12"/>
      <c r="H255" s="12"/>
      <c r="I255" s="12"/>
      <c r="J255" s="12"/>
      <c r="K255" s="92"/>
      <c r="L255" s="43"/>
      <c r="M255" s="12"/>
      <c r="N255" s="18"/>
    </row>
    <row r="256" spans="1:14" s="179" customFormat="1" ht="29.45" customHeight="1">
      <c r="A256" s="173">
        <f>A218+1</f>
        <v>7</v>
      </c>
      <c r="B256" s="523" t="s">
        <v>549</v>
      </c>
      <c r="C256" s="523"/>
      <c r="D256" s="523"/>
      <c r="E256" s="523"/>
      <c r="F256" s="523"/>
      <c r="G256" s="523"/>
      <c r="H256" s="523"/>
      <c r="I256" s="523"/>
      <c r="J256" s="523"/>
      <c r="K256" s="71"/>
      <c r="L256" s="71"/>
      <c r="M256" s="181"/>
      <c r="N256" s="184"/>
    </row>
    <row r="257" spans="1:14" s="179" customFormat="1" ht="18" customHeight="1">
      <c r="A257" s="173" t="s">
        <v>422</v>
      </c>
      <c r="B257" s="179" t="s">
        <v>551</v>
      </c>
      <c r="C257" s="82"/>
      <c r="D257" s="4"/>
      <c r="E257" s="73"/>
      <c r="F257" s="73"/>
      <c r="G257" s="73"/>
      <c r="H257" s="73"/>
      <c r="I257" s="73"/>
      <c r="J257" s="191" t="s">
        <v>17</v>
      </c>
      <c r="K257" s="187">
        <f>K132</f>
        <v>14816.619999999999</v>
      </c>
      <c r="L257" s="39" t="s">
        <v>21</v>
      </c>
      <c r="M257" s="12"/>
      <c r="N257" s="7"/>
    </row>
    <row r="258" spans="1:14" s="179" customFormat="1" ht="18" customHeight="1">
      <c r="A258" s="173"/>
      <c r="C258" s="82"/>
      <c r="D258" s="4"/>
      <c r="E258" s="73"/>
      <c r="F258" s="73"/>
      <c r="G258" s="73"/>
      <c r="H258" s="73"/>
      <c r="I258" s="73"/>
      <c r="J258" s="12" t="s">
        <v>83</v>
      </c>
      <c r="K258" s="92">
        <f>ROUND(K257/10.76,2)</f>
        <v>1377.01</v>
      </c>
      <c r="L258" s="3" t="s">
        <v>24</v>
      </c>
      <c r="M258" s="6">
        <v>141.5</v>
      </c>
      <c r="N258" s="7">
        <f>ROUND(K258*M258,0)</f>
        <v>194847</v>
      </c>
    </row>
    <row r="259" spans="1:14" s="179" customFormat="1" ht="18" customHeight="1">
      <c r="A259" s="173"/>
      <c r="B259" s="174"/>
      <c r="C259" s="198"/>
      <c r="D259" s="181"/>
      <c r="E259" s="181"/>
      <c r="F259" s="181"/>
      <c r="G259" s="181"/>
      <c r="H259" s="181"/>
      <c r="I259" s="181"/>
      <c r="J259" s="176"/>
      <c r="K259" s="182"/>
      <c r="L259" s="174"/>
      <c r="M259" s="6"/>
      <c r="N259" s="7"/>
    </row>
    <row r="260" spans="1:14" s="76" customFormat="1" ht="83.25" customHeight="1">
      <c r="A260" s="173">
        <f>A256+1</f>
        <v>8</v>
      </c>
      <c r="B260" s="523" t="s">
        <v>535</v>
      </c>
      <c r="C260" s="523"/>
      <c r="D260" s="523"/>
      <c r="E260" s="523"/>
      <c r="F260" s="523"/>
      <c r="G260" s="523"/>
      <c r="H260" s="523"/>
      <c r="I260" s="523"/>
      <c r="J260" s="523"/>
      <c r="K260" s="199"/>
      <c r="L260" s="176"/>
      <c r="M260" s="181"/>
      <c r="N260" s="200"/>
    </row>
    <row r="261" spans="1:14" s="179" customFormat="1" ht="18" customHeight="1">
      <c r="A261" s="15">
        <v>22.3</v>
      </c>
      <c r="B261" s="179" t="s">
        <v>536</v>
      </c>
      <c r="C261" s="192"/>
      <c r="D261" s="185"/>
      <c r="E261" s="181"/>
      <c r="F261" s="181"/>
      <c r="G261" s="191"/>
      <c r="H261" s="191"/>
      <c r="I261" s="201"/>
      <c r="J261" s="19"/>
      <c r="K261" s="183"/>
      <c r="L261" s="176"/>
      <c r="M261" s="181"/>
      <c r="N261" s="202"/>
    </row>
    <row r="262" spans="1:14" s="14" customFormat="1" ht="18" customHeight="1">
      <c r="A262" s="173"/>
      <c r="B262" s="43" t="s">
        <v>229</v>
      </c>
      <c r="C262" s="110"/>
      <c r="D262" s="49"/>
      <c r="E262" s="49"/>
      <c r="F262" s="49"/>
      <c r="G262" s="49"/>
      <c r="H262" s="49"/>
      <c r="I262" s="49"/>
      <c r="J262" s="10"/>
      <c r="K262" s="177"/>
      <c r="L262" s="178"/>
      <c r="M262" s="12"/>
      <c r="N262" s="18"/>
    </row>
    <row r="263" spans="1:14" s="179" customFormat="1" ht="18" customHeight="1">
      <c r="B263" s="174" t="s">
        <v>509</v>
      </c>
      <c r="C263" s="180"/>
      <c r="D263" s="181"/>
      <c r="E263" s="181"/>
      <c r="F263" s="181"/>
      <c r="G263" s="181"/>
      <c r="H263" s="181"/>
      <c r="I263" s="181"/>
      <c r="J263" s="173"/>
      <c r="K263" s="182"/>
      <c r="L263" s="174"/>
      <c r="M263" s="6"/>
      <c r="N263" s="7"/>
    </row>
    <row r="264" spans="1:14" s="179" customFormat="1" ht="18" customHeight="1">
      <c r="A264" s="173"/>
      <c r="B264" s="174" t="s">
        <v>22</v>
      </c>
      <c r="C264" s="180">
        <v>1</v>
      </c>
      <c r="D264" s="181" t="s">
        <v>16</v>
      </c>
      <c r="E264" s="181">
        <v>4.5</v>
      </c>
      <c r="F264" s="181" t="s">
        <v>16</v>
      </c>
      <c r="G264" s="181">
        <v>6</v>
      </c>
      <c r="H264" s="181"/>
      <c r="I264" s="49"/>
      <c r="J264" s="173" t="s">
        <v>17</v>
      </c>
      <c r="K264" s="38">
        <f t="shared" ref="K264:K272" si="18">C264*E264*G264</f>
        <v>27</v>
      </c>
      <c r="L264" s="174" t="s">
        <v>21</v>
      </c>
      <c r="M264" s="6"/>
      <c r="N264" s="7"/>
    </row>
    <row r="265" spans="1:14" s="179" customFormat="1" ht="18" customHeight="1">
      <c r="A265" s="173"/>
      <c r="B265" s="174" t="s">
        <v>510</v>
      </c>
      <c r="C265" s="180">
        <v>1</v>
      </c>
      <c r="D265" s="181" t="s">
        <v>16</v>
      </c>
      <c r="E265" s="181">
        <v>4.5</v>
      </c>
      <c r="F265" s="181" t="s">
        <v>16</v>
      </c>
      <c r="G265" s="181">
        <v>3.67</v>
      </c>
      <c r="H265" s="181"/>
      <c r="I265" s="49"/>
      <c r="J265" s="173" t="s">
        <v>17</v>
      </c>
      <c r="K265" s="38">
        <f t="shared" si="18"/>
        <v>16.515000000000001</v>
      </c>
      <c r="L265" s="174" t="s">
        <v>21</v>
      </c>
      <c r="M265" s="6"/>
      <c r="N265" s="7"/>
    </row>
    <row r="266" spans="1:14" s="179" customFormat="1" ht="18" customHeight="1">
      <c r="A266" s="173"/>
      <c r="B266" s="174" t="s">
        <v>22</v>
      </c>
      <c r="C266" s="180">
        <v>1</v>
      </c>
      <c r="D266" s="181" t="s">
        <v>16</v>
      </c>
      <c r="E266" s="181">
        <v>4.58</v>
      </c>
      <c r="F266" s="181" t="s">
        <v>16</v>
      </c>
      <c r="G266" s="181">
        <v>6</v>
      </c>
      <c r="H266" s="181"/>
      <c r="I266" s="49"/>
      <c r="J266" s="173" t="s">
        <v>17</v>
      </c>
      <c r="K266" s="38">
        <f t="shared" si="18"/>
        <v>27.48</v>
      </c>
      <c r="L266" s="174" t="s">
        <v>21</v>
      </c>
      <c r="M266" s="6"/>
      <c r="N266" s="7"/>
    </row>
    <row r="267" spans="1:14" s="179" customFormat="1" ht="18" customHeight="1">
      <c r="A267" s="173"/>
      <c r="B267" s="174" t="s">
        <v>510</v>
      </c>
      <c r="C267" s="180">
        <v>1</v>
      </c>
      <c r="D267" s="181" t="s">
        <v>16</v>
      </c>
      <c r="E267" s="181">
        <v>4.58</v>
      </c>
      <c r="F267" s="181" t="s">
        <v>16</v>
      </c>
      <c r="G267" s="181">
        <v>3.67</v>
      </c>
      <c r="H267" s="181"/>
      <c r="I267" s="49"/>
      <c r="J267" s="173" t="s">
        <v>17</v>
      </c>
      <c r="K267" s="38">
        <f t="shared" si="18"/>
        <v>16.808599999999998</v>
      </c>
      <c r="L267" s="174" t="s">
        <v>21</v>
      </c>
      <c r="M267" s="6"/>
      <c r="N267" s="7"/>
    </row>
    <row r="268" spans="1:14" s="179" customFormat="1" ht="18" customHeight="1">
      <c r="A268" s="173"/>
      <c r="B268" s="174" t="s">
        <v>511</v>
      </c>
      <c r="C268" s="180">
        <v>1</v>
      </c>
      <c r="D268" s="181" t="s">
        <v>16</v>
      </c>
      <c r="E268" s="181">
        <v>6.58</v>
      </c>
      <c r="F268" s="181" t="s">
        <v>16</v>
      </c>
      <c r="G268" s="181">
        <v>15</v>
      </c>
      <c r="H268" s="181"/>
      <c r="I268" s="49"/>
      <c r="J268" s="173" t="s">
        <v>17</v>
      </c>
      <c r="K268" s="38">
        <f t="shared" si="18"/>
        <v>98.7</v>
      </c>
      <c r="L268" s="174" t="s">
        <v>21</v>
      </c>
      <c r="M268" s="6"/>
      <c r="N268" s="7"/>
    </row>
    <row r="269" spans="1:14" s="179" customFormat="1" ht="18" customHeight="1">
      <c r="A269" s="173"/>
      <c r="B269" s="174" t="s">
        <v>510</v>
      </c>
      <c r="C269" s="180">
        <v>3</v>
      </c>
      <c r="D269" s="181" t="s">
        <v>16</v>
      </c>
      <c r="E269" s="181">
        <v>5</v>
      </c>
      <c r="F269" s="181" t="s">
        <v>16</v>
      </c>
      <c r="G269" s="181">
        <v>3</v>
      </c>
      <c r="H269" s="181"/>
      <c r="I269" s="49"/>
      <c r="J269" s="173" t="s">
        <v>17</v>
      </c>
      <c r="K269" s="38">
        <f t="shared" si="18"/>
        <v>45</v>
      </c>
      <c r="L269" s="174" t="s">
        <v>21</v>
      </c>
      <c r="M269" s="6"/>
      <c r="N269" s="7"/>
    </row>
    <row r="270" spans="1:14" s="179" customFormat="1" ht="18" customHeight="1">
      <c r="A270" s="173"/>
      <c r="B270" s="174"/>
      <c r="C270" s="180">
        <v>1</v>
      </c>
      <c r="D270" s="181" t="s">
        <v>16</v>
      </c>
      <c r="E270" s="181">
        <v>5</v>
      </c>
      <c r="F270" s="181" t="s">
        <v>16</v>
      </c>
      <c r="G270" s="181">
        <v>5</v>
      </c>
      <c r="H270" s="181"/>
      <c r="I270" s="49"/>
      <c r="J270" s="173" t="s">
        <v>17</v>
      </c>
      <c r="K270" s="38">
        <f t="shared" si="18"/>
        <v>25</v>
      </c>
      <c r="L270" s="174" t="s">
        <v>21</v>
      </c>
      <c r="M270" s="6"/>
      <c r="N270" s="7"/>
    </row>
    <row r="271" spans="1:14" s="179" customFormat="1" ht="18" customHeight="1">
      <c r="A271" s="173"/>
      <c r="B271" s="174" t="s">
        <v>510</v>
      </c>
      <c r="C271" s="180">
        <v>1</v>
      </c>
      <c r="D271" s="181" t="s">
        <v>16</v>
      </c>
      <c r="E271" s="181">
        <v>5</v>
      </c>
      <c r="F271" s="181" t="s">
        <v>16</v>
      </c>
      <c r="G271" s="181">
        <v>4</v>
      </c>
      <c r="H271" s="181"/>
      <c r="I271" s="49"/>
      <c r="J271" s="173" t="s">
        <v>17</v>
      </c>
      <c r="K271" s="38">
        <f t="shared" si="18"/>
        <v>20</v>
      </c>
      <c r="L271" s="174" t="s">
        <v>21</v>
      </c>
      <c r="M271" s="6"/>
      <c r="N271" s="7"/>
    </row>
    <row r="272" spans="1:14" s="179" customFormat="1" ht="18" customHeight="1">
      <c r="A272" s="173"/>
      <c r="B272" s="174"/>
      <c r="C272" s="180">
        <v>1</v>
      </c>
      <c r="D272" s="181" t="s">
        <v>16</v>
      </c>
      <c r="E272" s="181">
        <v>6.58</v>
      </c>
      <c r="F272" s="181" t="s">
        <v>16</v>
      </c>
      <c r="G272" s="181">
        <v>4</v>
      </c>
      <c r="H272" s="181"/>
      <c r="I272" s="49"/>
      <c r="J272" s="173" t="s">
        <v>17</v>
      </c>
      <c r="K272" s="38">
        <f t="shared" si="18"/>
        <v>26.32</v>
      </c>
      <c r="L272" s="174" t="s">
        <v>21</v>
      </c>
      <c r="M272" s="6"/>
      <c r="N272" s="7"/>
    </row>
    <row r="273" spans="1:14" s="179" customFormat="1" ht="18" customHeight="1">
      <c r="A273" s="173"/>
      <c r="B273" s="174" t="s">
        <v>512</v>
      </c>
      <c r="C273" s="180"/>
      <c r="D273" s="181"/>
      <c r="E273" s="181"/>
      <c r="F273" s="181"/>
      <c r="G273" s="181"/>
      <c r="H273" s="181"/>
      <c r="I273" s="181"/>
      <c r="J273" s="173"/>
      <c r="K273" s="182"/>
      <c r="L273" s="174"/>
      <c r="M273" s="6"/>
      <c r="N273" s="7"/>
    </row>
    <row r="274" spans="1:14" s="179" customFormat="1" ht="18" customHeight="1">
      <c r="A274" s="173"/>
      <c r="B274" s="174" t="s">
        <v>511</v>
      </c>
      <c r="C274" s="180">
        <v>1</v>
      </c>
      <c r="D274" s="181" t="s">
        <v>16</v>
      </c>
      <c r="E274" s="181">
        <v>6.58</v>
      </c>
      <c r="F274" s="181" t="s">
        <v>16</v>
      </c>
      <c r="G274" s="181">
        <v>15</v>
      </c>
      <c r="H274" s="181"/>
      <c r="I274" s="49"/>
      <c r="J274" s="173" t="s">
        <v>17</v>
      </c>
      <c r="K274" s="38">
        <f t="shared" ref="K274:K278" si="19">C274*E274*G274</f>
        <v>98.7</v>
      </c>
      <c r="L274" s="174" t="s">
        <v>21</v>
      </c>
      <c r="M274" s="6"/>
      <c r="N274" s="7"/>
    </row>
    <row r="275" spans="1:14" s="179" customFormat="1" ht="18" customHeight="1">
      <c r="A275" s="173"/>
      <c r="B275" s="174" t="s">
        <v>510</v>
      </c>
      <c r="C275" s="180">
        <v>3</v>
      </c>
      <c r="D275" s="181" t="s">
        <v>16</v>
      </c>
      <c r="E275" s="181">
        <v>5</v>
      </c>
      <c r="F275" s="181" t="s">
        <v>16</v>
      </c>
      <c r="G275" s="181">
        <v>3</v>
      </c>
      <c r="H275" s="181"/>
      <c r="I275" s="49"/>
      <c r="J275" s="173" t="s">
        <v>17</v>
      </c>
      <c r="K275" s="38">
        <f t="shared" si="19"/>
        <v>45</v>
      </c>
      <c r="L275" s="174" t="s">
        <v>21</v>
      </c>
      <c r="M275" s="6"/>
      <c r="N275" s="7"/>
    </row>
    <row r="276" spans="1:14" s="179" customFormat="1" ht="18" customHeight="1">
      <c r="A276" s="173"/>
      <c r="B276" s="174"/>
      <c r="C276" s="180">
        <v>1</v>
      </c>
      <c r="D276" s="181" t="s">
        <v>16</v>
      </c>
      <c r="E276" s="181">
        <v>5</v>
      </c>
      <c r="F276" s="181" t="s">
        <v>16</v>
      </c>
      <c r="G276" s="181">
        <v>5</v>
      </c>
      <c r="H276" s="181"/>
      <c r="I276" s="49"/>
      <c r="J276" s="173" t="s">
        <v>17</v>
      </c>
      <c r="K276" s="38">
        <f t="shared" si="19"/>
        <v>25</v>
      </c>
      <c r="L276" s="174" t="s">
        <v>21</v>
      </c>
      <c r="M276" s="6"/>
      <c r="N276" s="7"/>
    </row>
    <row r="277" spans="1:14" s="179" customFormat="1" ht="18" customHeight="1">
      <c r="A277" s="173"/>
      <c r="B277" s="174" t="s">
        <v>510</v>
      </c>
      <c r="C277" s="180">
        <v>1</v>
      </c>
      <c r="D277" s="181" t="s">
        <v>16</v>
      </c>
      <c r="E277" s="181">
        <v>5</v>
      </c>
      <c r="F277" s="181" t="s">
        <v>16</v>
      </c>
      <c r="G277" s="181">
        <v>4</v>
      </c>
      <c r="H277" s="181"/>
      <c r="I277" s="49"/>
      <c r="J277" s="173" t="s">
        <v>17</v>
      </c>
      <c r="K277" s="38">
        <f t="shared" si="19"/>
        <v>20</v>
      </c>
      <c r="L277" s="174" t="s">
        <v>21</v>
      </c>
      <c r="M277" s="6"/>
      <c r="N277" s="7"/>
    </row>
    <row r="278" spans="1:14" s="179" customFormat="1" ht="18" customHeight="1">
      <c r="A278" s="173"/>
      <c r="B278" s="174"/>
      <c r="C278" s="180">
        <v>1</v>
      </c>
      <c r="D278" s="181" t="s">
        <v>16</v>
      </c>
      <c r="E278" s="181">
        <v>6.58</v>
      </c>
      <c r="F278" s="181" t="s">
        <v>16</v>
      </c>
      <c r="G278" s="181">
        <v>4</v>
      </c>
      <c r="H278" s="181"/>
      <c r="I278" s="49"/>
      <c r="J278" s="173" t="s">
        <v>17</v>
      </c>
      <c r="K278" s="38">
        <f t="shared" si="19"/>
        <v>26.32</v>
      </c>
      <c r="L278" s="174" t="s">
        <v>21</v>
      </c>
      <c r="M278" s="6"/>
      <c r="N278" s="7"/>
    </row>
    <row r="279" spans="1:14" s="179" customFormat="1" ht="18" customHeight="1">
      <c r="A279" s="173"/>
      <c r="C279" s="180"/>
      <c r="D279" s="181"/>
      <c r="E279" s="181"/>
      <c r="F279" s="181"/>
      <c r="G279" s="181"/>
      <c r="H279" s="181"/>
      <c r="I279" s="181"/>
      <c r="J279" s="173" t="s">
        <v>17</v>
      </c>
      <c r="K279" s="183">
        <f>SUM(K264:K278)</f>
        <v>517.84360000000004</v>
      </c>
      <c r="L279" s="174" t="s">
        <v>21</v>
      </c>
      <c r="M279" s="12" t="s">
        <v>317</v>
      </c>
      <c r="N279" s="184"/>
    </row>
    <row r="280" spans="1:14" s="14" customFormat="1" ht="18" customHeight="1">
      <c r="A280" s="15"/>
      <c r="B280" s="43" t="s">
        <v>230</v>
      </c>
      <c r="C280" s="110"/>
      <c r="D280" s="49"/>
      <c r="E280" s="49"/>
      <c r="F280" s="49"/>
      <c r="G280" s="49"/>
      <c r="H280" s="49"/>
      <c r="I280" s="49"/>
      <c r="J280" s="10"/>
      <c r="K280" s="177"/>
      <c r="L280" s="178"/>
      <c r="M280" s="12"/>
      <c r="N280" s="18"/>
    </row>
    <row r="281" spans="1:14" s="14" customFormat="1" ht="18" customHeight="1">
      <c r="A281" s="15"/>
      <c r="B281" s="39" t="s">
        <v>513</v>
      </c>
      <c r="C281" s="40">
        <v>1</v>
      </c>
      <c r="D281" s="49" t="s">
        <v>16</v>
      </c>
      <c r="E281" s="49">
        <v>12</v>
      </c>
      <c r="F281" s="49" t="s">
        <v>16</v>
      </c>
      <c r="G281" s="49">
        <v>22.58</v>
      </c>
      <c r="H281" s="49"/>
      <c r="I281" s="49"/>
      <c r="J281" s="173" t="s">
        <v>17</v>
      </c>
      <c r="K281" s="38">
        <f t="shared" ref="K281:K285" si="20">C281*E281*G281</f>
        <v>270.95999999999998</v>
      </c>
      <c r="L281" s="174" t="s">
        <v>21</v>
      </c>
      <c r="M281" s="49"/>
      <c r="N281" s="119"/>
    </row>
    <row r="282" spans="1:14" s="14" customFormat="1" ht="18" customHeight="1">
      <c r="A282" s="15"/>
      <c r="B282" s="39" t="s">
        <v>514</v>
      </c>
      <c r="C282" s="40">
        <v>1</v>
      </c>
      <c r="D282" s="49" t="s">
        <v>16</v>
      </c>
      <c r="E282" s="49">
        <v>12</v>
      </c>
      <c r="F282" s="49" t="s">
        <v>16</v>
      </c>
      <c r="G282" s="49">
        <v>22.58</v>
      </c>
      <c r="H282" s="49"/>
      <c r="I282" s="49"/>
      <c r="J282" s="173" t="s">
        <v>17</v>
      </c>
      <c r="K282" s="38">
        <f t="shared" si="20"/>
        <v>270.95999999999998</v>
      </c>
      <c r="L282" s="174" t="s">
        <v>21</v>
      </c>
      <c r="M282" s="49"/>
      <c r="N282" s="119"/>
    </row>
    <row r="283" spans="1:14" s="14" customFormat="1" ht="18" customHeight="1">
      <c r="A283" s="15"/>
      <c r="B283" s="39" t="s">
        <v>515</v>
      </c>
      <c r="C283" s="40">
        <v>1</v>
      </c>
      <c r="D283" s="49" t="s">
        <v>16</v>
      </c>
      <c r="E283" s="49">
        <v>8</v>
      </c>
      <c r="F283" s="49" t="s">
        <v>16</v>
      </c>
      <c r="G283" s="49">
        <v>9.33</v>
      </c>
      <c r="H283" s="49"/>
      <c r="I283" s="49"/>
      <c r="J283" s="173" t="s">
        <v>17</v>
      </c>
      <c r="K283" s="38">
        <f t="shared" si="20"/>
        <v>74.64</v>
      </c>
      <c r="L283" s="174" t="s">
        <v>21</v>
      </c>
      <c r="M283" s="49"/>
      <c r="N283" s="119"/>
    </row>
    <row r="284" spans="1:14" s="14" customFormat="1" ht="18" customHeight="1">
      <c r="A284" s="15"/>
      <c r="B284" s="39" t="s">
        <v>516</v>
      </c>
      <c r="C284" s="40">
        <v>1</v>
      </c>
      <c r="D284" s="49" t="s">
        <v>16</v>
      </c>
      <c r="E284" s="49">
        <v>10.67</v>
      </c>
      <c r="F284" s="49" t="s">
        <v>16</v>
      </c>
      <c r="G284" s="49">
        <v>6</v>
      </c>
      <c r="H284" s="49"/>
      <c r="I284" s="49"/>
      <c r="J284" s="173" t="s">
        <v>17</v>
      </c>
      <c r="K284" s="38">
        <f t="shared" si="20"/>
        <v>64.02</v>
      </c>
      <c r="L284" s="174" t="s">
        <v>21</v>
      </c>
      <c r="M284" s="49"/>
      <c r="N284" s="119"/>
    </row>
    <row r="285" spans="1:14" s="14" customFormat="1" ht="18" customHeight="1">
      <c r="A285" s="15"/>
      <c r="B285" s="39" t="s">
        <v>517</v>
      </c>
      <c r="C285" s="40">
        <v>1</v>
      </c>
      <c r="D285" s="49" t="s">
        <v>16</v>
      </c>
      <c r="E285" s="49">
        <v>7</v>
      </c>
      <c r="F285" s="49" t="s">
        <v>16</v>
      </c>
      <c r="G285" s="49">
        <v>5</v>
      </c>
      <c r="H285" s="49"/>
      <c r="I285" s="49"/>
      <c r="J285" s="173" t="s">
        <v>17</v>
      </c>
      <c r="K285" s="38">
        <f t="shared" si="20"/>
        <v>35</v>
      </c>
      <c r="L285" s="174" t="s">
        <v>21</v>
      </c>
      <c r="M285" s="49"/>
      <c r="N285" s="119"/>
    </row>
    <row r="286" spans="1:14" s="14" customFormat="1" ht="18" customHeight="1">
      <c r="A286" s="15"/>
      <c r="B286" s="39"/>
      <c r="C286" s="110"/>
      <c r="D286" s="49"/>
      <c r="E286" s="49"/>
      <c r="F286" s="49"/>
      <c r="G286" s="49"/>
      <c r="H286" s="49"/>
      <c r="I286" s="49"/>
      <c r="J286" s="15" t="s">
        <v>17</v>
      </c>
      <c r="K286" s="187">
        <f>SUM(K281:K285)</f>
        <v>715.57999999999993</v>
      </c>
      <c r="L286" s="174" t="s">
        <v>21</v>
      </c>
      <c r="M286" s="12" t="s">
        <v>518</v>
      </c>
      <c r="N286" s="18"/>
    </row>
    <row r="287" spans="1:14" s="14" customFormat="1" ht="18" customHeight="1">
      <c r="A287" s="15"/>
      <c r="B287" s="43" t="s">
        <v>238</v>
      </c>
      <c r="C287" s="110"/>
      <c r="D287" s="49"/>
      <c r="E287" s="49"/>
      <c r="F287" s="49"/>
      <c r="G287" s="49"/>
      <c r="H287" s="49"/>
      <c r="I287" s="49"/>
      <c r="J287" s="10"/>
      <c r="K287" s="177"/>
      <c r="L287" s="178"/>
      <c r="M287" s="12"/>
      <c r="N287" s="18"/>
    </row>
    <row r="288" spans="1:14" s="14" customFormat="1" ht="18" customHeight="1">
      <c r="A288" s="15"/>
      <c r="B288" s="39" t="s">
        <v>71</v>
      </c>
      <c r="C288" s="26"/>
      <c r="D288" s="49"/>
      <c r="E288" s="49"/>
      <c r="F288" s="49"/>
      <c r="G288" s="49"/>
      <c r="H288" s="49"/>
      <c r="I288" s="49"/>
      <c r="J288" s="15"/>
      <c r="K288" s="187"/>
      <c r="L288" s="39"/>
      <c r="M288" s="12"/>
      <c r="N288" s="18"/>
    </row>
    <row r="289" spans="1:14" s="14" customFormat="1" ht="18" customHeight="1">
      <c r="A289" s="15"/>
      <c r="B289" s="42" t="s">
        <v>519</v>
      </c>
      <c r="C289" s="40">
        <v>2</v>
      </c>
      <c r="D289" s="49" t="s">
        <v>16</v>
      </c>
      <c r="E289" s="49">
        <v>14</v>
      </c>
      <c r="F289" s="49" t="s">
        <v>16</v>
      </c>
      <c r="G289" s="49">
        <v>21.5</v>
      </c>
      <c r="H289" s="49"/>
      <c r="I289" s="49"/>
      <c r="J289" s="173" t="s">
        <v>17</v>
      </c>
      <c r="K289" s="38">
        <f t="shared" ref="K289:K291" si="21">C289*E289*G289</f>
        <v>602</v>
      </c>
      <c r="L289" s="174" t="s">
        <v>21</v>
      </c>
      <c r="M289" s="12"/>
      <c r="N289" s="18"/>
    </row>
    <row r="290" spans="1:14" s="14" customFormat="1" ht="18" customHeight="1">
      <c r="A290" s="15"/>
      <c r="B290" s="42" t="s">
        <v>524</v>
      </c>
      <c r="C290" s="40">
        <v>1</v>
      </c>
      <c r="D290" s="49" t="s">
        <v>16</v>
      </c>
      <c r="E290" s="49">
        <v>6</v>
      </c>
      <c r="F290" s="49" t="s">
        <v>16</v>
      </c>
      <c r="G290" s="49">
        <v>5</v>
      </c>
      <c r="H290" s="49"/>
      <c r="I290" s="49"/>
      <c r="J290" s="173" t="s">
        <v>17</v>
      </c>
      <c r="K290" s="38">
        <f t="shared" si="21"/>
        <v>30</v>
      </c>
      <c r="L290" s="174" t="s">
        <v>21</v>
      </c>
      <c r="M290" s="12"/>
      <c r="N290" s="18"/>
    </row>
    <row r="291" spans="1:14" s="14" customFormat="1" ht="18" customHeight="1">
      <c r="A291" s="15"/>
      <c r="B291" s="14" t="s">
        <v>521</v>
      </c>
      <c r="C291" s="40">
        <v>1</v>
      </c>
      <c r="D291" s="49" t="s">
        <v>16</v>
      </c>
      <c r="E291" s="49">
        <v>3.5</v>
      </c>
      <c r="F291" s="49" t="s">
        <v>16</v>
      </c>
      <c r="G291" s="49">
        <v>5</v>
      </c>
      <c r="H291" s="49"/>
      <c r="I291" s="49"/>
      <c r="J291" s="173" t="s">
        <v>17</v>
      </c>
      <c r="K291" s="38">
        <f t="shared" si="21"/>
        <v>17.5</v>
      </c>
      <c r="L291" s="174" t="s">
        <v>21</v>
      </c>
      <c r="M291" s="12"/>
      <c r="N291" s="18"/>
    </row>
    <row r="292" spans="1:14" s="14" customFormat="1" ht="18" customHeight="1">
      <c r="A292" s="15"/>
      <c r="B292" s="39" t="s">
        <v>512</v>
      </c>
      <c r="C292" s="40"/>
      <c r="D292" s="49"/>
      <c r="E292" s="49"/>
      <c r="F292" s="49"/>
      <c r="G292" s="49"/>
      <c r="H292" s="49"/>
      <c r="I292" s="49"/>
      <c r="J292" s="15"/>
      <c r="K292" s="187"/>
      <c r="L292" s="39"/>
      <c r="M292" s="12"/>
      <c r="N292" s="18"/>
    </row>
    <row r="293" spans="1:14" s="14" customFormat="1" ht="18" customHeight="1">
      <c r="A293" s="15"/>
      <c r="B293" s="42" t="s">
        <v>519</v>
      </c>
      <c r="C293" s="40">
        <v>2</v>
      </c>
      <c r="D293" s="49" t="s">
        <v>16</v>
      </c>
      <c r="E293" s="49">
        <v>14</v>
      </c>
      <c r="F293" s="49" t="s">
        <v>16</v>
      </c>
      <c r="G293" s="49">
        <v>21.5</v>
      </c>
      <c r="H293" s="49"/>
      <c r="I293" s="49"/>
      <c r="J293" s="173" t="s">
        <v>17</v>
      </c>
      <c r="K293" s="38">
        <f t="shared" ref="K293" si="22">C293*E293*G293</f>
        <v>602</v>
      </c>
      <c r="L293" s="174" t="s">
        <v>21</v>
      </c>
      <c r="M293" s="12"/>
      <c r="N293" s="18"/>
    </row>
    <row r="294" spans="1:14" s="14" customFormat="1" ht="18" customHeight="1">
      <c r="A294" s="15"/>
      <c r="B294" s="42"/>
      <c r="D294" s="49"/>
      <c r="E294" s="49"/>
      <c r="F294" s="49"/>
      <c r="G294" s="49"/>
      <c r="H294" s="49"/>
      <c r="I294" s="49"/>
      <c r="J294" s="15" t="s">
        <v>17</v>
      </c>
      <c r="K294" s="187">
        <f>SUM(K289:K293)</f>
        <v>1251.5</v>
      </c>
      <c r="L294" s="174" t="s">
        <v>21</v>
      </c>
      <c r="M294" s="12" t="s">
        <v>523</v>
      </c>
      <c r="N294" s="18"/>
    </row>
    <row r="295" spans="1:14" s="179" customFormat="1" ht="18" customHeight="1">
      <c r="A295" s="190"/>
      <c r="B295" s="42" t="s">
        <v>539</v>
      </c>
      <c r="C295" s="14"/>
      <c r="D295" s="15"/>
      <c r="E295" s="36"/>
      <c r="F295" s="15"/>
      <c r="G295" s="36"/>
      <c r="H295" s="15"/>
      <c r="I295" s="36"/>
      <c r="J295" s="191" t="s">
        <v>17</v>
      </c>
      <c r="K295" s="187">
        <f>K279+K286+K294</f>
        <v>2484.9236000000001</v>
      </c>
      <c r="L295" s="39" t="s">
        <v>21</v>
      </c>
      <c r="M295" s="181"/>
      <c r="N295" s="202"/>
    </row>
    <row r="296" spans="1:14" s="70" customFormat="1" ht="18" customHeight="1">
      <c r="A296" s="63"/>
      <c r="B296" s="64"/>
      <c r="C296" s="65"/>
      <c r="D296" s="77"/>
      <c r="E296" s="67"/>
      <c r="F296" s="77"/>
      <c r="G296" s="67"/>
      <c r="H296" s="67"/>
      <c r="I296" s="67"/>
      <c r="J296" s="12" t="s">
        <v>83</v>
      </c>
      <c r="K296" s="92">
        <f>ROUND(K295/10.76,2)</f>
        <v>230.94</v>
      </c>
      <c r="L296" s="3" t="s">
        <v>24</v>
      </c>
      <c r="M296" s="6">
        <v>480.6</v>
      </c>
      <c r="N296" s="47">
        <f>ROUND(K296*M296,0)</f>
        <v>110990</v>
      </c>
    </row>
    <row r="297" spans="1:14" s="179" customFormat="1" ht="18" customHeight="1">
      <c r="A297" s="190"/>
      <c r="B297" s="203"/>
      <c r="C297" s="203"/>
      <c r="D297" s="19"/>
      <c r="E297" s="127"/>
      <c r="F297" s="127"/>
      <c r="G297" s="127"/>
      <c r="H297" s="127"/>
      <c r="I297" s="127"/>
      <c r="J297" s="127"/>
      <c r="K297" s="187"/>
      <c r="L297" s="204"/>
      <c r="M297" s="181"/>
      <c r="N297" s="202"/>
    </row>
    <row r="298" spans="1:14" s="14" customFormat="1" ht="59.25" customHeight="1">
      <c r="A298" s="41">
        <f>A260+1</f>
        <v>9</v>
      </c>
      <c r="B298" s="485" t="s">
        <v>537</v>
      </c>
      <c r="C298" s="485"/>
      <c r="D298" s="485"/>
      <c r="E298" s="485"/>
      <c r="F298" s="485"/>
      <c r="G298" s="485"/>
      <c r="H298" s="485"/>
      <c r="I298" s="485"/>
      <c r="J298" s="485"/>
      <c r="K298" s="205"/>
      <c r="L298" s="43"/>
      <c r="M298" s="12"/>
      <c r="N298" s="47"/>
    </row>
    <row r="299" spans="1:14" s="14" customFormat="1" ht="18" customHeight="1">
      <c r="A299" s="173"/>
      <c r="B299" s="43" t="s">
        <v>229</v>
      </c>
      <c r="C299" s="110"/>
      <c r="D299" s="49"/>
      <c r="E299" s="49"/>
      <c r="F299" s="49"/>
      <c r="G299" s="49"/>
      <c r="H299" s="49"/>
      <c r="I299" s="49"/>
      <c r="J299" s="10"/>
      <c r="K299" s="177"/>
      <c r="L299" s="178"/>
      <c r="M299" s="12"/>
      <c r="N299" s="18"/>
    </row>
    <row r="300" spans="1:14" s="70" customFormat="1" ht="18" customHeight="1">
      <c r="A300" s="15"/>
      <c r="B300" s="203" t="s">
        <v>538</v>
      </c>
      <c r="C300" s="65"/>
      <c r="D300" s="77"/>
      <c r="E300" s="37"/>
      <c r="F300" s="66"/>
      <c r="G300" s="37"/>
      <c r="H300" s="36"/>
      <c r="I300" s="36"/>
      <c r="J300" s="63"/>
      <c r="K300" s="38"/>
      <c r="L300" s="39"/>
      <c r="M300" s="12"/>
      <c r="N300" s="69"/>
    </row>
    <row r="301" spans="1:14" s="179" customFormat="1" ht="18" customHeight="1">
      <c r="A301" s="173"/>
      <c r="B301" s="174" t="s">
        <v>22</v>
      </c>
      <c r="C301" s="180">
        <v>1</v>
      </c>
      <c r="D301" s="181" t="s">
        <v>16</v>
      </c>
      <c r="E301" s="181">
        <v>4.5</v>
      </c>
      <c r="F301" s="181" t="s">
        <v>16</v>
      </c>
      <c r="G301" s="181">
        <v>6</v>
      </c>
      <c r="H301" s="181" t="s">
        <v>16</v>
      </c>
      <c r="I301" s="49">
        <v>0.75</v>
      </c>
      <c r="J301" s="173" t="s">
        <v>17</v>
      </c>
      <c r="K301" s="182">
        <f t="shared" ref="K301:K309" si="23">C301*E301*G301*I301</f>
        <v>20.25</v>
      </c>
      <c r="L301" s="174" t="s">
        <v>18</v>
      </c>
      <c r="M301" s="6"/>
      <c r="N301" s="7"/>
    </row>
    <row r="302" spans="1:14" s="179" customFormat="1" ht="18" customHeight="1">
      <c r="A302" s="173"/>
      <c r="B302" s="174" t="s">
        <v>510</v>
      </c>
      <c r="C302" s="180">
        <v>1</v>
      </c>
      <c r="D302" s="181" t="s">
        <v>16</v>
      </c>
      <c r="E302" s="181">
        <v>4.5</v>
      </c>
      <c r="F302" s="181" t="s">
        <v>16</v>
      </c>
      <c r="G302" s="181">
        <v>3.67</v>
      </c>
      <c r="H302" s="181" t="s">
        <v>16</v>
      </c>
      <c r="I302" s="49">
        <v>0.75</v>
      </c>
      <c r="J302" s="173" t="s">
        <v>17</v>
      </c>
      <c r="K302" s="182">
        <f t="shared" si="23"/>
        <v>12.38625</v>
      </c>
      <c r="L302" s="174" t="s">
        <v>18</v>
      </c>
      <c r="M302" s="6"/>
      <c r="N302" s="7"/>
    </row>
    <row r="303" spans="1:14" s="179" customFormat="1" ht="18" customHeight="1">
      <c r="A303" s="173"/>
      <c r="B303" s="174" t="s">
        <v>22</v>
      </c>
      <c r="C303" s="180">
        <v>1</v>
      </c>
      <c r="D303" s="181" t="s">
        <v>16</v>
      </c>
      <c r="E303" s="181">
        <v>4.58</v>
      </c>
      <c r="F303" s="181" t="s">
        <v>16</v>
      </c>
      <c r="G303" s="181">
        <v>6</v>
      </c>
      <c r="H303" s="181" t="s">
        <v>16</v>
      </c>
      <c r="I303" s="49">
        <v>0.75</v>
      </c>
      <c r="J303" s="173" t="s">
        <v>17</v>
      </c>
      <c r="K303" s="182">
        <f t="shared" si="23"/>
        <v>20.61</v>
      </c>
      <c r="L303" s="174" t="s">
        <v>18</v>
      </c>
      <c r="M303" s="6"/>
      <c r="N303" s="7"/>
    </row>
    <row r="304" spans="1:14" s="179" customFormat="1" ht="18" customHeight="1">
      <c r="A304" s="173"/>
      <c r="B304" s="174" t="s">
        <v>510</v>
      </c>
      <c r="C304" s="180">
        <v>1</v>
      </c>
      <c r="D304" s="181" t="s">
        <v>16</v>
      </c>
      <c r="E304" s="181">
        <v>4.58</v>
      </c>
      <c r="F304" s="181" t="s">
        <v>16</v>
      </c>
      <c r="G304" s="181">
        <v>3.67</v>
      </c>
      <c r="H304" s="181" t="s">
        <v>16</v>
      </c>
      <c r="I304" s="49">
        <v>0.75</v>
      </c>
      <c r="J304" s="173" t="s">
        <v>17</v>
      </c>
      <c r="K304" s="182">
        <f t="shared" si="23"/>
        <v>12.606449999999999</v>
      </c>
      <c r="L304" s="174" t="s">
        <v>18</v>
      </c>
      <c r="M304" s="6"/>
      <c r="N304" s="7"/>
    </row>
    <row r="305" spans="1:14" s="179" customFormat="1" ht="18" customHeight="1">
      <c r="A305" s="173"/>
      <c r="B305" s="174" t="s">
        <v>511</v>
      </c>
      <c r="C305" s="180">
        <v>1</v>
      </c>
      <c r="D305" s="181" t="s">
        <v>16</v>
      </c>
      <c r="E305" s="181">
        <v>6.58</v>
      </c>
      <c r="F305" s="181" t="s">
        <v>16</v>
      </c>
      <c r="G305" s="181">
        <v>15</v>
      </c>
      <c r="H305" s="181" t="s">
        <v>16</v>
      </c>
      <c r="I305" s="49">
        <v>0.75</v>
      </c>
      <c r="J305" s="173" t="s">
        <v>17</v>
      </c>
      <c r="K305" s="182">
        <f t="shared" si="23"/>
        <v>74.025000000000006</v>
      </c>
      <c r="L305" s="174" t="s">
        <v>18</v>
      </c>
      <c r="M305" s="6"/>
      <c r="N305" s="7"/>
    </row>
    <row r="306" spans="1:14" s="179" customFormat="1" ht="18" customHeight="1">
      <c r="A306" s="173"/>
      <c r="B306" s="174" t="s">
        <v>510</v>
      </c>
      <c r="C306" s="180">
        <v>3</v>
      </c>
      <c r="D306" s="181" t="s">
        <v>16</v>
      </c>
      <c r="E306" s="181">
        <v>5</v>
      </c>
      <c r="F306" s="181" t="s">
        <v>16</v>
      </c>
      <c r="G306" s="181">
        <v>3</v>
      </c>
      <c r="H306" s="181" t="s">
        <v>16</v>
      </c>
      <c r="I306" s="49">
        <v>0.75</v>
      </c>
      <c r="J306" s="173" t="s">
        <v>17</v>
      </c>
      <c r="K306" s="182">
        <f t="shared" si="23"/>
        <v>33.75</v>
      </c>
      <c r="L306" s="174" t="s">
        <v>18</v>
      </c>
      <c r="M306" s="6"/>
      <c r="N306" s="7"/>
    </row>
    <row r="307" spans="1:14" s="179" customFormat="1" ht="18" customHeight="1">
      <c r="A307" s="173"/>
      <c r="B307" s="174"/>
      <c r="C307" s="180">
        <v>1</v>
      </c>
      <c r="D307" s="181" t="s">
        <v>16</v>
      </c>
      <c r="E307" s="181">
        <v>5</v>
      </c>
      <c r="F307" s="181" t="s">
        <v>16</v>
      </c>
      <c r="G307" s="181">
        <v>5</v>
      </c>
      <c r="H307" s="181" t="s">
        <v>16</v>
      </c>
      <c r="I307" s="49">
        <v>0.75</v>
      </c>
      <c r="J307" s="173" t="s">
        <v>17</v>
      </c>
      <c r="K307" s="182">
        <f t="shared" si="23"/>
        <v>18.75</v>
      </c>
      <c r="L307" s="174" t="s">
        <v>18</v>
      </c>
      <c r="M307" s="6"/>
      <c r="N307" s="7"/>
    </row>
    <row r="308" spans="1:14" s="179" customFormat="1" ht="18" customHeight="1">
      <c r="A308" s="173"/>
      <c r="B308" s="174" t="s">
        <v>510</v>
      </c>
      <c r="C308" s="180">
        <v>1</v>
      </c>
      <c r="D308" s="181" t="s">
        <v>16</v>
      </c>
      <c r="E308" s="181">
        <v>5</v>
      </c>
      <c r="F308" s="181" t="s">
        <v>16</v>
      </c>
      <c r="G308" s="181">
        <v>4</v>
      </c>
      <c r="H308" s="181" t="s">
        <v>16</v>
      </c>
      <c r="I308" s="49">
        <v>0.75</v>
      </c>
      <c r="J308" s="173" t="s">
        <v>17</v>
      </c>
      <c r="K308" s="182">
        <f t="shared" si="23"/>
        <v>15</v>
      </c>
      <c r="L308" s="174" t="s">
        <v>18</v>
      </c>
      <c r="M308" s="6"/>
      <c r="N308" s="7"/>
    </row>
    <row r="309" spans="1:14" s="179" customFormat="1" ht="18" customHeight="1">
      <c r="A309" s="173"/>
      <c r="B309" s="174"/>
      <c r="C309" s="180">
        <v>1</v>
      </c>
      <c r="D309" s="181" t="s">
        <v>16</v>
      </c>
      <c r="E309" s="181">
        <v>6.58</v>
      </c>
      <c r="F309" s="181" t="s">
        <v>16</v>
      </c>
      <c r="G309" s="181">
        <v>4</v>
      </c>
      <c r="H309" s="181" t="s">
        <v>16</v>
      </c>
      <c r="I309" s="49">
        <v>0.75</v>
      </c>
      <c r="J309" s="173" t="s">
        <v>17</v>
      </c>
      <c r="K309" s="182">
        <f t="shared" si="23"/>
        <v>19.740000000000002</v>
      </c>
      <c r="L309" s="174" t="s">
        <v>18</v>
      </c>
      <c r="M309" s="6"/>
      <c r="N309" s="7"/>
    </row>
    <row r="310" spans="1:14" s="179" customFormat="1" ht="18" customHeight="1">
      <c r="A310" s="173"/>
      <c r="B310" s="174" t="s">
        <v>512</v>
      </c>
      <c r="C310" s="180"/>
      <c r="D310" s="181"/>
      <c r="E310" s="181"/>
      <c r="F310" s="181"/>
      <c r="G310" s="181"/>
      <c r="H310" s="181"/>
      <c r="I310" s="181"/>
      <c r="J310" s="173"/>
      <c r="K310" s="182"/>
      <c r="L310" s="174"/>
      <c r="M310" s="6"/>
      <c r="N310" s="7"/>
    </row>
    <row r="311" spans="1:14" s="179" customFormat="1" ht="18" customHeight="1">
      <c r="A311" s="173"/>
      <c r="B311" s="174" t="s">
        <v>511</v>
      </c>
      <c r="C311" s="180">
        <v>1</v>
      </c>
      <c r="D311" s="181" t="s">
        <v>16</v>
      </c>
      <c r="E311" s="181">
        <v>6.58</v>
      </c>
      <c r="F311" s="181" t="s">
        <v>16</v>
      </c>
      <c r="G311" s="181">
        <v>15</v>
      </c>
      <c r="H311" s="181" t="s">
        <v>16</v>
      </c>
      <c r="I311" s="49">
        <v>0.75</v>
      </c>
      <c r="J311" s="173" t="s">
        <v>17</v>
      </c>
      <c r="K311" s="182">
        <f t="shared" ref="K311:K315" si="24">C311*E311*G311*I311</f>
        <v>74.025000000000006</v>
      </c>
      <c r="L311" s="174" t="s">
        <v>18</v>
      </c>
      <c r="M311" s="6"/>
      <c r="N311" s="7"/>
    </row>
    <row r="312" spans="1:14" s="179" customFormat="1" ht="18" customHeight="1">
      <c r="A312" s="173"/>
      <c r="B312" s="174" t="s">
        <v>510</v>
      </c>
      <c r="C312" s="180">
        <v>3</v>
      </c>
      <c r="D312" s="181" t="s">
        <v>16</v>
      </c>
      <c r="E312" s="181">
        <v>5</v>
      </c>
      <c r="F312" s="181" t="s">
        <v>16</v>
      </c>
      <c r="G312" s="181">
        <v>3</v>
      </c>
      <c r="H312" s="181" t="s">
        <v>16</v>
      </c>
      <c r="I312" s="49">
        <v>0.75</v>
      </c>
      <c r="J312" s="173" t="s">
        <v>17</v>
      </c>
      <c r="K312" s="182">
        <f t="shared" si="24"/>
        <v>33.75</v>
      </c>
      <c r="L312" s="174" t="s">
        <v>18</v>
      </c>
      <c r="M312" s="6"/>
      <c r="N312" s="7"/>
    </row>
    <row r="313" spans="1:14" s="179" customFormat="1" ht="18" customHeight="1">
      <c r="A313" s="173"/>
      <c r="B313" s="174"/>
      <c r="C313" s="180">
        <v>1</v>
      </c>
      <c r="D313" s="181" t="s">
        <v>16</v>
      </c>
      <c r="E313" s="181">
        <v>5</v>
      </c>
      <c r="F313" s="181" t="s">
        <v>16</v>
      </c>
      <c r="G313" s="181">
        <v>5</v>
      </c>
      <c r="H313" s="181" t="s">
        <v>16</v>
      </c>
      <c r="I313" s="49">
        <v>0.75</v>
      </c>
      <c r="J313" s="173" t="s">
        <v>17</v>
      </c>
      <c r="K313" s="182">
        <f t="shared" si="24"/>
        <v>18.75</v>
      </c>
      <c r="L313" s="174" t="s">
        <v>18</v>
      </c>
      <c r="M313" s="6"/>
      <c r="N313" s="7"/>
    </row>
    <row r="314" spans="1:14" s="179" customFormat="1" ht="18" customHeight="1">
      <c r="A314" s="173"/>
      <c r="B314" s="174" t="s">
        <v>510</v>
      </c>
      <c r="C314" s="180">
        <v>1</v>
      </c>
      <c r="D314" s="181" t="s">
        <v>16</v>
      </c>
      <c r="E314" s="181">
        <v>5</v>
      </c>
      <c r="F314" s="181" t="s">
        <v>16</v>
      </c>
      <c r="G314" s="181">
        <v>4</v>
      </c>
      <c r="H314" s="181" t="s">
        <v>16</v>
      </c>
      <c r="I314" s="49">
        <v>0.75</v>
      </c>
      <c r="J314" s="173" t="s">
        <v>17</v>
      </c>
      <c r="K314" s="182">
        <f t="shared" si="24"/>
        <v>15</v>
      </c>
      <c r="L314" s="174" t="s">
        <v>18</v>
      </c>
      <c r="M314" s="6"/>
      <c r="N314" s="7"/>
    </row>
    <row r="315" spans="1:14" s="179" customFormat="1" ht="18" customHeight="1">
      <c r="A315" s="173"/>
      <c r="B315" s="174"/>
      <c r="C315" s="180">
        <v>1</v>
      </c>
      <c r="D315" s="181" t="s">
        <v>16</v>
      </c>
      <c r="E315" s="181">
        <v>6.58</v>
      </c>
      <c r="F315" s="181" t="s">
        <v>16</v>
      </c>
      <c r="G315" s="181">
        <v>4</v>
      </c>
      <c r="H315" s="181" t="s">
        <v>16</v>
      </c>
      <c r="I315" s="49">
        <v>0.75</v>
      </c>
      <c r="J315" s="173" t="s">
        <v>17</v>
      </c>
      <c r="K315" s="182">
        <f t="shared" si="24"/>
        <v>19.740000000000002</v>
      </c>
      <c r="L315" s="174" t="s">
        <v>18</v>
      </c>
      <c r="M315" s="6"/>
      <c r="N315" s="7"/>
    </row>
    <row r="316" spans="1:14" s="179" customFormat="1" ht="18" customHeight="1">
      <c r="A316" s="173"/>
      <c r="C316" s="180"/>
      <c r="D316" s="181"/>
      <c r="E316" s="181"/>
      <c r="F316" s="181"/>
      <c r="G316" s="181"/>
      <c r="H316" s="181"/>
      <c r="I316" s="181"/>
      <c r="J316" s="173" t="s">
        <v>17</v>
      </c>
      <c r="K316" s="183">
        <f>SUM(K301:K315)</f>
        <v>388.3827</v>
      </c>
      <c r="L316" s="174" t="s">
        <v>18</v>
      </c>
      <c r="M316" s="12" t="s">
        <v>317</v>
      </c>
      <c r="N316" s="184"/>
    </row>
    <row r="317" spans="1:14" s="14" customFormat="1" ht="18" customHeight="1">
      <c r="A317" s="15"/>
      <c r="B317" s="43" t="s">
        <v>230</v>
      </c>
      <c r="C317" s="110"/>
      <c r="D317" s="49"/>
      <c r="E317" s="49"/>
      <c r="F317" s="49"/>
      <c r="G317" s="49"/>
      <c r="H317" s="49"/>
      <c r="I317" s="49"/>
      <c r="J317" s="10"/>
      <c r="K317" s="177"/>
      <c r="L317" s="178"/>
      <c r="M317" s="12"/>
      <c r="N317" s="18"/>
    </row>
    <row r="318" spans="1:14" s="14" customFormat="1" ht="18" customHeight="1">
      <c r="A318" s="15"/>
      <c r="B318" s="39" t="s">
        <v>513</v>
      </c>
      <c r="C318" s="40">
        <v>1</v>
      </c>
      <c r="D318" s="49" t="s">
        <v>16</v>
      </c>
      <c r="E318" s="49">
        <v>12</v>
      </c>
      <c r="F318" s="49" t="s">
        <v>16</v>
      </c>
      <c r="G318" s="49">
        <v>22.58</v>
      </c>
      <c r="H318" s="49" t="s">
        <v>16</v>
      </c>
      <c r="I318" s="49">
        <v>0.75</v>
      </c>
      <c r="J318" s="49" t="s">
        <v>17</v>
      </c>
      <c r="K318" s="187">
        <f>I318*G318*E318*C318</f>
        <v>203.21999999999997</v>
      </c>
      <c r="L318" s="39" t="s">
        <v>18</v>
      </c>
      <c r="M318" s="49"/>
      <c r="N318" s="119"/>
    </row>
    <row r="319" spans="1:14" s="14" customFormat="1" ht="18" customHeight="1">
      <c r="A319" s="15"/>
      <c r="B319" s="39" t="s">
        <v>514</v>
      </c>
      <c r="C319" s="40">
        <v>1</v>
      </c>
      <c r="D319" s="49" t="s">
        <v>16</v>
      </c>
      <c r="E319" s="49">
        <v>12</v>
      </c>
      <c r="F319" s="49" t="s">
        <v>16</v>
      </c>
      <c r="G319" s="49">
        <v>22.58</v>
      </c>
      <c r="H319" s="49" t="s">
        <v>16</v>
      </c>
      <c r="I319" s="49">
        <v>0.75</v>
      </c>
      <c r="J319" s="49" t="s">
        <v>17</v>
      </c>
      <c r="K319" s="187">
        <f>I319*G319*E319*C319</f>
        <v>203.21999999999997</v>
      </c>
      <c r="L319" s="39" t="s">
        <v>18</v>
      </c>
      <c r="M319" s="49"/>
      <c r="N319" s="119"/>
    </row>
    <row r="320" spans="1:14" s="14" customFormat="1" ht="18" customHeight="1">
      <c r="A320" s="15"/>
      <c r="B320" s="39" t="s">
        <v>515</v>
      </c>
      <c r="C320" s="40">
        <v>1</v>
      </c>
      <c r="D320" s="49" t="s">
        <v>16</v>
      </c>
      <c r="E320" s="49">
        <v>8</v>
      </c>
      <c r="F320" s="49" t="s">
        <v>16</v>
      </c>
      <c r="G320" s="49">
        <v>9.33</v>
      </c>
      <c r="H320" s="49" t="s">
        <v>16</v>
      </c>
      <c r="I320" s="49">
        <v>0.75</v>
      </c>
      <c r="J320" s="49" t="s">
        <v>17</v>
      </c>
      <c r="K320" s="187">
        <f>I320*G320*E320*C320</f>
        <v>55.980000000000004</v>
      </c>
      <c r="L320" s="39" t="s">
        <v>18</v>
      </c>
      <c r="M320" s="49"/>
      <c r="N320" s="119"/>
    </row>
    <row r="321" spans="1:14" s="14" customFormat="1" ht="18" customHeight="1">
      <c r="A321" s="15"/>
      <c r="B321" s="39" t="s">
        <v>516</v>
      </c>
      <c r="C321" s="40">
        <v>1</v>
      </c>
      <c r="D321" s="49" t="s">
        <v>16</v>
      </c>
      <c r="E321" s="49">
        <v>10.67</v>
      </c>
      <c r="F321" s="49" t="s">
        <v>16</v>
      </c>
      <c r="G321" s="49">
        <v>6</v>
      </c>
      <c r="H321" s="49" t="s">
        <v>16</v>
      </c>
      <c r="I321" s="49">
        <v>0.75</v>
      </c>
      <c r="J321" s="49" t="s">
        <v>17</v>
      </c>
      <c r="K321" s="187">
        <f>I321*G321*E321*C321</f>
        <v>48.015000000000001</v>
      </c>
      <c r="L321" s="39" t="s">
        <v>18</v>
      </c>
      <c r="M321" s="49"/>
      <c r="N321" s="119"/>
    </row>
    <row r="322" spans="1:14" s="14" customFormat="1" ht="18" customHeight="1">
      <c r="A322" s="15"/>
      <c r="B322" s="39" t="s">
        <v>517</v>
      </c>
      <c r="C322" s="40">
        <v>1</v>
      </c>
      <c r="D322" s="49" t="s">
        <v>16</v>
      </c>
      <c r="E322" s="49">
        <v>7</v>
      </c>
      <c r="F322" s="49" t="s">
        <v>16</v>
      </c>
      <c r="G322" s="49">
        <v>5</v>
      </c>
      <c r="H322" s="49" t="s">
        <v>16</v>
      </c>
      <c r="I322" s="49">
        <v>0.75</v>
      </c>
      <c r="J322" s="49" t="s">
        <v>17</v>
      </c>
      <c r="K322" s="187">
        <f>I322*G322*E322*C322</f>
        <v>26.25</v>
      </c>
      <c r="L322" s="39" t="s">
        <v>18</v>
      </c>
      <c r="M322" s="49"/>
      <c r="N322" s="119"/>
    </row>
    <row r="323" spans="1:14" s="14" customFormat="1" ht="18" customHeight="1">
      <c r="A323" s="15"/>
      <c r="B323" s="39"/>
      <c r="C323" s="110"/>
      <c r="D323" s="49"/>
      <c r="E323" s="49"/>
      <c r="F323" s="49"/>
      <c r="G323" s="49"/>
      <c r="H323" s="49"/>
      <c r="I323" s="49"/>
      <c r="J323" s="15" t="s">
        <v>17</v>
      </c>
      <c r="K323" s="187">
        <f>SUM(K318:K322)</f>
        <v>536.68499999999995</v>
      </c>
      <c r="L323" s="39" t="s">
        <v>18</v>
      </c>
      <c r="M323" s="12" t="s">
        <v>518</v>
      </c>
      <c r="N323" s="18"/>
    </row>
    <row r="324" spans="1:14" s="14" customFormat="1" ht="18" customHeight="1">
      <c r="A324" s="15"/>
      <c r="B324" s="43" t="s">
        <v>238</v>
      </c>
      <c r="C324" s="110"/>
      <c r="D324" s="49"/>
      <c r="E324" s="49"/>
      <c r="F324" s="49"/>
      <c r="G324" s="49"/>
      <c r="H324" s="49"/>
      <c r="I324" s="49"/>
      <c r="J324" s="10"/>
      <c r="K324" s="177"/>
      <c r="L324" s="178"/>
      <c r="M324" s="12"/>
      <c r="N324" s="18"/>
    </row>
    <row r="325" spans="1:14" s="14" customFormat="1" ht="18" customHeight="1">
      <c r="A325" s="15"/>
      <c r="B325" s="39" t="s">
        <v>71</v>
      </c>
      <c r="C325" s="26"/>
      <c r="D325" s="49"/>
      <c r="E325" s="49"/>
      <c r="F325" s="49"/>
      <c r="G325" s="49"/>
      <c r="H325" s="49"/>
      <c r="I325" s="49"/>
      <c r="J325" s="15"/>
      <c r="K325" s="187"/>
      <c r="L325" s="39"/>
      <c r="M325" s="12"/>
      <c r="N325" s="18"/>
    </row>
    <row r="326" spans="1:14" s="14" customFormat="1" ht="18" customHeight="1">
      <c r="A326" s="15"/>
      <c r="B326" s="42" t="s">
        <v>519</v>
      </c>
      <c r="C326" s="40">
        <v>2</v>
      </c>
      <c r="D326" s="49" t="s">
        <v>16</v>
      </c>
      <c r="E326" s="49">
        <v>14</v>
      </c>
      <c r="F326" s="49" t="s">
        <v>16</v>
      </c>
      <c r="G326" s="49">
        <v>21.5</v>
      </c>
      <c r="H326" s="49" t="s">
        <v>16</v>
      </c>
      <c r="I326" s="49">
        <v>0.75</v>
      </c>
      <c r="J326" s="49" t="s">
        <v>17</v>
      </c>
      <c r="K326" s="187">
        <f t="shared" ref="K326:K328" si="25">C326*E326*G326*I326</f>
        <v>451.5</v>
      </c>
      <c r="L326" s="39" t="s">
        <v>18</v>
      </c>
      <c r="M326" s="12"/>
      <c r="N326" s="18"/>
    </row>
    <row r="327" spans="1:14" s="14" customFormat="1" ht="18" customHeight="1">
      <c r="A327" s="15"/>
      <c r="B327" s="42" t="s">
        <v>524</v>
      </c>
      <c r="C327" s="40">
        <v>1</v>
      </c>
      <c r="D327" s="49" t="s">
        <v>16</v>
      </c>
      <c r="E327" s="49">
        <v>6</v>
      </c>
      <c r="F327" s="49" t="s">
        <v>16</v>
      </c>
      <c r="G327" s="49">
        <v>5</v>
      </c>
      <c r="H327" s="49" t="s">
        <v>16</v>
      </c>
      <c r="I327" s="49">
        <v>0.75</v>
      </c>
      <c r="J327" s="49" t="s">
        <v>17</v>
      </c>
      <c r="K327" s="187">
        <f t="shared" si="25"/>
        <v>22.5</v>
      </c>
      <c r="L327" s="39" t="s">
        <v>18</v>
      </c>
      <c r="M327" s="12"/>
      <c r="N327" s="18"/>
    </row>
    <row r="328" spans="1:14" s="14" customFormat="1" ht="18" customHeight="1">
      <c r="A328" s="15"/>
      <c r="B328" s="14" t="s">
        <v>521</v>
      </c>
      <c r="C328" s="40">
        <v>1</v>
      </c>
      <c r="D328" s="49" t="s">
        <v>16</v>
      </c>
      <c r="E328" s="49">
        <v>3.5</v>
      </c>
      <c r="F328" s="49" t="s">
        <v>16</v>
      </c>
      <c r="G328" s="49">
        <v>5</v>
      </c>
      <c r="H328" s="49" t="s">
        <v>16</v>
      </c>
      <c r="I328" s="49">
        <v>0.75</v>
      </c>
      <c r="J328" s="49" t="s">
        <v>17</v>
      </c>
      <c r="K328" s="187">
        <f t="shared" si="25"/>
        <v>13.125</v>
      </c>
      <c r="L328" s="39" t="s">
        <v>18</v>
      </c>
      <c r="M328" s="12"/>
      <c r="N328" s="18"/>
    </row>
    <row r="329" spans="1:14" s="14" customFormat="1" ht="18" customHeight="1">
      <c r="A329" s="15"/>
      <c r="B329" s="39" t="s">
        <v>512</v>
      </c>
      <c r="C329" s="40"/>
      <c r="D329" s="49"/>
      <c r="E329" s="49"/>
      <c r="F329" s="49"/>
      <c r="G329" s="49"/>
      <c r="H329" s="49"/>
      <c r="I329" s="49"/>
      <c r="J329" s="15"/>
      <c r="K329" s="187"/>
      <c r="L329" s="39"/>
      <c r="M329" s="12"/>
      <c r="N329" s="18"/>
    </row>
    <row r="330" spans="1:14" s="14" customFormat="1" ht="18" customHeight="1">
      <c r="A330" s="15"/>
      <c r="B330" s="42" t="s">
        <v>519</v>
      </c>
      <c r="C330" s="40">
        <v>2</v>
      </c>
      <c r="D330" s="49" t="s">
        <v>16</v>
      </c>
      <c r="E330" s="49">
        <v>14</v>
      </c>
      <c r="F330" s="49" t="s">
        <v>16</v>
      </c>
      <c r="G330" s="49">
        <v>21.5</v>
      </c>
      <c r="H330" s="49" t="s">
        <v>16</v>
      </c>
      <c r="I330" s="49">
        <v>0.75</v>
      </c>
      <c r="J330" s="49" t="s">
        <v>17</v>
      </c>
      <c r="K330" s="187">
        <f t="shared" ref="K330" si="26">C330*E330*G330*I330</f>
        <v>451.5</v>
      </c>
      <c r="L330" s="39" t="s">
        <v>18</v>
      </c>
      <c r="M330" s="12"/>
      <c r="N330" s="18"/>
    </row>
    <row r="331" spans="1:14" s="14" customFormat="1" ht="18" customHeight="1">
      <c r="A331" s="15"/>
      <c r="B331" s="42"/>
      <c r="D331" s="49"/>
      <c r="E331" s="49"/>
      <c r="F331" s="49"/>
      <c r="G331" s="49"/>
      <c r="H331" s="49"/>
      <c r="I331" s="49"/>
      <c r="J331" s="15" t="s">
        <v>17</v>
      </c>
      <c r="K331" s="187">
        <f>SUM(K326:K330)</f>
        <v>938.625</v>
      </c>
      <c r="L331" s="39" t="s">
        <v>18</v>
      </c>
      <c r="M331" s="12" t="s">
        <v>523</v>
      </c>
      <c r="N331" s="18"/>
    </row>
    <row r="332" spans="1:14" s="70" customFormat="1" ht="18" customHeight="1">
      <c r="A332" s="63"/>
      <c r="B332" s="42" t="s">
        <v>539</v>
      </c>
      <c r="C332" s="40"/>
      <c r="D332" s="49"/>
      <c r="E332" s="49"/>
      <c r="F332" s="49"/>
      <c r="G332" s="49"/>
      <c r="H332" s="49"/>
      <c r="I332" s="49"/>
      <c r="J332" s="15" t="s">
        <v>17</v>
      </c>
      <c r="K332" s="187">
        <f>K316+K323+K331</f>
        <v>1863.6927000000001</v>
      </c>
      <c r="L332" s="39" t="s">
        <v>18</v>
      </c>
      <c r="M332" s="101"/>
      <c r="N332" s="69"/>
    </row>
    <row r="333" spans="1:14" s="14" customFormat="1" ht="18" customHeight="1">
      <c r="A333" s="189"/>
      <c r="B333" s="16"/>
      <c r="C333" s="32"/>
      <c r="D333" s="12"/>
      <c r="E333" s="12"/>
      <c r="F333" s="12"/>
      <c r="G333" s="12"/>
      <c r="H333" s="12"/>
      <c r="I333" s="12"/>
      <c r="J333" s="12" t="s">
        <v>83</v>
      </c>
      <c r="K333" s="92">
        <f>ROUND(K332/35.31,2)</f>
        <v>52.78</v>
      </c>
      <c r="L333" s="43" t="s">
        <v>20</v>
      </c>
      <c r="M333" s="12">
        <v>3466.96</v>
      </c>
      <c r="N333" s="47">
        <f>ROUND(K333*M333,0)</f>
        <v>182986</v>
      </c>
    </row>
    <row r="334" spans="1:14" s="14" customFormat="1" ht="18" customHeight="1">
      <c r="A334" s="189"/>
      <c r="C334" s="187"/>
      <c r="D334" s="15"/>
      <c r="E334" s="36"/>
      <c r="F334" s="15"/>
      <c r="G334" s="36"/>
      <c r="H334" s="15"/>
      <c r="I334" s="33"/>
      <c r="J334" s="15"/>
      <c r="K334" s="205"/>
      <c r="L334" s="43"/>
      <c r="M334" s="12"/>
      <c r="N334" s="47"/>
    </row>
    <row r="335" spans="1:14" s="209" customFormat="1" ht="86.25" customHeight="1">
      <c r="A335" s="206">
        <f>A298+1</f>
        <v>10</v>
      </c>
      <c r="B335" s="521" t="s">
        <v>540</v>
      </c>
      <c r="C335" s="521"/>
      <c r="D335" s="521"/>
      <c r="E335" s="521"/>
      <c r="F335" s="521"/>
      <c r="G335" s="521"/>
      <c r="H335" s="521"/>
      <c r="I335" s="521"/>
      <c r="J335" s="521"/>
      <c r="K335" s="106"/>
      <c r="L335" s="207"/>
      <c r="M335" s="133"/>
      <c r="N335" s="208"/>
    </row>
    <row r="336" spans="1:14" s="14" customFormat="1" ht="18" customHeight="1">
      <c r="A336" s="173">
        <v>11.38</v>
      </c>
      <c r="B336" s="43" t="s">
        <v>229</v>
      </c>
      <c r="C336" s="110"/>
      <c r="D336" s="49"/>
      <c r="E336" s="49"/>
      <c r="F336" s="49"/>
      <c r="G336" s="49"/>
      <c r="H336" s="49"/>
      <c r="I336" s="49"/>
      <c r="J336" s="10"/>
      <c r="K336" s="177"/>
      <c r="L336" s="178"/>
      <c r="M336" s="12"/>
      <c r="N336" s="18"/>
    </row>
    <row r="337" spans="1:14" s="179" customFormat="1" ht="18" customHeight="1">
      <c r="A337" s="173"/>
      <c r="B337" s="174" t="s">
        <v>71</v>
      </c>
      <c r="C337" s="180"/>
      <c r="D337" s="181"/>
      <c r="E337" s="181"/>
      <c r="F337" s="181"/>
      <c r="G337" s="181"/>
      <c r="H337" s="181"/>
      <c r="I337" s="181"/>
      <c r="J337" s="173"/>
      <c r="K337" s="182"/>
      <c r="L337" s="174"/>
      <c r="M337" s="6"/>
      <c r="N337" s="7"/>
    </row>
    <row r="338" spans="1:14" s="179" customFormat="1" ht="18" customHeight="1">
      <c r="A338" s="173"/>
      <c r="B338" s="174" t="s">
        <v>22</v>
      </c>
      <c r="C338" s="180">
        <v>1</v>
      </c>
      <c r="D338" s="181" t="s">
        <v>16</v>
      </c>
      <c r="E338" s="181">
        <v>4.5</v>
      </c>
      <c r="F338" s="181" t="s">
        <v>16</v>
      </c>
      <c r="G338" s="181">
        <v>6</v>
      </c>
      <c r="H338" s="181"/>
      <c r="I338" s="181"/>
      <c r="J338" s="173" t="s">
        <v>17</v>
      </c>
      <c r="K338" s="182">
        <f t="shared" ref="K338:K346" si="27">C338*E338*G338</f>
        <v>27</v>
      </c>
      <c r="L338" s="174" t="s">
        <v>21</v>
      </c>
      <c r="M338" s="6"/>
      <c r="N338" s="7"/>
    </row>
    <row r="339" spans="1:14" s="179" customFormat="1" ht="18" customHeight="1">
      <c r="A339" s="173"/>
      <c r="B339" s="174" t="s">
        <v>510</v>
      </c>
      <c r="C339" s="180">
        <v>1</v>
      </c>
      <c r="D339" s="181" t="s">
        <v>16</v>
      </c>
      <c r="E339" s="181">
        <v>4.5</v>
      </c>
      <c r="F339" s="181" t="s">
        <v>16</v>
      </c>
      <c r="G339" s="181">
        <v>3.67</v>
      </c>
      <c r="H339" s="181"/>
      <c r="I339" s="181"/>
      <c r="J339" s="173" t="s">
        <v>17</v>
      </c>
      <c r="K339" s="182">
        <f t="shared" si="27"/>
        <v>16.515000000000001</v>
      </c>
      <c r="L339" s="174" t="s">
        <v>21</v>
      </c>
      <c r="M339" s="6"/>
      <c r="N339" s="7"/>
    </row>
    <row r="340" spans="1:14" s="179" customFormat="1" ht="18" customHeight="1">
      <c r="A340" s="173"/>
      <c r="B340" s="174" t="s">
        <v>22</v>
      </c>
      <c r="C340" s="180">
        <v>1</v>
      </c>
      <c r="D340" s="181" t="s">
        <v>16</v>
      </c>
      <c r="E340" s="181">
        <v>4.58</v>
      </c>
      <c r="F340" s="181" t="s">
        <v>16</v>
      </c>
      <c r="G340" s="181">
        <v>6</v>
      </c>
      <c r="H340" s="181"/>
      <c r="I340" s="181"/>
      <c r="J340" s="173" t="s">
        <v>17</v>
      </c>
      <c r="K340" s="182">
        <f t="shared" si="27"/>
        <v>27.48</v>
      </c>
      <c r="L340" s="174" t="s">
        <v>21</v>
      </c>
      <c r="M340" s="6"/>
      <c r="N340" s="7"/>
    </row>
    <row r="341" spans="1:14" s="179" customFormat="1" ht="18" customHeight="1">
      <c r="A341" s="173"/>
      <c r="B341" s="174" t="s">
        <v>510</v>
      </c>
      <c r="C341" s="180">
        <v>1</v>
      </c>
      <c r="D341" s="181" t="s">
        <v>16</v>
      </c>
      <c r="E341" s="181">
        <v>4.58</v>
      </c>
      <c r="F341" s="181" t="s">
        <v>16</v>
      </c>
      <c r="G341" s="181">
        <v>3.67</v>
      </c>
      <c r="H341" s="181"/>
      <c r="I341" s="181"/>
      <c r="J341" s="173" t="s">
        <v>17</v>
      </c>
      <c r="K341" s="182">
        <f t="shared" si="27"/>
        <v>16.808599999999998</v>
      </c>
      <c r="L341" s="174" t="s">
        <v>21</v>
      </c>
      <c r="M341" s="6"/>
      <c r="N341" s="7"/>
    </row>
    <row r="342" spans="1:14" s="179" customFormat="1" ht="18" customHeight="1">
      <c r="A342" s="173"/>
      <c r="B342" s="174" t="s">
        <v>511</v>
      </c>
      <c r="C342" s="180">
        <v>1</v>
      </c>
      <c r="D342" s="181" t="s">
        <v>16</v>
      </c>
      <c r="E342" s="181">
        <v>6.58</v>
      </c>
      <c r="F342" s="181" t="s">
        <v>16</v>
      </c>
      <c r="G342" s="181">
        <v>15</v>
      </c>
      <c r="H342" s="181"/>
      <c r="I342" s="181"/>
      <c r="J342" s="173" t="s">
        <v>17</v>
      </c>
      <c r="K342" s="182">
        <f t="shared" si="27"/>
        <v>98.7</v>
      </c>
      <c r="L342" s="174" t="s">
        <v>21</v>
      </c>
      <c r="M342" s="6"/>
      <c r="N342" s="7"/>
    </row>
    <row r="343" spans="1:14" s="179" customFormat="1" ht="18" customHeight="1">
      <c r="A343" s="173"/>
      <c r="B343" s="174" t="s">
        <v>510</v>
      </c>
      <c r="C343" s="180">
        <v>3</v>
      </c>
      <c r="D343" s="181" t="s">
        <v>16</v>
      </c>
      <c r="E343" s="181">
        <v>5</v>
      </c>
      <c r="F343" s="181" t="s">
        <v>16</v>
      </c>
      <c r="G343" s="181">
        <v>3</v>
      </c>
      <c r="H343" s="181"/>
      <c r="I343" s="181"/>
      <c r="J343" s="173" t="s">
        <v>17</v>
      </c>
      <c r="K343" s="182">
        <f t="shared" si="27"/>
        <v>45</v>
      </c>
      <c r="L343" s="174" t="s">
        <v>21</v>
      </c>
      <c r="M343" s="6"/>
      <c r="N343" s="7"/>
    </row>
    <row r="344" spans="1:14" s="179" customFormat="1" ht="18" customHeight="1">
      <c r="A344" s="173"/>
      <c r="B344" s="174"/>
      <c r="C344" s="180">
        <v>1</v>
      </c>
      <c r="D344" s="181" t="s">
        <v>16</v>
      </c>
      <c r="E344" s="181">
        <v>5</v>
      </c>
      <c r="F344" s="181" t="s">
        <v>16</v>
      </c>
      <c r="G344" s="181">
        <v>5</v>
      </c>
      <c r="H344" s="181"/>
      <c r="I344" s="181"/>
      <c r="J344" s="173" t="s">
        <v>17</v>
      </c>
      <c r="K344" s="182">
        <f t="shared" si="27"/>
        <v>25</v>
      </c>
      <c r="L344" s="174" t="s">
        <v>21</v>
      </c>
      <c r="M344" s="6"/>
      <c r="N344" s="7"/>
    </row>
    <row r="345" spans="1:14" s="179" customFormat="1" ht="18" customHeight="1">
      <c r="A345" s="173"/>
      <c r="B345" s="174" t="s">
        <v>510</v>
      </c>
      <c r="C345" s="180">
        <v>1</v>
      </c>
      <c r="D345" s="181" t="s">
        <v>16</v>
      </c>
      <c r="E345" s="181">
        <v>5</v>
      </c>
      <c r="F345" s="181" t="s">
        <v>16</v>
      </c>
      <c r="G345" s="181">
        <v>4</v>
      </c>
      <c r="H345" s="181"/>
      <c r="I345" s="181"/>
      <c r="J345" s="173" t="s">
        <v>17</v>
      </c>
      <c r="K345" s="182">
        <f t="shared" si="27"/>
        <v>20</v>
      </c>
      <c r="L345" s="174" t="s">
        <v>21</v>
      </c>
      <c r="M345" s="6"/>
      <c r="N345" s="7"/>
    </row>
    <row r="346" spans="1:14" s="179" customFormat="1" ht="18" customHeight="1">
      <c r="A346" s="173"/>
      <c r="B346" s="174"/>
      <c r="C346" s="180">
        <v>1</v>
      </c>
      <c r="D346" s="181" t="s">
        <v>16</v>
      </c>
      <c r="E346" s="181">
        <v>6.58</v>
      </c>
      <c r="F346" s="181" t="s">
        <v>16</v>
      </c>
      <c r="G346" s="181">
        <v>4</v>
      </c>
      <c r="H346" s="181"/>
      <c r="I346" s="181"/>
      <c r="J346" s="173" t="s">
        <v>17</v>
      </c>
      <c r="K346" s="182">
        <f t="shared" si="27"/>
        <v>26.32</v>
      </c>
      <c r="L346" s="174" t="s">
        <v>21</v>
      </c>
      <c r="M346" s="6"/>
      <c r="N346" s="7"/>
    </row>
    <row r="347" spans="1:14" s="179" customFormat="1" ht="18" customHeight="1">
      <c r="A347" s="173"/>
      <c r="B347" s="174" t="s">
        <v>512</v>
      </c>
      <c r="C347" s="180"/>
      <c r="D347" s="181"/>
      <c r="E347" s="181"/>
      <c r="F347" s="181"/>
      <c r="G347" s="181"/>
      <c r="H347" s="181"/>
      <c r="I347" s="181"/>
      <c r="J347" s="173"/>
      <c r="K347" s="182"/>
      <c r="L347" s="174"/>
      <c r="M347" s="6"/>
      <c r="N347" s="7"/>
    </row>
    <row r="348" spans="1:14" s="179" customFormat="1" ht="18" customHeight="1">
      <c r="A348" s="173"/>
      <c r="B348" s="174" t="s">
        <v>511</v>
      </c>
      <c r="C348" s="180">
        <v>1</v>
      </c>
      <c r="D348" s="181" t="s">
        <v>16</v>
      </c>
      <c r="E348" s="181">
        <v>6.58</v>
      </c>
      <c r="F348" s="181" t="s">
        <v>16</v>
      </c>
      <c r="G348" s="181">
        <v>15</v>
      </c>
      <c r="H348" s="181"/>
      <c r="I348" s="181"/>
      <c r="J348" s="173" t="s">
        <v>17</v>
      </c>
      <c r="K348" s="182">
        <f t="shared" ref="K348:K354" si="28">C348*E348*G348</f>
        <v>98.7</v>
      </c>
      <c r="L348" s="174" t="s">
        <v>21</v>
      </c>
      <c r="M348" s="6"/>
      <c r="N348" s="7"/>
    </row>
    <row r="349" spans="1:14" s="179" customFormat="1" ht="18" customHeight="1">
      <c r="A349" s="173"/>
      <c r="B349" s="174" t="s">
        <v>510</v>
      </c>
      <c r="C349" s="180">
        <v>3</v>
      </c>
      <c r="D349" s="181" t="s">
        <v>16</v>
      </c>
      <c r="E349" s="181">
        <v>5</v>
      </c>
      <c r="F349" s="181" t="s">
        <v>16</v>
      </c>
      <c r="G349" s="181">
        <v>3</v>
      </c>
      <c r="H349" s="181"/>
      <c r="I349" s="181"/>
      <c r="J349" s="173" t="s">
        <v>17</v>
      </c>
      <c r="K349" s="182">
        <f t="shared" si="28"/>
        <v>45</v>
      </c>
      <c r="L349" s="174" t="s">
        <v>21</v>
      </c>
      <c r="M349" s="6"/>
      <c r="N349" s="7"/>
    </row>
    <row r="350" spans="1:14" s="179" customFormat="1" ht="18" customHeight="1">
      <c r="A350" s="173"/>
      <c r="B350" s="174"/>
      <c r="C350" s="180">
        <v>1</v>
      </c>
      <c r="D350" s="181" t="s">
        <v>16</v>
      </c>
      <c r="E350" s="181">
        <v>5</v>
      </c>
      <c r="F350" s="181" t="s">
        <v>16</v>
      </c>
      <c r="G350" s="181">
        <v>5</v>
      </c>
      <c r="H350" s="181"/>
      <c r="I350" s="181"/>
      <c r="J350" s="173" t="s">
        <v>17</v>
      </c>
      <c r="K350" s="182">
        <f t="shared" si="28"/>
        <v>25</v>
      </c>
      <c r="L350" s="174" t="s">
        <v>21</v>
      </c>
      <c r="M350" s="6"/>
      <c r="N350" s="7"/>
    </row>
    <row r="351" spans="1:14" s="179" customFormat="1" ht="18" customHeight="1">
      <c r="A351" s="173"/>
      <c r="B351" s="174" t="s">
        <v>510</v>
      </c>
      <c r="C351" s="180">
        <v>1</v>
      </c>
      <c r="D351" s="181" t="s">
        <v>16</v>
      </c>
      <c r="E351" s="181">
        <v>5</v>
      </c>
      <c r="F351" s="181" t="s">
        <v>16</v>
      </c>
      <c r="G351" s="181">
        <v>4</v>
      </c>
      <c r="H351" s="181"/>
      <c r="I351" s="181"/>
      <c r="J351" s="173" t="s">
        <v>17</v>
      </c>
      <c r="K351" s="182">
        <f t="shared" si="28"/>
        <v>20</v>
      </c>
      <c r="L351" s="174" t="s">
        <v>21</v>
      </c>
      <c r="M351" s="6"/>
      <c r="N351" s="7"/>
    </row>
    <row r="352" spans="1:14" s="179" customFormat="1" ht="18" customHeight="1">
      <c r="A352" s="173"/>
      <c r="B352" s="174"/>
      <c r="C352" s="180">
        <v>1</v>
      </c>
      <c r="D352" s="181" t="s">
        <v>16</v>
      </c>
      <c r="E352" s="181">
        <v>6.58</v>
      </c>
      <c r="F352" s="181" t="s">
        <v>16</v>
      </c>
      <c r="G352" s="181">
        <v>4</v>
      </c>
      <c r="H352" s="181"/>
      <c r="I352" s="181"/>
      <c r="J352" s="173" t="s">
        <v>17</v>
      </c>
      <c r="K352" s="182">
        <f t="shared" si="28"/>
        <v>26.32</v>
      </c>
      <c r="L352" s="174" t="s">
        <v>21</v>
      </c>
      <c r="M352" s="6"/>
      <c r="N352" s="7"/>
    </row>
    <row r="353" spans="1:14" s="179" customFormat="1" ht="18" customHeight="1">
      <c r="A353" s="173"/>
      <c r="B353" s="174" t="s">
        <v>522</v>
      </c>
      <c r="C353" s="180">
        <v>4</v>
      </c>
      <c r="D353" s="181" t="s">
        <v>16</v>
      </c>
      <c r="E353" s="181">
        <v>3</v>
      </c>
      <c r="F353" s="181" t="s">
        <v>16</v>
      </c>
      <c r="G353" s="181">
        <v>0.83</v>
      </c>
      <c r="H353" s="181"/>
      <c r="I353" s="181"/>
      <c r="J353" s="173" t="s">
        <v>17</v>
      </c>
      <c r="K353" s="182">
        <f t="shared" si="28"/>
        <v>9.9599999999999991</v>
      </c>
      <c r="L353" s="174" t="s">
        <v>21</v>
      </c>
      <c r="M353" s="6"/>
      <c r="N353" s="7"/>
    </row>
    <row r="354" spans="1:14" s="179" customFormat="1" ht="18" customHeight="1">
      <c r="A354" s="173"/>
      <c r="B354" s="174" t="s">
        <v>522</v>
      </c>
      <c r="C354" s="180">
        <f>7+5+2</f>
        <v>14</v>
      </c>
      <c r="D354" s="181" t="s">
        <v>16</v>
      </c>
      <c r="E354" s="181">
        <v>2.5</v>
      </c>
      <c r="F354" s="181" t="s">
        <v>16</v>
      </c>
      <c r="G354" s="181">
        <v>0.42</v>
      </c>
      <c r="H354" s="181"/>
      <c r="I354" s="181"/>
      <c r="J354" s="173" t="s">
        <v>17</v>
      </c>
      <c r="K354" s="182">
        <f t="shared" si="28"/>
        <v>14.7</v>
      </c>
      <c r="L354" s="174" t="s">
        <v>21</v>
      </c>
      <c r="M354" s="6"/>
      <c r="N354" s="7"/>
    </row>
    <row r="355" spans="1:14" s="179" customFormat="1" ht="18" customHeight="1">
      <c r="A355" s="173"/>
      <c r="B355" s="174"/>
      <c r="C355" s="180"/>
      <c r="D355" s="181"/>
      <c r="E355" s="181"/>
      <c r="F355" s="181"/>
      <c r="G355" s="181"/>
      <c r="H355" s="181"/>
      <c r="I355" s="181"/>
      <c r="J355" s="173" t="s">
        <v>17</v>
      </c>
      <c r="K355" s="182">
        <f>SUM(K338:K354)</f>
        <v>542.50360000000012</v>
      </c>
      <c r="L355" s="174" t="s">
        <v>21</v>
      </c>
      <c r="M355" s="12" t="s">
        <v>317</v>
      </c>
      <c r="N355" s="7"/>
    </row>
    <row r="356" spans="1:14" s="179" customFormat="1" ht="18" customHeight="1">
      <c r="A356" s="173"/>
      <c r="B356" s="43" t="s">
        <v>230</v>
      </c>
      <c r="C356" s="180"/>
      <c r="D356" s="181"/>
      <c r="E356" s="181"/>
      <c r="F356" s="181"/>
      <c r="G356" s="181"/>
      <c r="H356" s="181"/>
      <c r="I356" s="181"/>
      <c r="J356" s="173"/>
      <c r="K356" s="182"/>
      <c r="L356" s="174"/>
      <c r="M356" s="6"/>
      <c r="N356" s="7"/>
    </row>
    <row r="357" spans="1:14" s="14" customFormat="1" ht="18" customHeight="1">
      <c r="A357" s="15"/>
      <c r="B357" s="39" t="s">
        <v>541</v>
      </c>
      <c r="C357" s="40">
        <v>1</v>
      </c>
      <c r="D357" s="49" t="s">
        <v>16</v>
      </c>
      <c r="E357" s="49">
        <v>12</v>
      </c>
      <c r="F357" s="49" t="s">
        <v>16</v>
      </c>
      <c r="G357" s="49">
        <v>22.58</v>
      </c>
      <c r="H357" s="49"/>
      <c r="I357" s="49"/>
      <c r="J357" s="15" t="s">
        <v>17</v>
      </c>
      <c r="K357" s="187">
        <f t="shared" ref="K357:K364" si="29">C357*E357*G357</f>
        <v>270.95999999999998</v>
      </c>
      <c r="L357" s="39" t="s">
        <v>21</v>
      </c>
      <c r="M357" s="12"/>
      <c r="N357" s="18"/>
    </row>
    <row r="358" spans="1:14" s="14" customFormat="1" ht="18" customHeight="1">
      <c r="A358" s="15"/>
      <c r="B358" s="39" t="s">
        <v>542</v>
      </c>
      <c r="C358" s="40">
        <v>1</v>
      </c>
      <c r="D358" s="49" t="s">
        <v>16</v>
      </c>
      <c r="E358" s="49">
        <v>12</v>
      </c>
      <c r="F358" s="49" t="s">
        <v>16</v>
      </c>
      <c r="G358" s="49">
        <v>22.58</v>
      </c>
      <c r="H358" s="49"/>
      <c r="I358" s="49"/>
      <c r="J358" s="15" t="s">
        <v>17</v>
      </c>
      <c r="K358" s="187">
        <f t="shared" si="29"/>
        <v>270.95999999999998</v>
      </c>
      <c r="L358" s="39" t="s">
        <v>21</v>
      </c>
      <c r="M358" s="12"/>
      <c r="N358" s="18"/>
    </row>
    <row r="359" spans="1:14" s="14" customFormat="1" ht="18" customHeight="1">
      <c r="A359" s="15"/>
      <c r="B359" s="39" t="s">
        <v>183</v>
      </c>
      <c r="C359" s="110">
        <v>1</v>
      </c>
      <c r="D359" s="49" t="s">
        <v>16</v>
      </c>
      <c r="E359" s="49">
        <v>10.66</v>
      </c>
      <c r="F359" s="49" t="s">
        <v>16</v>
      </c>
      <c r="G359" s="49">
        <v>6</v>
      </c>
      <c r="H359" s="49"/>
      <c r="I359" s="49"/>
      <c r="J359" s="15" t="s">
        <v>17</v>
      </c>
      <c r="K359" s="187">
        <f t="shared" si="29"/>
        <v>63.96</v>
      </c>
      <c r="L359" s="39" t="s">
        <v>21</v>
      </c>
      <c r="M359" s="12"/>
      <c r="N359" s="18"/>
    </row>
    <row r="360" spans="1:14" s="14" customFormat="1" ht="18" customHeight="1">
      <c r="A360" s="15"/>
      <c r="B360" s="39" t="s">
        <v>232</v>
      </c>
      <c r="C360" s="110">
        <v>1</v>
      </c>
      <c r="D360" s="49" t="s">
        <v>16</v>
      </c>
      <c r="E360" s="49">
        <v>7</v>
      </c>
      <c r="F360" s="49" t="s">
        <v>16</v>
      </c>
      <c r="G360" s="49">
        <v>5</v>
      </c>
      <c r="H360" s="49"/>
      <c r="I360" s="49"/>
      <c r="J360" s="15" t="s">
        <v>17</v>
      </c>
      <c r="K360" s="187">
        <f t="shared" si="29"/>
        <v>35</v>
      </c>
      <c r="L360" s="39" t="s">
        <v>21</v>
      </c>
      <c r="M360" s="12"/>
      <c r="N360" s="18"/>
    </row>
    <row r="361" spans="1:14" s="14" customFormat="1" ht="18" customHeight="1">
      <c r="A361" s="15"/>
      <c r="B361" s="39" t="s">
        <v>176</v>
      </c>
      <c r="C361" s="110">
        <v>1</v>
      </c>
      <c r="D361" s="49" t="s">
        <v>16</v>
      </c>
      <c r="E361" s="49">
        <v>8</v>
      </c>
      <c r="F361" s="49" t="s">
        <v>16</v>
      </c>
      <c r="G361" s="49">
        <v>4.92</v>
      </c>
      <c r="H361" s="49"/>
      <c r="I361" s="49"/>
      <c r="J361" s="15" t="s">
        <v>17</v>
      </c>
      <c r="K361" s="187">
        <f t="shared" si="29"/>
        <v>39.36</v>
      </c>
      <c r="L361" s="39" t="s">
        <v>21</v>
      </c>
      <c r="M361" s="12"/>
      <c r="N361" s="18"/>
    </row>
    <row r="362" spans="1:14" s="14" customFormat="1" ht="18" customHeight="1">
      <c r="A362" s="15"/>
      <c r="B362" s="39" t="s">
        <v>178</v>
      </c>
      <c r="C362" s="110">
        <v>1</v>
      </c>
      <c r="D362" s="49" t="s">
        <v>16</v>
      </c>
      <c r="E362" s="49">
        <v>3.83</v>
      </c>
      <c r="F362" s="49" t="s">
        <v>16</v>
      </c>
      <c r="G362" s="49">
        <v>4</v>
      </c>
      <c r="H362" s="49"/>
      <c r="I362" s="49"/>
      <c r="J362" s="15" t="s">
        <v>17</v>
      </c>
      <c r="K362" s="187">
        <f t="shared" si="29"/>
        <v>15.32</v>
      </c>
      <c r="L362" s="39" t="s">
        <v>21</v>
      </c>
      <c r="M362" s="12"/>
      <c r="N362" s="18"/>
    </row>
    <row r="363" spans="1:14" s="14" customFormat="1" ht="18" customHeight="1">
      <c r="A363" s="15"/>
      <c r="B363" s="39" t="s">
        <v>177</v>
      </c>
      <c r="C363" s="110">
        <v>1</v>
      </c>
      <c r="D363" s="49" t="s">
        <v>16</v>
      </c>
      <c r="E363" s="49">
        <v>3.83</v>
      </c>
      <c r="F363" s="49" t="s">
        <v>16</v>
      </c>
      <c r="G363" s="49">
        <v>4</v>
      </c>
      <c r="H363" s="49"/>
      <c r="I363" s="49"/>
      <c r="J363" s="15" t="s">
        <v>17</v>
      </c>
      <c r="K363" s="187">
        <f t="shared" si="29"/>
        <v>15.32</v>
      </c>
      <c r="L363" s="39" t="s">
        <v>21</v>
      </c>
      <c r="M363" s="12"/>
      <c r="N363" s="18"/>
    </row>
    <row r="364" spans="1:14" s="14" customFormat="1" ht="18" customHeight="1">
      <c r="A364" s="15"/>
      <c r="B364" s="39"/>
      <c r="C364" s="110">
        <v>1</v>
      </c>
      <c r="D364" s="49" t="s">
        <v>16</v>
      </c>
      <c r="E364" s="49">
        <v>16.829999999999998</v>
      </c>
      <c r="F364" s="49" t="s">
        <v>16</v>
      </c>
      <c r="G364" s="49">
        <v>9</v>
      </c>
      <c r="H364" s="49"/>
      <c r="I364" s="49"/>
      <c r="J364" s="15" t="s">
        <v>17</v>
      </c>
      <c r="K364" s="187">
        <f t="shared" si="29"/>
        <v>151.46999999999997</v>
      </c>
      <c r="L364" s="39" t="s">
        <v>21</v>
      </c>
      <c r="M364" s="12"/>
      <c r="N364" s="18"/>
    </row>
    <row r="365" spans="1:14" s="14" customFormat="1" ht="18" customHeight="1">
      <c r="A365" s="15"/>
      <c r="B365" s="39" t="s">
        <v>512</v>
      </c>
      <c r="C365" s="40"/>
      <c r="D365" s="49"/>
      <c r="E365" s="49"/>
      <c r="F365" s="49"/>
      <c r="G365" s="49"/>
      <c r="H365" s="49"/>
      <c r="I365" s="49"/>
      <c r="J365" s="15"/>
      <c r="K365" s="187"/>
      <c r="L365" s="39"/>
      <c r="M365" s="12"/>
      <c r="N365" s="18"/>
    </row>
    <row r="366" spans="1:14" s="14" customFormat="1" ht="18" customHeight="1">
      <c r="A366" s="15"/>
      <c r="B366" s="39" t="s">
        <v>541</v>
      </c>
      <c r="C366" s="40">
        <v>1</v>
      </c>
      <c r="D366" s="49" t="s">
        <v>16</v>
      </c>
      <c r="E366" s="49">
        <v>12</v>
      </c>
      <c r="F366" s="49" t="s">
        <v>16</v>
      </c>
      <c r="G366" s="49">
        <v>22.58</v>
      </c>
      <c r="H366" s="49"/>
      <c r="I366" s="49"/>
      <c r="J366" s="15" t="s">
        <v>17</v>
      </c>
      <c r="K366" s="187">
        <f>C366*E366*G366</f>
        <v>270.95999999999998</v>
      </c>
      <c r="L366" s="39" t="s">
        <v>21</v>
      </c>
      <c r="M366" s="12"/>
      <c r="N366" s="18"/>
    </row>
    <row r="367" spans="1:14" s="14" customFormat="1" ht="18" customHeight="1">
      <c r="A367" s="15"/>
      <c r="B367" s="39" t="s">
        <v>542</v>
      </c>
      <c r="C367" s="40">
        <v>1</v>
      </c>
      <c r="D367" s="49" t="s">
        <v>16</v>
      </c>
      <c r="E367" s="49">
        <v>12</v>
      </c>
      <c r="F367" s="49" t="s">
        <v>16</v>
      </c>
      <c r="G367" s="49">
        <v>22.58</v>
      </c>
      <c r="H367" s="49"/>
      <c r="I367" s="49"/>
      <c r="J367" s="15" t="s">
        <v>17</v>
      </c>
      <c r="K367" s="187">
        <f>C367*E367*G367</f>
        <v>270.95999999999998</v>
      </c>
      <c r="L367" s="39" t="s">
        <v>21</v>
      </c>
      <c r="M367" s="12"/>
      <c r="N367" s="18"/>
    </row>
    <row r="368" spans="1:14" s="14" customFormat="1" ht="18" customHeight="1">
      <c r="A368" s="15"/>
      <c r="B368" s="39" t="s">
        <v>522</v>
      </c>
      <c r="C368" s="40">
        <v>14</v>
      </c>
      <c r="D368" s="49" t="s">
        <v>16</v>
      </c>
      <c r="E368" s="49">
        <v>2.5</v>
      </c>
      <c r="F368" s="49" t="s">
        <v>16</v>
      </c>
      <c r="G368" s="49">
        <v>0.42</v>
      </c>
      <c r="H368" s="49"/>
      <c r="I368" s="49"/>
      <c r="J368" s="15" t="s">
        <v>17</v>
      </c>
      <c r="K368" s="187">
        <f>C368*E368*G368</f>
        <v>14.7</v>
      </c>
      <c r="L368" s="39" t="s">
        <v>21</v>
      </c>
      <c r="M368" s="12"/>
      <c r="N368" s="18"/>
    </row>
    <row r="369" spans="1:14" s="14" customFormat="1" ht="18" customHeight="1">
      <c r="A369" s="15"/>
      <c r="B369" s="39" t="s">
        <v>522</v>
      </c>
      <c r="C369" s="40">
        <v>4</v>
      </c>
      <c r="D369" s="49" t="s">
        <v>16</v>
      </c>
      <c r="E369" s="49">
        <v>3</v>
      </c>
      <c r="F369" s="49" t="s">
        <v>16</v>
      </c>
      <c r="G369" s="49">
        <v>0.83</v>
      </c>
      <c r="H369" s="49"/>
      <c r="I369" s="49"/>
      <c r="J369" s="15" t="s">
        <v>17</v>
      </c>
      <c r="K369" s="187">
        <f>C369*E369*G369</f>
        <v>9.9599999999999991</v>
      </c>
      <c r="L369" s="39" t="s">
        <v>21</v>
      </c>
      <c r="M369" s="12"/>
      <c r="N369" s="18"/>
    </row>
    <row r="370" spans="1:14" s="14" customFormat="1" ht="18" customHeight="1">
      <c r="A370" s="15"/>
      <c r="B370" s="39"/>
      <c r="C370" s="40"/>
      <c r="D370" s="49"/>
      <c r="E370" s="49"/>
      <c r="F370" s="49"/>
      <c r="G370" s="49"/>
      <c r="H370" s="49"/>
      <c r="I370" s="49"/>
      <c r="J370" s="15" t="s">
        <v>17</v>
      </c>
      <c r="K370" s="187">
        <f>SUM(K357:K369)</f>
        <v>1428.9300000000003</v>
      </c>
      <c r="L370" s="39" t="s">
        <v>21</v>
      </c>
      <c r="M370" s="12" t="s">
        <v>529</v>
      </c>
      <c r="N370" s="18"/>
    </row>
    <row r="371" spans="1:14" s="179" customFormat="1" ht="18" customHeight="1">
      <c r="A371" s="173"/>
      <c r="B371" s="43" t="s">
        <v>238</v>
      </c>
      <c r="C371" s="180"/>
      <c r="D371" s="181"/>
      <c r="E371" s="181"/>
      <c r="F371" s="181"/>
      <c r="G371" s="181"/>
      <c r="H371" s="181"/>
      <c r="I371" s="181"/>
      <c r="J371" s="173"/>
      <c r="K371" s="182"/>
      <c r="L371" s="174"/>
      <c r="M371" s="6"/>
      <c r="N371" s="7"/>
    </row>
    <row r="372" spans="1:14" s="14" customFormat="1" ht="18" customHeight="1">
      <c r="A372" s="15"/>
      <c r="B372" s="39" t="s">
        <v>71</v>
      </c>
      <c r="C372" s="26"/>
      <c r="D372" s="49"/>
      <c r="E372" s="49"/>
      <c r="F372" s="49"/>
      <c r="G372" s="49"/>
      <c r="H372" s="49"/>
      <c r="I372" s="49"/>
      <c r="J372" s="15"/>
      <c r="K372" s="187"/>
      <c r="L372" s="39"/>
      <c r="M372" s="12"/>
      <c r="N372" s="18"/>
    </row>
    <row r="373" spans="1:14" s="14" customFormat="1" ht="18" customHeight="1">
      <c r="A373" s="15"/>
      <c r="B373" s="42" t="s">
        <v>519</v>
      </c>
      <c r="C373" s="40">
        <v>2</v>
      </c>
      <c r="D373" s="49" t="s">
        <v>16</v>
      </c>
      <c r="E373" s="49">
        <v>14</v>
      </c>
      <c r="F373" s="49" t="s">
        <v>16</v>
      </c>
      <c r="G373" s="49">
        <v>21.5</v>
      </c>
      <c r="H373" s="49"/>
      <c r="I373" s="49"/>
      <c r="J373" s="15" t="s">
        <v>17</v>
      </c>
      <c r="K373" s="187">
        <f>C373*E373*G373</f>
        <v>602</v>
      </c>
      <c r="L373" s="39" t="s">
        <v>21</v>
      </c>
      <c r="M373" s="12"/>
      <c r="N373" s="18"/>
    </row>
    <row r="374" spans="1:14" s="14" customFormat="1" ht="18" customHeight="1">
      <c r="A374" s="15"/>
      <c r="B374" s="42" t="s">
        <v>520</v>
      </c>
      <c r="C374" s="40">
        <v>1</v>
      </c>
      <c r="D374" s="49" t="s">
        <v>16</v>
      </c>
      <c r="E374" s="49">
        <v>6</v>
      </c>
      <c r="F374" s="49" t="s">
        <v>16</v>
      </c>
      <c r="G374" s="49">
        <v>6</v>
      </c>
      <c r="H374" s="49"/>
      <c r="I374" s="49"/>
      <c r="J374" s="15" t="s">
        <v>17</v>
      </c>
      <c r="K374" s="187">
        <f t="shared" ref="K374:K375" si="30">C374*E374*G374</f>
        <v>36</v>
      </c>
      <c r="L374" s="39" t="s">
        <v>21</v>
      </c>
      <c r="M374" s="12"/>
      <c r="N374" s="18"/>
    </row>
    <row r="375" spans="1:14" s="14" customFormat="1" ht="18" customHeight="1">
      <c r="A375" s="15"/>
      <c r="B375" s="42" t="s">
        <v>62</v>
      </c>
      <c r="C375" s="40">
        <v>1</v>
      </c>
      <c r="D375" s="49" t="s">
        <v>16</v>
      </c>
      <c r="E375" s="49">
        <v>6</v>
      </c>
      <c r="F375" s="49" t="s">
        <v>16</v>
      </c>
      <c r="G375" s="49">
        <v>5</v>
      </c>
      <c r="H375" s="49"/>
      <c r="I375" s="49"/>
      <c r="J375" s="15" t="s">
        <v>17</v>
      </c>
      <c r="K375" s="187">
        <f t="shared" si="30"/>
        <v>30</v>
      </c>
      <c r="L375" s="39" t="s">
        <v>21</v>
      </c>
      <c r="M375" s="12"/>
      <c r="N375" s="18"/>
    </row>
    <row r="376" spans="1:14" s="14" customFormat="1" ht="18" customHeight="1">
      <c r="A376" s="15"/>
      <c r="B376" s="14" t="s">
        <v>521</v>
      </c>
      <c r="C376" s="40">
        <v>1</v>
      </c>
      <c r="D376" s="49" t="s">
        <v>16</v>
      </c>
      <c r="E376" s="49">
        <v>3.5</v>
      </c>
      <c r="F376" s="49" t="s">
        <v>16</v>
      </c>
      <c r="G376" s="49">
        <v>5</v>
      </c>
      <c r="H376" s="49"/>
      <c r="I376" s="49"/>
      <c r="J376" s="15" t="s">
        <v>17</v>
      </c>
      <c r="K376" s="187">
        <f>C376*E376*G376</f>
        <v>17.5</v>
      </c>
      <c r="L376" s="39" t="s">
        <v>21</v>
      </c>
      <c r="M376" s="12"/>
      <c r="N376" s="18"/>
    </row>
    <row r="377" spans="1:14" s="14" customFormat="1" ht="18" customHeight="1">
      <c r="A377" s="15"/>
      <c r="B377" s="39" t="s">
        <v>522</v>
      </c>
      <c r="C377" s="40">
        <v>2</v>
      </c>
      <c r="D377" s="49" t="s">
        <v>16</v>
      </c>
      <c r="E377" s="49">
        <v>0.83</v>
      </c>
      <c r="F377" s="49" t="s">
        <v>16</v>
      </c>
      <c r="G377" s="49">
        <v>3</v>
      </c>
      <c r="H377" s="49"/>
      <c r="I377" s="49"/>
      <c r="J377" s="15" t="s">
        <v>17</v>
      </c>
      <c r="K377" s="187">
        <f t="shared" ref="K377" si="31">C377*E377*G377</f>
        <v>4.9799999999999995</v>
      </c>
      <c r="L377" s="39" t="s">
        <v>21</v>
      </c>
      <c r="M377" s="12"/>
      <c r="N377" s="18"/>
    </row>
    <row r="378" spans="1:14" s="14" customFormat="1" ht="18" customHeight="1">
      <c r="A378" s="15"/>
      <c r="B378" s="39" t="s">
        <v>512</v>
      </c>
      <c r="C378" s="40"/>
      <c r="D378" s="49"/>
      <c r="E378" s="49"/>
      <c r="F378" s="49"/>
      <c r="G378" s="49"/>
      <c r="H378" s="49"/>
      <c r="I378" s="49"/>
      <c r="J378" s="15"/>
      <c r="K378" s="187"/>
      <c r="L378" s="39"/>
      <c r="M378" s="12"/>
      <c r="N378" s="18"/>
    </row>
    <row r="379" spans="1:14" s="14" customFormat="1" ht="18" customHeight="1">
      <c r="A379" s="15"/>
      <c r="B379" s="42" t="s">
        <v>519</v>
      </c>
      <c r="C379" s="40">
        <v>2</v>
      </c>
      <c r="D379" s="49" t="s">
        <v>16</v>
      </c>
      <c r="E379" s="49">
        <v>14</v>
      </c>
      <c r="F379" s="49" t="s">
        <v>16</v>
      </c>
      <c r="G379" s="49">
        <v>21.5</v>
      </c>
      <c r="H379" s="49"/>
      <c r="I379" s="49"/>
      <c r="J379" s="15" t="s">
        <v>17</v>
      </c>
      <c r="K379" s="187">
        <f t="shared" ref="K379:K380" si="32">C379*E379*G379</f>
        <v>602</v>
      </c>
      <c r="L379" s="39" t="s">
        <v>21</v>
      </c>
      <c r="M379" s="12"/>
      <c r="N379" s="18"/>
    </row>
    <row r="380" spans="1:14" s="14" customFormat="1" ht="18" customHeight="1">
      <c r="A380" s="15"/>
      <c r="B380" s="39" t="s">
        <v>522</v>
      </c>
      <c r="C380" s="40">
        <v>2</v>
      </c>
      <c r="D380" s="49" t="s">
        <v>16</v>
      </c>
      <c r="E380" s="49">
        <v>0.83</v>
      </c>
      <c r="F380" s="49" t="s">
        <v>16</v>
      </c>
      <c r="G380" s="49">
        <v>3</v>
      </c>
      <c r="H380" s="49"/>
      <c r="I380" s="49"/>
      <c r="J380" s="15" t="s">
        <v>17</v>
      </c>
      <c r="K380" s="187">
        <f t="shared" si="32"/>
        <v>4.9799999999999995</v>
      </c>
      <c r="L380" s="39" t="s">
        <v>21</v>
      </c>
      <c r="M380" s="12"/>
      <c r="N380" s="18"/>
    </row>
    <row r="381" spans="1:14" s="14" customFormat="1" ht="18" customHeight="1">
      <c r="A381" s="15"/>
      <c r="B381" s="39"/>
      <c r="C381" s="40"/>
      <c r="D381" s="49"/>
      <c r="E381" s="49"/>
      <c r="F381" s="49"/>
      <c r="G381" s="49"/>
      <c r="H381" s="49"/>
      <c r="I381" s="49"/>
      <c r="J381" s="15" t="s">
        <v>17</v>
      </c>
      <c r="K381" s="187">
        <f>SUM(K372:K380)</f>
        <v>1297.46</v>
      </c>
      <c r="L381" s="39" t="s">
        <v>21</v>
      </c>
      <c r="M381" s="12" t="s">
        <v>543</v>
      </c>
      <c r="N381" s="18"/>
    </row>
    <row r="382" spans="1:14" s="179" customFormat="1" ht="18" customHeight="1">
      <c r="B382" s="42" t="s">
        <v>539</v>
      </c>
      <c r="C382" s="14"/>
      <c r="D382" s="15"/>
      <c r="E382" s="36"/>
      <c r="F382" s="15"/>
      <c r="G382" s="36"/>
      <c r="H382" s="15"/>
      <c r="I382" s="36"/>
      <c r="J382" s="191" t="s">
        <v>17</v>
      </c>
      <c r="K382" s="187">
        <f>K366+K373+K381</f>
        <v>2170.42</v>
      </c>
      <c r="L382" s="39" t="s">
        <v>21</v>
      </c>
      <c r="M382" s="181"/>
      <c r="N382" s="184"/>
    </row>
    <row r="383" spans="1:14" s="89" customFormat="1" ht="18" customHeight="1">
      <c r="A383" s="173"/>
      <c r="B383" s="64"/>
      <c r="C383" s="65"/>
      <c r="D383" s="77"/>
      <c r="E383" s="67"/>
      <c r="F383" s="77"/>
      <c r="G383" s="67"/>
      <c r="H383" s="67"/>
      <c r="I383" s="67"/>
      <c r="J383" s="12" t="s">
        <v>83</v>
      </c>
      <c r="K383" s="92">
        <f>ROUND(K382/10.76,2)</f>
        <v>201.71</v>
      </c>
      <c r="L383" s="3" t="s">
        <v>24</v>
      </c>
      <c r="M383" s="6">
        <v>862.4</v>
      </c>
      <c r="N383" s="7">
        <f>ROUND(K383*M383,0)</f>
        <v>173955</v>
      </c>
    </row>
    <row r="384" spans="1:14" s="89" customFormat="1" ht="18" customHeight="1">
      <c r="A384" s="173"/>
      <c r="B384" s="179"/>
      <c r="C384" s="192"/>
      <c r="D384" s="185"/>
      <c r="E384" s="191"/>
      <c r="F384" s="191"/>
      <c r="G384" s="191"/>
      <c r="H384" s="191"/>
      <c r="I384" s="191"/>
      <c r="J384" s="191"/>
      <c r="K384" s="85"/>
      <c r="L384" s="3"/>
      <c r="M384" s="6"/>
      <c r="N384" s="7"/>
    </row>
    <row r="385" spans="1:14" s="209" customFormat="1" ht="84" customHeight="1">
      <c r="A385" s="206">
        <f>A335+1</f>
        <v>11</v>
      </c>
      <c r="B385" s="521" t="s">
        <v>474</v>
      </c>
      <c r="C385" s="521"/>
      <c r="D385" s="521"/>
      <c r="E385" s="521"/>
      <c r="F385" s="521"/>
      <c r="G385" s="521"/>
      <c r="H385" s="521"/>
      <c r="I385" s="521"/>
      <c r="J385" s="521"/>
      <c r="K385" s="106"/>
      <c r="L385" s="207"/>
      <c r="M385" s="133"/>
      <c r="N385" s="208"/>
    </row>
    <row r="386" spans="1:14" s="14" customFormat="1" ht="18" customHeight="1">
      <c r="A386" s="63">
        <v>11.36</v>
      </c>
      <c r="B386" s="43" t="s">
        <v>229</v>
      </c>
      <c r="C386" s="192"/>
      <c r="D386" s="19"/>
      <c r="E386" s="185"/>
      <c r="F386" s="210"/>
      <c r="G386" s="191"/>
      <c r="H386" s="210"/>
      <c r="I386" s="191"/>
      <c r="J386" s="36"/>
      <c r="K386" s="193"/>
      <c r="L386" s="39"/>
      <c r="M386" s="12"/>
      <c r="N386" s="195"/>
    </row>
    <row r="387" spans="1:14" s="179" customFormat="1" ht="18" customHeight="1">
      <c r="A387" s="173"/>
      <c r="B387" s="174" t="s">
        <v>71</v>
      </c>
      <c r="C387" s="180"/>
      <c r="D387" s="181"/>
      <c r="E387" s="181"/>
      <c r="F387" s="181"/>
      <c r="G387" s="181"/>
      <c r="H387" s="181"/>
      <c r="I387" s="181"/>
      <c r="J387" s="173"/>
      <c r="K387" s="182"/>
      <c r="L387" s="174"/>
      <c r="M387" s="6"/>
      <c r="N387" s="7"/>
    </row>
    <row r="388" spans="1:14" s="179" customFormat="1" ht="18" customHeight="1">
      <c r="A388" s="173"/>
      <c r="B388" s="174" t="s">
        <v>22</v>
      </c>
      <c r="C388" s="180">
        <v>1</v>
      </c>
      <c r="D388" s="185" t="s">
        <v>125</v>
      </c>
      <c r="E388" s="181">
        <v>4.5</v>
      </c>
      <c r="F388" s="181" t="s">
        <v>126</v>
      </c>
      <c r="G388" s="181">
        <v>6</v>
      </c>
      <c r="H388" s="181" t="s">
        <v>127</v>
      </c>
      <c r="I388" s="181">
        <v>7</v>
      </c>
      <c r="J388" s="49" t="s">
        <v>17</v>
      </c>
      <c r="K388" s="186">
        <f t="shared" ref="K388:K396" si="33">ROUND(C388*2*(E388+G388)*I388,2)</f>
        <v>147</v>
      </c>
      <c r="L388" s="179" t="s">
        <v>21</v>
      </c>
      <c r="M388" s="6"/>
      <c r="N388" s="7"/>
    </row>
    <row r="389" spans="1:14" s="179" customFormat="1" ht="18" customHeight="1">
      <c r="A389" s="173"/>
      <c r="B389" s="174" t="s">
        <v>510</v>
      </c>
      <c r="C389" s="180">
        <v>1</v>
      </c>
      <c r="D389" s="185" t="s">
        <v>125</v>
      </c>
      <c r="E389" s="181">
        <v>4.5</v>
      </c>
      <c r="F389" s="181" t="s">
        <v>126</v>
      </c>
      <c r="G389" s="181">
        <v>3.67</v>
      </c>
      <c r="H389" s="181" t="s">
        <v>127</v>
      </c>
      <c r="I389" s="181">
        <v>7</v>
      </c>
      <c r="J389" s="49" t="s">
        <v>17</v>
      </c>
      <c r="K389" s="186">
        <f t="shared" si="33"/>
        <v>114.38</v>
      </c>
      <c r="L389" s="179" t="s">
        <v>21</v>
      </c>
      <c r="M389" s="6"/>
      <c r="N389" s="7"/>
    </row>
    <row r="390" spans="1:14" s="179" customFormat="1" ht="18" customHeight="1">
      <c r="A390" s="173"/>
      <c r="B390" s="174" t="s">
        <v>22</v>
      </c>
      <c r="C390" s="180">
        <v>1</v>
      </c>
      <c r="D390" s="185" t="s">
        <v>125</v>
      </c>
      <c r="E390" s="181">
        <v>4.58</v>
      </c>
      <c r="F390" s="181" t="s">
        <v>126</v>
      </c>
      <c r="G390" s="181">
        <v>6</v>
      </c>
      <c r="H390" s="181" t="s">
        <v>127</v>
      </c>
      <c r="I390" s="181">
        <v>7</v>
      </c>
      <c r="J390" s="49" t="s">
        <v>17</v>
      </c>
      <c r="K390" s="186">
        <f t="shared" si="33"/>
        <v>148.12</v>
      </c>
      <c r="L390" s="179" t="s">
        <v>21</v>
      </c>
      <c r="M390" s="6"/>
      <c r="N390" s="7"/>
    </row>
    <row r="391" spans="1:14" s="179" customFormat="1" ht="18" customHeight="1">
      <c r="A391" s="173"/>
      <c r="B391" s="174" t="s">
        <v>510</v>
      </c>
      <c r="C391" s="180">
        <v>1</v>
      </c>
      <c r="D391" s="185" t="s">
        <v>125</v>
      </c>
      <c r="E391" s="181">
        <v>4.58</v>
      </c>
      <c r="F391" s="181" t="s">
        <v>126</v>
      </c>
      <c r="G391" s="181">
        <v>3.67</v>
      </c>
      <c r="H391" s="181" t="s">
        <v>127</v>
      </c>
      <c r="I391" s="181">
        <v>7</v>
      </c>
      <c r="J391" s="49" t="s">
        <v>17</v>
      </c>
      <c r="K391" s="186">
        <f t="shared" si="33"/>
        <v>115.5</v>
      </c>
      <c r="L391" s="179" t="s">
        <v>21</v>
      </c>
      <c r="M391" s="6"/>
      <c r="N391" s="7"/>
    </row>
    <row r="392" spans="1:14" s="179" customFormat="1" ht="18" customHeight="1">
      <c r="A392" s="173"/>
      <c r="B392" s="174" t="s">
        <v>511</v>
      </c>
      <c r="C392" s="180">
        <v>1</v>
      </c>
      <c r="D392" s="185" t="s">
        <v>125</v>
      </c>
      <c r="E392" s="181">
        <v>6.58</v>
      </c>
      <c r="F392" s="181" t="s">
        <v>126</v>
      </c>
      <c r="G392" s="181">
        <v>15</v>
      </c>
      <c r="H392" s="181" t="s">
        <v>127</v>
      </c>
      <c r="I392" s="181">
        <v>7</v>
      </c>
      <c r="J392" s="49" t="s">
        <v>17</v>
      </c>
      <c r="K392" s="186">
        <f t="shared" si="33"/>
        <v>302.12</v>
      </c>
      <c r="L392" s="179" t="s">
        <v>21</v>
      </c>
      <c r="M392" s="6"/>
      <c r="N392" s="7"/>
    </row>
    <row r="393" spans="1:14" s="179" customFormat="1" ht="18" customHeight="1">
      <c r="A393" s="173"/>
      <c r="B393" s="174" t="s">
        <v>510</v>
      </c>
      <c r="C393" s="180">
        <v>3</v>
      </c>
      <c r="D393" s="185" t="s">
        <v>125</v>
      </c>
      <c r="E393" s="181">
        <v>5</v>
      </c>
      <c r="F393" s="181" t="s">
        <v>126</v>
      </c>
      <c r="G393" s="181">
        <v>3</v>
      </c>
      <c r="H393" s="181" t="s">
        <v>127</v>
      </c>
      <c r="I393" s="181">
        <v>7</v>
      </c>
      <c r="J393" s="49" t="s">
        <v>17</v>
      </c>
      <c r="K393" s="186">
        <f t="shared" si="33"/>
        <v>336</v>
      </c>
      <c r="L393" s="179" t="s">
        <v>21</v>
      </c>
      <c r="M393" s="6"/>
      <c r="N393" s="7"/>
    </row>
    <row r="394" spans="1:14" s="179" customFormat="1" ht="18" customHeight="1">
      <c r="A394" s="173"/>
      <c r="B394" s="174"/>
      <c r="C394" s="180">
        <v>1</v>
      </c>
      <c r="D394" s="185" t="s">
        <v>125</v>
      </c>
      <c r="E394" s="181">
        <v>5</v>
      </c>
      <c r="F394" s="181" t="s">
        <v>126</v>
      </c>
      <c r="G394" s="181">
        <v>5</v>
      </c>
      <c r="H394" s="181" t="s">
        <v>127</v>
      </c>
      <c r="I394" s="181">
        <v>7</v>
      </c>
      <c r="J394" s="49" t="s">
        <v>17</v>
      </c>
      <c r="K394" s="186">
        <f t="shared" si="33"/>
        <v>140</v>
      </c>
      <c r="L394" s="179" t="s">
        <v>21</v>
      </c>
      <c r="M394" s="6"/>
      <c r="N394" s="7"/>
    </row>
    <row r="395" spans="1:14" s="179" customFormat="1" ht="18" customHeight="1">
      <c r="A395" s="173"/>
      <c r="B395" s="174" t="s">
        <v>510</v>
      </c>
      <c r="C395" s="180">
        <v>1</v>
      </c>
      <c r="D395" s="185" t="s">
        <v>125</v>
      </c>
      <c r="E395" s="181">
        <v>5</v>
      </c>
      <c r="F395" s="181" t="s">
        <v>126</v>
      </c>
      <c r="G395" s="181">
        <v>4</v>
      </c>
      <c r="H395" s="181" t="s">
        <v>127</v>
      </c>
      <c r="I395" s="181">
        <v>7</v>
      </c>
      <c r="J395" s="49" t="s">
        <v>17</v>
      </c>
      <c r="K395" s="186">
        <f t="shared" si="33"/>
        <v>126</v>
      </c>
      <c r="L395" s="179" t="s">
        <v>21</v>
      </c>
      <c r="M395" s="6"/>
      <c r="N395" s="7"/>
    </row>
    <row r="396" spans="1:14" s="179" customFormat="1" ht="18" customHeight="1">
      <c r="A396" s="173"/>
      <c r="B396" s="174"/>
      <c r="C396" s="180">
        <v>1</v>
      </c>
      <c r="D396" s="185" t="s">
        <v>125</v>
      </c>
      <c r="E396" s="181">
        <v>6.58</v>
      </c>
      <c r="F396" s="181" t="s">
        <v>126</v>
      </c>
      <c r="G396" s="181">
        <v>4</v>
      </c>
      <c r="H396" s="181" t="s">
        <v>127</v>
      </c>
      <c r="I396" s="181">
        <v>7</v>
      </c>
      <c r="J396" s="49" t="s">
        <v>17</v>
      </c>
      <c r="K396" s="186">
        <f t="shared" si="33"/>
        <v>148.12</v>
      </c>
      <c r="L396" s="179" t="s">
        <v>21</v>
      </c>
      <c r="M396" s="6"/>
      <c r="N396" s="7"/>
    </row>
    <row r="397" spans="1:14" s="179" customFormat="1" ht="18" customHeight="1">
      <c r="A397" s="173"/>
      <c r="B397" s="174" t="s">
        <v>512</v>
      </c>
      <c r="C397" s="180"/>
      <c r="D397" s="181"/>
      <c r="E397" s="181"/>
      <c r="F397" s="181"/>
      <c r="G397" s="181"/>
      <c r="H397" s="181"/>
      <c r="I397" s="181"/>
      <c r="J397" s="173"/>
      <c r="K397" s="182"/>
      <c r="L397" s="174"/>
      <c r="M397" s="6"/>
      <c r="N397" s="7"/>
    </row>
    <row r="398" spans="1:14" s="179" customFormat="1" ht="18" customHeight="1">
      <c r="A398" s="173"/>
      <c r="B398" s="174" t="s">
        <v>511</v>
      </c>
      <c r="C398" s="180">
        <v>1</v>
      </c>
      <c r="D398" s="185" t="s">
        <v>125</v>
      </c>
      <c r="E398" s="181">
        <v>6.58</v>
      </c>
      <c r="F398" s="181" t="s">
        <v>126</v>
      </c>
      <c r="G398" s="181">
        <v>15</v>
      </c>
      <c r="H398" s="181" t="s">
        <v>127</v>
      </c>
      <c r="I398" s="181">
        <v>7</v>
      </c>
      <c r="J398" s="49" t="s">
        <v>17</v>
      </c>
      <c r="K398" s="186">
        <f>ROUND(C398*2*(E398+G398)*I398,2)</f>
        <v>302.12</v>
      </c>
      <c r="L398" s="179" t="s">
        <v>21</v>
      </c>
      <c r="M398" s="6"/>
      <c r="N398" s="7"/>
    </row>
    <row r="399" spans="1:14" s="179" customFormat="1" ht="18" customHeight="1">
      <c r="A399" s="173"/>
      <c r="B399" s="174" t="s">
        <v>510</v>
      </c>
      <c r="C399" s="180">
        <v>3</v>
      </c>
      <c r="D399" s="185" t="s">
        <v>125</v>
      </c>
      <c r="E399" s="181">
        <v>5</v>
      </c>
      <c r="F399" s="181" t="s">
        <v>126</v>
      </c>
      <c r="G399" s="181">
        <v>3</v>
      </c>
      <c r="H399" s="181" t="s">
        <v>127</v>
      </c>
      <c r="I399" s="181">
        <v>7</v>
      </c>
      <c r="J399" s="49" t="s">
        <v>17</v>
      </c>
      <c r="K399" s="186">
        <f>ROUND(C399*2*(E399+G399)*I399,2)</f>
        <v>336</v>
      </c>
      <c r="L399" s="179" t="s">
        <v>21</v>
      </c>
      <c r="M399" s="6"/>
      <c r="N399" s="7"/>
    </row>
    <row r="400" spans="1:14" s="179" customFormat="1" ht="18" customHeight="1">
      <c r="A400" s="173"/>
      <c r="B400" s="174"/>
      <c r="C400" s="180">
        <v>1</v>
      </c>
      <c r="D400" s="185" t="s">
        <v>125</v>
      </c>
      <c r="E400" s="181">
        <v>5</v>
      </c>
      <c r="F400" s="181" t="s">
        <v>126</v>
      </c>
      <c r="G400" s="181">
        <v>5</v>
      </c>
      <c r="H400" s="181" t="s">
        <v>127</v>
      </c>
      <c r="I400" s="181">
        <v>7</v>
      </c>
      <c r="J400" s="49" t="s">
        <v>17</v>
      </c>
      <c r="K400" s="186">
        <f>ROUND(C400*2*(E400+G400)*I400,2)</f>
        <v>140</v>
      </c>
      <c r="L400" s="179" t="s">
        <v>21</v>
      </c>
      <c r="M400" s="6"/>
      <c r="N400" s="7"/>
    </row>
    <row r="401" spans="1:14" s="179" customFormat="1" ht="18" customHeight="1">
      <c r="A401" s="173"/>
      <c r="B401" s="174" t="s">
        <v>510</v>
      </c>
      <c r="C401" s="180">
        <v>1</v>
      </c>
      <c r="D401" s="185" t="s">
        <v>125</v>
      </c>
      <c r="E401" s="181">
        <v>5</v>
      </c>
      <c r="F401" s="181" t="s">
        <v>126</v>
      </c>
      <c r="G401" s="181">
        <v>4</v>
      </c>
      <c r="H401" s="181" t="s">
        <v>127</v>
      </c>
      <c r="I401" s="181">
        <v>7</v>
      </c>
      <c r="J401" s="49" t="s">
        <v>17</v>
      </c>
      <c r="K401" s="186">
        <f>ROUND(C401*2*(E401+G401)*I401,2)</f>
        <v>126</v>
      </c>
      <c r="L401" s="179" t="s">
        <v>21</v>
      </c>
      <c r="M401" s="6"/>
      <c r="N401" s="7"/>
    </row>
    <row r="402" spans="1:14" s="179" customFormat="1" ht="18" customHeight="1">
      <c r="A402" s="173"/>
      <c r="B402" s="174"/>
      <c r="C402" s="180">
        <v>1</v>
      </c>
      <c r="D402" s="185" t="s">
        <v>125</v>
      </c>
      <c r="E402" s="181">
        <v>6.58</v>
      </c>
      <c r="F402" s="181" t="s">
        <v>126</v>
      </c>
      <c r="G402" s="181">
        <v>4</v>
      </c>
      <c r="H402" s="181" t="s">
        <v>127</v>
      </c>
      <c r="I402" s="181">
        <v>7</v>
      </c>
      <c r="J402" s="49" t="s">
        <v>17</v>
      </c>
      <c r="K402" s="186">
        <f>ROUND(C402*2*(E402+G402)*I402,2)</f>
        <v>148.12</v>
      </c>
      <c r="L402" s="179" t="s">
        <v>21</v>
      </c>
      <c r="M402" s="6"/>
      <c r="N402" s="7"/>
    </row>
    <row r="403" spans="1:14" s="179" customFormat="1" ht="18" customHeight="1">
      <c r="A403" s="173"/>
      <c r="B403" s="174" t="s">
        <v>525</v>
      </c>
      <c r="C403" s="180">
        <f>18*2</f>
        <v>36</v>
      </c>
      <c r="D403" s="181" t="s">
        <v>16</v>
      </c>
      <c r="E403" s="181">
        <v>0.83</v>
      </c>
      <c r="F403" s="181" t="s">
        <v>16</v>
      </c>
      <c r="G403" s="181">
        <v>7</v>
      </c>
      <c r="H403" s="181"/>
      <c r="I403" s="181"/>
      <c r="J403" s="173" t="s">
        <v>17</v>
      </c>
      <c r="K403" s="182">
        <f>C403*E403*G403</f>
        <v>209.16</v>
      </c>
      <c r="L403" s="174" t="s">
        <v>21</v>
      </c>
      <c r="M403" s="6"/>
      <c r="N403" s="7"/>
    </row>
    <row r="404" spans="1:14" s="179" customFormat="1" ht="18" customHeight="1">
      <c r="A404" s="173"/>
      <c r="B404" s="174" t="s">
        <v>526</v>
      </c>
      <c r="C404" s="180">
        <f>4</f>
        <v>4</v>
      </c>
      <c r="D404" s="181" t="s">
        <v>16</v>
      </c>
      <c r="E404" s="181">
        <v>3</v>
      </c>
      <c r="F404" s="181" t="s">
        <v>16</v>
      </c>
      <c r="G404" s="181">
        <v>7</v>
      </c>
      <c r="H404" s="181"/>
      <c r="I404" s="181"/>
      <c r="J404" s="173" t="s">
        <v>17</v>
      </c>
      <c r="K404" s="182">
        <f>-C404*E404*G404</f>
        <v>-84</v>
      </c>
      <c r="L404" s="174" t="s">
        <v>21</v>
      </c>
      <c r="M404" s="6"/>
      <c r="N404" s="7"/>
    </row>
    <row r="405" spans="1:14" s="179" customFormat="1" ht="18" customHeight="1">
      <c r="A405" s="173"/>
      <c r="B405" s="174" t="s">
        <v>527</v>
      </c>
      <c r="C405" s="180">
        <f>7+5+2</f>
        <v>14</v>
      </c>
      <c r="D405" s="181" t="s">
        <v>16</v>
      </c>
      <c r="E405" s="181">
        <v>2.5</v>
      </c>
      <c r="F405" s="181" t="s">
        <v>16</v>
      </c>
      <c r="G405" s="181">
        <v>7</v>
      </c>
      <c r="H405" s="181"/>
      <c r="I405" s="181"/>
      <c r="J405" s="173" t="s">
        <v>17</v>
      </c>
      <c r="K405" s="182">
        <f>-C405*E405*G405</f>
        <v>-245</v>
      </c>
      <c r="L405" s="174" t="s">
        <v>21</v>
      </c>
      <c r="M405" s="6"/>
      <c r="N405" s="7"/>
    </row>
    <row r="406" spans="1:14" s="179" customFormat="1" ht="18" customHeight="1">
      <c r="A406" s="173"/>
      <c r="B406" s="174"/>
      <c r="C406" s="180"/>
      <c r="D406" s="181"/>
      <c r="E406" s="181"/>
      <c r="F406" s="181"/>
      <c r="G406" s="181"/>
      <c r="H406" s="181"/>
      <c r="I406" s="181"/>
      <c r="J406" s="173" t="s">
        <v>17</v>
      </c>
      <c r="K406" s="182">
        <f>SUM(K388:K405)</f>
        <v>2509.6399999999994</v>
      </c>
      <c r="L406" s="174" t="s">
        <v>21</v>
      </c>
      <c r="M406" s="12" t="s">
        <v>317</v>
      </c>
      <c r="N406" s="7"/>
    </row>
    <row r="407" spans="1:14" s="179" customFormat="1" ht="18" customHeight="1">
      <c r="A407" s="173"/>
      <c r="B407" s="43" t="s">
        <v>230</v>
      </c>
      <c r="C407" s="180"/>
      <c r="D407" s="181"/>
      <c r="E407" s="181"/>
      <c r="F407" s="181"/>
      <c r="G407" s="181"/>
      <c r="H407" s="181"/>
      <c r="I407" s="181"/>
      <c r="J407" s="173"/>
      <c r="K407" s="182"/>
      <c r="L407" s="174"/>
      <c r="M407" s="12"/>
      <c r="N407" s="7"/>
    </row>
    <row r="408" spans="1:14" s="14" customFormat="1" ht="18" customHeight="1">
      <c r="A408" s="15"/>
      <c r="B408" s="14" t="s">
        <v>149</v>
      </c>
      <c r="C408" s="110"/>
      <c r="D408" s="26"/>
      <c r="E408" s="49"/>
      <c r="F408" s="49"/>
      <c r="G408" s="49"/>
      <c r="H408" s="49"/>
      <c r="I408" s="49"/>
      <c r="J408" s="49"/>
      <c r="K408" s="28"/>
      <c r="M408" s="49"/>
      <c r="N408" s="119"/>
    </row>
    <row r="409" spans="1:14" s="14" customFormat="1" ht="18" customHeight="1">
      <c r="A409" s="15"/>
      <c r="B409" s="39" t="s">
        <v>176</v>
      </c>
      <c r="C409" s="110">
        <v>1</v>
      </c>
      <c r="D409" s="49" t="s">
        <v>125</v>
      </c>
      <c r="E409" s="49">
        <v>12</v>
      </c>
      <c r="F409" s="49" t="s">
        <v>126</v>
      </c>
      <c r="G409" s="49">
        <v>22.58</v>
      </c>
      <c r="H409" s="49" t="s">
        <v>127</v>
      </c>
      <c r="I409" s="49">
        <v>7</v>
      </c>
      <c r="J409" s="15" t="s">
        <v>17</v>
      </c>
      <c r="K409" s="28">
        <f t="shared" ref="K409:K416" si="34">ROUND(C409*2*(E409+G409)*I409,2)</f>
        <v>484.12</v>
      </c>
      <c r="L409" s="39" t="s">
        <v>21</v>
      </c>
      <c r="M409" s="12"/>
      <c r="N409" s="18"/>
    </row>
    <row r="410" spans="1:14" s="14" customFormat="1" ht="18" customHeight="1">
      <c r="A410" s="15"/>
      <c r="B410" s="39" t="s">
        <v>177</v>
      </c>
      <c r="C410" s="110">
        <v>1</v>
      </c>
      <c r="D410" s="49" t="s">
        <v>125</v>
      </c>
      <c r="E410" s="49">
        <v>4</v>
      </c>
      <c r="F410" s="49" t="s">
        <v>126</v>
      </c>
      <c r="G410" s="49">
        <v>5</v>
      </c>
      <c r="H410" s="49" t="s">
        <v>127</v>
      </c>
      <c r="I410" s="49">
        <v>7</v>
      </c>
      <c r="J410" s="15" t="s">
        <v>17</v>
      </c>
      <c r="K410" s="28">
        <f t="shared" si="34"/>
        <v>126</v>
      </c>
      <c r="L410" s="39" t="s">
        <v>21</v>
      </c>
      <c r="M410" s="12"/>
      <c r="N410" s="18"/>
    </row>
    <row r="411" spans="1:14" s="14" customFormat="1" ht="18" customHeight="1">
      <c r="A411" s="15"/>
      <c r="B411" s="39" t="s">
        <v>178</v>
      </c>
      <c r="C411" s="110">
        <v>3</v>
      </c>
      <c r="D411" s="49" t="s">
        <v>125</v>
      </c>
      <c r="E411" s="49">
        <v>3.25</v>
      </c>
      <c r="F411" s="49" t="s">
        <v>126</v>
      </c>
      <c r="G411" s="49">
        <v>4.25</v>
      </c>
      <c r="H411" s="49" t="s">
        <v>127</v>
      </c>
      <c r="I411" s="49">
        <v>7</v>
      </c>
      <c r="J411" s="15" t="s">
        <v>17</v>
      </c>
      <c r="K411" s="28">
        <f t="shared" si="34"/>
        <v>315</v>
      </c>
      <c r="L411" s="39" t="s">
        <v>21</v>
      </c>
      <c r="M411" s="12"/>
      <c r="N411" s="18"/>
    </row>
    <row r="412" spans="1:14" s="14" customFormat="1" ht="18" customHeight="1">
      <c r="A412" s="15"/>
      <c r="B412" s="39" t="s">
        <v>177</v>
      </c>
      <c r="C412" s="110">
        <v>3</v>
      </c>
      <c r="D412" s="49" t="s">
        <v>125</v>
      </c>
      <c r="E412" s="49">
        <v>5</v>
      </c>
      <c r="F412" s="49" t="s">
        <v>126</v>
      </c>
      <c r="G412" s="49">
        <v>4.25</v>
      </c>
      <c r="H412" s="49" t="s">
        <v>127</v>
      </c>
      <c r="I412" s="49">
        <v>7</v>
      </c>
      <c r="J412" s="15" t="s">
        <v>17</v>
      </c>
      <c r="K412" s="28">
        <f t="shared" si="34"/>
        <v>388.5</v>
      </c>
      <c r="L412" s="39" t="s">
        <v>21</v>
      </c>
      <c r="M412" s="12"/>
      <c r="N412" s="18"/>
    </row>
    <row r="413" spans="1:14" s="14" customFormat="1" ht="18" customHeight="1">
      <c r="A413" s="15"/>
      <c r="B413" s="39" t="s">
        <v>176</v>
      </c>
      <c r="C413" s="110">
        <v>1</v>
      </c>
      <c r="D413" s="49" t="s">
        <v>125</v>
      </c>
      <c r="E413" s="49">
        <v>12</v>
      </c>
      <c r="F413" s="49" t="s">
        <v>126</v>
      </c>
      <c r="G413" s="49">
        <v>22.58</v>
      </c>
      <c r="H413" s="49" t="s">
        <v>127</v>
      </c>
      <c r="I413" s="49">
        <v>7</v>
      </c>
      <c r="J413" s="15" t="s">
        <v>17</v>
      </c>
      <c r="K413" s="28">
        <f t="shared" si="34"/>
        <v>484.12</v>
      </c>
      <c r="L413" s="39" t="s">
        <v>21</v>
      </c>
      <c r="M413" s="12"/>
      <c r="N413" s="18"/>
    </row>
    <row r="414" spans="1:14" s="14" customFormat="1" ht="18" customHeight="1">
      <c r="A414" s="15"/>
      <c r="B414" s="39" t="s">
        <v>177</v>
      </c>
      <c r="C414" s="110">
        <v>1</v>
      </c>
      <c r="D414" s="49" t="s">
        <v>125</v>
      </c>
      <c r="E414" s="49">
        <v>4</v>
      </c>
      <c r="F414" s="49" t="s">
        <v>126</v>
      </c>
      <c r="G414" s="49">
        <v>5</v>
      </c>
      <c r="H414" s="49" t="s">
        <v>127</v>
      </c>
      <c r="I414" s="49">
        <v>7</v>
      </c>
      <c r="J414" s="15" t="s">
        <v>17</v>
      </c>
      <c r="K414" s="28">
        <f t="shared" si="34"/>
        <v>126</v>
      </c>
      <c r="L414" s="39" t="s">
        <v>21</v>
      </c>
      <c r="M414" s="12"/>
      <c r="N414" s="18"/>
    </row>
    <row r="415" spans="1:14" s="14" customFormat="1" ht="18" customHeight="1">
      <c r="A415" s="15"/>
      <c r="B415" s="39" t="s">
        <v>178</v>
      </c>
      <c r="C415" s="110">
        <v>3</v>
      </c>
      <c r="D415" s="49" t="s">
        <v>125</v>
      </c>
      <c r="E415" s="49">
        <v>3.25</v>
      </c>
      <c r="F415" s="49" t="s">
        <v>126</v>
      </c>
      <c r="G415" s="49">
        <v>4.25</v>
      </c>
      <c r="H415" s="49" t="s">
        <v>127</v>
      </c>
      <c r="I415" s="49">
        <v>7</v>
      </c>
      <c r="J415" s="15" t="s">
        <v>17</v>
      </c>
      <c r="K415" s="28">
        <f t="shared" si="34"/>
        <v>315</v>
      </c>
      <c r="L415" s="39" t="s">
        <v>21</v>
      </c>
      <c r="M415" s="12"/>
      <c r="N415" s="18"/>
    </row>
    <row r="416" spans="1:14" s="14" customFormat="1" ht="18" customHeight="1">
      <c r="A416" s="15"/>
      <c r="B416" s="39" t="s">
        <v>177</v>
      </c>
      <c r="C416" s="110">
        <v>3</v>
      </c>
      <c r="D416" s="49" t="s">
        <v>125</v>
      </c>
      <c r="E416" s="49">
        <v>5</v>
      </c>
      <c r="F416" s="49" t="s">
        <v>126</v>
      </c>
      <c r="G416" s="49">
        <v>4.25</v>
      </c>
      <c r="H416" s="49" t="s">
        <v>127</v>
      </c>
      <c r="I416" s="49">
        <v>7</v>
      </c>
      <c r="J416" s="15" t="s">
        <v>17</v>
      </c>
      <c r="K416" s="28">
        <f t="shared" si="34"/>
        <v>388.5</v>
      </c>
      <c r="L416" s="39" t="s">
        <v>21</v>
      </c>
      <c r="M416" s="12"/>
      <c r="N416" s="18"/>
    </row>
    <row r="417" spans="1:14" s="14" customFormat="1" ht="18" customHeight="1">
      <c r="A417" s="15"/>
      <c r="B417" s="39" t="s">
        <v>530</v>
      </c>
      <c r="C417" s="40">
        <f>2*2</f>
        <v>4</v>
      </c>
      <c r="D417" s="49" t="s">
        <v>16</v>
      </c>
      <c r="E417" s="49">
        <v>0.83</v>
      </c>
      <c r="F417" s="49" t="s">
        <v>16</v>
      </c>
      <c r="G417" s="49">
        <v>7</v>
      </c>
      <c r="H417" s="49"/>
      <c r="I417" s="49"/>
      <c r="J417" s="15" t="s">
        <v>17</v>
      </c>
      <c r="K417" s="187">
        <f>C417*E417*G417</f>
        <v>23.24</v>
      </c>
      <c r="L417" s="39" t="s">
        <v>21</v>
      </c>
      <c r="M417" s="12"/>
      <c r="N417" s="18"/>
    </row>
    <row r="418" spans="1:14" s="14" customFormat="1" ht="18" customHeight="1">
      <c r="A418" s="15"/>
      <c r="B418" s="39" t="s">
        <v>530</v>
      </c>
      <c r="C418" s="40">
        <f>2*14</f>
        <v>28</v>
      </c>
      <c r="D418" s="49" t="s">
        <v>16</v>
      </c>
      <c r="E418" s="49">
        <v>0.42</v>
      </c>
      <c r="F418" s="49" t="s">
        <v>16</v>
      </c>
      <c r="G418" s="49">
        <v>7</v>
      </c>
      <c r="H418" s="49"/>
      <c r="I418" s="49"/>
      <c r="J418" s="15" t="s">
        <v>17</v>
      </c>
      <c r="K418" s="187">
        <f>C418*E418*G418</f>
        <v>82.32</v>
      </c>
      <c r="L418" s="39" t="s">
        <v>21</v>
      </c>
      <c r="M418" s="12"/>
      <c r="N418" s="18"/>
    </row>
    <row r="419" spans="1:14" s="14" customFormat="1" ht="18" customHeight="1">
      <c r="A419" s="15"/>
      <c r="B419" s="39" t="s">
        <v>526</v>
      </c>
      <c r="C419" s="40">
        <v>2</v>
      </c>
      <c r="D419" s="49" t="s">
        <v>16</v>
      </c>
      <c r="E419" s="49">
        <v>3</v>
      </c>
      <c r="F419" s="49" t="s">
        <v>16</v>
      </c>
      <c r="G419" s="49">
        <v>7</v>
      </c>
      <c r="H419" s="49"/>
      <c r="I419" s="49"/>
      <c r="J419" s="15" t="s">
        <v>17</v>
      </c>
      <c r="K419" s="187">
        <f>-C419*E419*G419</f>
        <v>-42</v>
      </c>
      <c r="L419" s="39" t="s">
        <v>21</v>
      </c>
      <c r="M419" s="12"/>
      <c r="N419" s="18"/>
    </row>
    <row r="420" spans="1:14" s="14" customFormat="1" ht="18" customHeight="1">
      <c r="A420" s="15"/>
      <c r="B420" s="39" t="s">
        <v>527</v>
      </c>
      <c r="C420" s="40">
        <v>14</v>
      </c>
      <c r="D420" s="49" t="s">
        <v>16</v>
      </c>
      <c r="E420" s="49">
        <v>2.5</v>
      </c>
      <c r="F420" s="49" t="s">
        <v>16</v>
      </c>
      <c r="G420" s="49">
        <v>7</v>
      </c>
      <c r="H420" s="49"/>
      <c r="I420" s="49"/>
      <c r="J420" s="15" t="s">
        <v>17</v>
      </c>
      <c r="K420" s="187">
        <f>-C420*E420*G420</f>
        <v>-245</v>
      </c>
      <c r="L420" s="39" t="s">
        <v>21</v>
      </c>
      <c r="M420" s="12"/>
      <c r="N420" s="18"/>
    </row>
    <row r="421" spans="1:14" s="14" customFormat="1" ht="18" customHeight="1">
      <c r="A421" s="15"/>
      <c r="B421" s="39" t="s">
        <v>512</v>
      </c>
      <c r="C421" s="40"/>
      <c r="D421" s="49"/>
      <c r="E421" s="49"/>
      <c r="F421" s="49"/>
      <c r="G421" s="49"/>
      <c r="H421" s="49"/>
      <c r="I421" s="49"/>
      <c r="J421" s="15"/>
      <c r="K421" s="49"/>
      <c r="L421" s="15"/>
      <c r="M421" s="12"/>
      <c r="N421" s="18"/>
    </row>
    <row r="422" spans="1:14" s="14" customFormat="1" ht="18" customHeight="1">
      <c r="A422" s="15"/>
      <c r="B422" s="39" t="s">
        <v>176</v>
      </c>
      <c r="C422" s="110">
        <v>1</v>
      </c>
      <c r="D422" s="49" t="s">
        <v>125</v>
      </c>
      <c r="E422" s="49">
        <v>12</v>
      </c>
      <c r="F422" s="49" t="s">
        <v>126</v>
      </c>
      <c r="G422" s="49">
        <v>22.58</v>
      </c>
      <c r="H422" s="49" t="s">
        <v>127</v>
      </c>
      <c r="I422" s="49">
        <v>7</v>
      </c>
      <c r="J422" s="15" t="s">
        <v>17</v>
      </c>
      <c r="K422" s="28">
        <f t="shared" ref="K422:K428" si="35">ROUND(C422*2*(E422+G422)*I422,2)</f>
        <v>484.12</v>
      </c>
      <c r="L422" s="39" t="s">
        <v>21</v>
      </c>
      <c r="M422" s="12"/>
      <c r="N422" s="18"/>
    </row>
    <row r="423" spans="1:14" s="14" customFormat="1" ht="18" customHeight="1">
      <c r="A423" s="15"/>
      <c r="B423" s="39" t="s">
        <v>177</v>
      </c>
      <c r="C423" s="110">
        <v>1</v>
      </c>
      <c r="D423" s="49" t="s">
        <v>125</v>
      </c>
      <c r="E423" s="49">
        <v>4</v>
      </c>
      <c r="F423" s="49" t="s">
        <v>126</v>
      </c>
      <c r="G423" s="49">
        <v>5</v>
      </c>
      <c r="H423" s="49" t="s">
        <v>127</v>
      </c>
      <c r="I423" s="49">
        <v>7</v>
      </c>
      <c r="J423" s="15" t="s">
        <v>17</v>
      </c>
      <c r="K423" s="28">
        <f t="shared" si="35"/>
        <v>126</v>
      </c>
      <c r="L423" s="39" t="s">
        <v>21</v>
      </c>
      <c r="M423" s="12"/>
      <c r="N423" s="18"/>
    </row>
    <row r="424" spans="1:14" s="14" customFormat="1" ht="18" customHeight="1">
      <c r="A424" s="15"/>
      <c r="B424" s="39" t="s">
        <v>178</v>
      </c>
      <c r="C424" s="110">
        <v>3</v>
      </c>
      <c r="D424" s="49" t="s">
        <v>125</v>
      </c>
      <c r="E424" s="49">
        <v>3.25</v>
      </c>
      <c r="F424" s="49" t="s">
        <v>126</v>
      </c>
      <c r="G424" s="49">
        <v>4.25</v>
      </c>
      <c r="H424" s="49" t="s">
        <v>127</v>
      </c>
      <c r="I424" s="49">
        <v>7</v>
      </c>
      <c r="J424" s="15" t="s">
        <v>17</v>
      </c>
      <c r="K424" s="28">
        <f t="shared" si="35"/>
        <v>315</v>
      </c>
      <c r="L424" s="39" t="s">
        <v>21</v>
      </c>
      <c r="M424" s="12"/>
      <c r="N424" s="18"/>
    </row>
    <row r="425" spans="1:14" s="14" customFormat="1" ht="18" customHeight="1">
      <c r="A425" s="15"/>
      <c r="B425" s="39" t="s">
        <v>177</v>
      </c>
      <c r="C425" s="110">
        <v>3</v>
      </c>
      <c r="D425" s="49" t="s">
        <v>125</v>
      </c>
      <c r="E425" s="49">
        <v>5</v>
      </c>
      <c r="F425" s="49" t="s">
        <v>126</v>
      </c>
      <c r="G425" s="49">
        <v>4.25</v>
      </c>
      <c r="H425" s="49" t="s">
        <v>127</v>
      </c>
      <c r="I425" s="49">
        <v>7</v>
      </c>
      <c r="J425" s="15" t="s">
        <v>17</v>
      </c>
      <c r="K425" s="28">
        <f t="shared" si="35"/>
        <v>388.5</v>
      </c>
      <c r="L425" s="39" t="s">
        <v>21</v>
      </c>
      <c r="M425" s="12"/>
      <c r="N425" s="18"/>
    </row>
    <row r="426" spans="1:14" s="14" customFormat="1" ht="18" customHeight="1">
      <c r="A426" s="15"/>
      <c r="B426" s="39" t="s">
        <v>176</v>
      </c>
      <c r="C426" s="110">
        <v>1</v>
      </c>
      <c r="D426" s="49" t="s">
        <v>125</v>
      </c>
      <c r="E426" s="49">
        <v>12</v>
      </c>
      <c r="F426" s="49" t="s">
        <v>126</v>
      </c>
      <c r="G426" s="49">
        <v>22.58</v>
      </c>
      <c r="H426" s="49" t="s">
        <v>127</v>
      </c>
      <c r="I426" s="49">
        <v>7</v>
      </c>
      <c r="J426" s="15" t="s">
        <v>17</v>
      </c>
      <c r="K426" s="28">
        <f t="shared" si="35"/>
        <v>484.12</v>
      </c>
      <c r="L426" s="39" t="s">
        <v>21</v>
      </c>
      <c r="M426" s="12"/>
      <c r="N426" s="18"/>
    </row>
    <row r="427" spans="1:14" s="14" customFormat="1" ht="18" customHeight="1">
      <c r="A427" s="15"/>
      <c r="B427" s="39" t="s">
        <v>178</v>
      </c>
      <c r="C427" s="110">
        <v>3</v>
      </c>
      <c r="D427" s="49" t="s">
        <v>125</v>
      </c>
      <c r="E427" s="49">
        <v>3.25</v>
      </c>
      <c r="F427" s="49" t="s">
        <v>126</v>
      </c>
      <c r="G427" s="49">
        <v>4.25</v>
      </c>
      <c r="H427" s="49" t="s">
        <v>127</v>
      </c>
      <c r="I427" s="49">
        <v>7</v>
      </c>
      <c r="J427" s="15" t="s">
        <v>17</v>
      </c>
      <c r="K427" s="28">
        <f t="shared" si="35"/>
        <v>315</v>
      </c>
      <c r="L427" s="39" t="s">
        <v>21</v>
      </c>
      <c r="M427" s="12"/>
      <c r="N427" s="18"/>
    </row>
    <row r="428" spans="1:14" s="14" customFormat="1" ht="18" customHeight="1">
      <c r="A428" s="15"/>
      <c r="B428" s="39" t="s">
        <v>177</v>
      </c>
      <c r="C428" s="110">
        <v>3</v>
      </c>
      <c r="D428" s="49" t="s">
        <v>125</v>
      </c>
      <c r="E428" s="49">
        <v>5</v>
      </c>
      <c r="F428" s="49" t="s">
        <v>126</v>
      </c>
      <c r="G428" s="49">
        <v>4.25</v>
      </c>
      <c r="H428" s="49" t="s">
        <v>127</v>
      </c>
      <c r="I428" s="49">
        <v>7</v>
      </c>
      <c r="J428" s="15" t="s">
        <v>17</v>
      </c>
      <c r="K428" s="28">
        <f t="shared" si="35"/>
        <v>388.5</v>
      </c>
      <c r="L428" s="39" t="s">
        <v>21</v>
      </c>
      <c r="M428" s="12"/>
      <c r="N428" s="18"/>
    </row>
    <row r="429" spans="1:14" s="14" customFormat="1" ht="18" customHeight="1">
      <c r="A429" s="15"/>
      <c r="B429" s="39" t="s">
        <v>530</v>
      </c>
      <c r="C429" s="40">
        <f>2*13</f>
        <v>26</v>
      </c>
      <c r="D429" s="49" t="s">
        <v>16</v>
      </c>
      <c r="E429" s="49">
        <v>0.42</v>
      </c>
      <c r="F429" s="49" t="s">
        <v>16</v>
      </c>
      <c r="G429" s="49">
        <v>7</v>
      </c>
      <c r="H429" s="49"/>
      <c r="I429" s="49"/>
      <c r="J429" s="15" t="s">
        <v>17</v>
      </c>
      <c r="K429" s="187">
        <f>C429*E429*G429</f>
        <v>76.44</v>
      </c>
      <c r="L429" s="39" t="s">
        <v>21</v>
      </c>
      <c r="M429" s="12"/>
      <c r="N429" s="18"/>
    </row>
    <row r="430" spans="1:14" s="14" customFormat="1" ht="18" customHeight="1">
      <c r="A430" s="15"/>
      <c r="B430" s="39" t="s">
        <v>530</v>
      </c>
      <c r="C430" s="40">
        <f>2*2</f>
        <v>4</v>
      </c>
      <c r="D430" s="49" t="s">
        <v>16</v>
      </c>
      <c r="E430" s="49">
        <v>0.83</v>
      </c>
      <c r="F430" s="49" t="s">
        <v>16</v>
      </c>
      <c r="G430" s="49">
        <v>7</v>
      </c>
      <c r="H430" s="49"/>
      <c r="I430" s="49"/>
      <c r="J430" s="15" t="s">
        <v>17</v>
      </c>
      <c r="K430" s="187">
        <f>C430*E430*G430</f>
        <v>23.24</v>
      </c>
      <c r="L430" s="39" t="s">
        <v>21</v>
      </c>
      <c r="M430" s="12"/>
      <c r="N430" s="18"/>
    </row>
    <row r="431" spans="1:14" s="14" customFormat="1" ht="18" customHeight="1">
      <c r="A431" s="15"/>
      <c r="B431" s="39" t="s">
        <v>526</v>
      </c>
      <c r="C431" s="40">
        <v>2</v>
      </c>
      <c r="D431" s="49" t="s">
        <v>16</v>
      </c>
      <c r="E431" s="49">
        <v>3</v>
      </c>
      <c r="F431" s="49" t="s">
        <v>16</v>
      </c>
      <c r="G431" s="49">
        <v>7</v>
      </c>
      <c r="H431" s="49"/>
      <c r="I431" s="49"/>
      <c r="J431" s="15" t="s">
        <v>17</v>
      </c>
      <c r="K431" s="187">
        <f>-C431*E431*G431</f>
        <v>-42</v>
      </c>
      <c r="L431" s="39" t="s">
        <v>21</v>
      </c>
      <c r="M431" s="12"/>
      <c r="N431" s="18"/>
    </row>
    <row r="432" spans="1:14" s="14" customFormat="1" ht="18" customHeight="1">
      <c r="A432" s="15"/>
      <c r="B432" s="39" t="s">
        <v>527</v>
      </c>
      <c r="C432" s="40">
        <v>13</v>
      </c>
      <c r="D432" s="49" t="s">
        <v>16</v>
      </c>
      <c r="E432" s="49">
        <v>2.5</v>
      </c>
      <c r="F432" s="49" t="s">
        <v>16</v>
      </c>
      <c r="G432" s="49">
        <v>7</v>
      </c>
      <c r="H432" s="49"/>
      <c r="I432" s="49"/>
      <c r="J432" s="15" t="s">
        <v>17</v>
      </c>
      <c r="K432" s="187">
        <f>-C432*E432*G432</f>
        <v>-227.5</v>
      </c>
      <c r="L432" s="39" t="s">
        <v>21</v>
      </c>
      <c r="M432" s="12"/>
      <c r="N432" s="18"/>
    </row>
    <row r="433" spans="1:14" s="14" customFormat="1" ht="18" customHeight="1">
      <c r="A433" s="15"/>
      <c r="B433" s="39"/>
      <c r="C433" s="40"/>
      <c r="D433" s="49"/>
      <c r="E433" s="49"/>
      <c r="F433" s="49"/>
      <c r="G433" s="49"/>
      <c r="H433" s="49"/>
      <c r="I433" s="49"/>
      <c r="J433" s="15" t="s">
        <v>17</v>
      </c>
      <c r="K433" s="187">
        <f>SUM(K408:K432)</f>
        <v>4777.2199999999993</v>
      </c>
      <c r="L433" s="39" t="s">
        <v>21</v>
      </c>
      <c r="M433" s="12" t="s">
        <v>529</v>
      </c>
      <c r="N433" s="18"/>
    </row>
    <row r="434" spans="1:14" s="179" customFormat="1" ht="18" customHeight="1">
      <c r="A434" s="173"/>
      <c r="B434" s="43" t="s">
        <v>238</v>
      </c>
      <c r="C434" s="180"/>
      <c r="D434" s="181"/>
      <c r="E434" s="181"/>
      <c r="F434" s="181"/>
      <c r="G434" s="181"/>
      <c r="H434" s="181"/>
      <c r="I434" s="181"/>
      <c r="J434" s="173"/>
      <c r="K434" s="182"/>
      <c r="L434" s="174"/>
      <c r="M434" s="12"/>
      <c r="N434" s="7"/>
    </row>
    <row r="435" spans="1:14" s="14" customFormat="1" ht="18" customHeight="1">
      <c r="A435" s="15"/>
      <c r="B435" s="42" t="s">
        <v>176</v>
      </c>
      <c r="C435" s="40">
        <v>1</v>
      </c>
      <c r="D435" s="49" t="s">
        <v>125</v>
      </c>
      <c r="E435" s="49">
        <v>14</v>
      </c>
      <c r="F435" s="49" t="s">
        <v>126</v>
      </c>
      <c r="G435" s="49">
        <v>21.5</v>
      </c>
      <c r="H435" s="49" t="s">
        <v>127</v>
      </c>
      <c r="I435" s="49">
        <v>7</v>
      </c>
      <c r="J435" s="15" t="s">
        <v>17</v>
      </c>
      <c r="K435" s="28">
        <f t="shared" ref="K435:K441" si="36">ROUND(C435*2*(E435+G435)*I435,2)</f>
        <v>497</v>
      </c>
      <c r="L435" s="42" t="s">
        <v>21</v>
      </c>
      <c r="M435" s="12"/>
      <c r="N435" s="18"/>
    </row>
    <row r="436" spans="1:14" s="14" customFormat="1" ht="18" customHeight="1">
      <c r="A436" s="15"/>
      <c r="B436" s="42" t="s">
        <v>62</v>
      </c>
      <c r="C436" s="40">
        <v>4</v>
      </c>
      <c r="D436" s="49" t="s">
        <v>125</v>
      </c>
      <c r="E436" s="49">
        <v>3.58</v>
      </c>
      <c r="F436" s="49" t="s">
        <v>126</v>
      </c>
      <c r="G436" s="49">
        <v>4</v>
      </c>
      <c r="H436" s="49" t="s">
        <v>127</v>
      </c>
      <c r="I436" s="49">
        <v>7</v>
      </c>
      <c r="J436" s="15" t="s">
        <v>17</v>
      </c>
      <c r="K436" s="28">
        <f t="shared" si="36"/>
        <v>424.48</v>
      </c>
      <c r="L436" s="42" t="s">
        <v>21</v>
      </c>
      <c r="M436" s="12"/>
      <c r="N436" s="18"/>
    </row>
    <row r="437" spans="1:14" s="14" customFormat="1" ht="18" customHeight="1">
      <c r="A437" s="15"/>
      <c r="B437" s="42" t="s">
        <v>78</v>
      </c>
      <c r="C437" s="40">
        <v>3</v>
      </c>
      <c r="D437" s="49" t="s">
        <v>125</v>
      </c>
      <c r="E437" s="49">
        <v>5</v>
      </c>
      <c r="F437" s="49" t="s">
        <v>126</v>
      </c>
      <c r="G437" s="49">
        <v>4</v>
      </c>
      <c r="H437" s="49" t="s">
        <v>127</v>
      </c>
      <c r="I437" s="49">
        <v>7</v>
      </c>
      <c r="J437" s="15" t="s">
        <v>17</v>
      </c>
      <c r="K437" s="28">
        <f t="shared" si="36"/>
        <v>378</v>
      </c>
      <c r="L437" s="42" t="s">
        <v>21</v>
      </c>
      <c r="M437" s="12"/>
      <c r="N437" s="18"/>
    </row>
    <row r="438" spans="1:14" s="14" customFormat="1" ht="18" customHeight="1">
      <c r="A438" s="15"/>
      <c r="B438" s="42" t="s">
        <v>176</v>
      </c>
      <c r="C438" s="40">
        <v>1</v>
      </c>
      <c r="D438" s="49" t="s">
        <v>125</v>
      </c>
      <c r="E438" s="49">
        <v>14</v>
      </c>
      <c r="F438" s="49" t="s">
        <v>126</v>
      </c>
      <c r="G438" s="49">
        <v>21.5</v>
      </c>
      <c r="H438" s="49" t="s">
        <v>127</v>
      </c>
      <c r="I438" s="49">
        <v>7</v>
      </c>
      <c r="J438" s="15" t="s">
        <v>17</v>
      </c>
      <c r="K438" s="28">
        <f t="shared" si="36"/>
        <v>497</v>
      </c>
      <c r="L438" s="42" t="s">
        <v>21</v>
      </c>
      <c r="M438" s="12"/>
      <c r="N438" s="18"/>
    </row>
    <row r="439" spans="1:14" s="14" customFormat="1" ht="18" customHeight="1">
      <c r="A439" s="15"/>
      <c r="B439" s="42" t="s">
        <v>62</v>
      </c>
      <c r="C439" s="40">
        <v>4</v>
      </c>
      <c r="D439" s="49" t="s">
        <v>125</v>
      </c>
      <c r="E439" s="49">
        <v>3.58</v>
      </c>
      <c r="F439" s="49" t="s">
        <v>126</v>
      </c>
      <c r="G439" s="49">
        <v>4</v>
      </c>
      <c r="H439" s="49" t="s">
        <v>127</v>
      </c>
      <c r="I439" s="49">
        <v>7</v>
      </c>
      <c r="J439" s="15" t="s">
        <v>17</v>
      </c>
      <c r="K439" s="28">
        <f t="shared" si="36"/>
        <v>424.48</v>
      </c>
      <c r="L439" s="42" t="s">
        <v>21</v>
      </c>
      <c r="M439" s="12"/>
      <c r="N439" s="18"/>
    </row>
    <row r="440" spans="1:14" s="14" customFormat="1" ht="18" customHeight="1">
      <c r="A440" s="15"/>
      <c r="B440" s="42" t="s">
        <v>78</v>
      </c>
      <c r="C440" s="40">
        <v>3</v>
      </c>
      <c r="D440" s="49" t="s">
        <v>125</v>
      </c>
      <c r="E440" s="49">
        <v>5</v>
      </c>
      <c r="F440" s="49" t="s">
        <v>126</v>
      </c>
      <c r="G440" s="49">
        <v>4</v>
      </c>
      <c r="H440" s="49" t="s">
        <v>127</v>
      </c>
      <c r="I440" s="49">
        <v>7</v>
      </c>
      <c r="J440" s="15" t="s">
        <v>17</v>
      </c>
      <c r="K440" s="28">
        <f t="shared" si="36"/>
        <v>378</v>
      </c>
      <c r="L440" s="42" t="s">
        <v>21</v>
      </c>
      <c r="M440" s="12"/>
      <c r="N440" s="18"/>
    </row>
    <row r="441" spans="1:14" s="14" customFormat="1" ht="18" customHeight="1">
      <c r="A441" s="15"/>
      <c r="B441" s="42" t="s">
        <v>62</v>
      </c>
      <c r="C441" s="40">
        <v>1</v>
      </c>
      <c r="D441" s="49" t="s">
        <v>125</v>
      </c>
      <c r="E441" s="49">
        <v>6</v>
      </c>
      <c r="F441" s="49" t="s">
        <v>126</v>
      </c>
      <c r="G441" s="49">
        <v>5</v>
      </c>
      <c r="H441" s="49" t="s">
        <v>127</v>
      </c>
      <c r="I441" s="49">
        <v>7</v>
      </c>
      <c r="J441" s="15" t="s">
        <v>17</v>
      </c>
      <c r="K441" s="28">
        <f t="shared" si="36"/>
        <v>154</v>
      </c>
      <c r="L441" s="42" t="s">
        <v>21</v>
      </c>
      <c r="M441" s="12"/>
      <c r="N441" s="18"/>
    </row>
    <row r="442" spans="1:14" s="14" customFormat="1" ht="18" customHeight="1">
      <c r="A442" s="15"/>
      <c r="B442" s="39" t="s">
        <v>530</v>
      </c>
      <c r="C442" s="40">
        <v>6</v>
      </c>
      <c r="D442" s="49" t="s">
        <v>16</v>
      </c>
      <c r="E442" s="49">
        <v>0.83</v>
      </c>
      <c r="F442" s="49" t="s">
        <v>16</v>
      </c>
      <c r="G442" s="49">
        <v>7</v>
      </c>
      <c r="H442" s="49"/>
      <c r="I442" s="49"/>
      <c r="J442" s="49" t="s">
        <v>17</v>
      </c>
      <c r="K442" s="187">
        <f>C442*E442*G442</f>
        <v>34.86</v>
      </c>
      <c r="L442" s="39" t="s">
        <v>21</v>
      </c>
      <c r="M442" s="12"/>
      <c r="N442" s="18"/>
    </row>
    <row r="443" spans="1:14" s="14" customFormat="1" ht="18" customHeight="1">
      <c r="A443" s="15"/>
      <c r="B443" s="39" t="s">
        <v>530</v>
      </c>
      <c r="C443" s="40">
        <v>30</v>
      </c>
      <c r="D443" s="49" t="s">
        <v>16</v>
      </c>
      <c r="E443" s="49">
        <v>0.42</v>
      </c>
      <c r="F443" s="49" t="s">
        <v>16</v>
      </c>
      <c r="G443" s="49">
        <v>7</v>
      </c>
      <c r="H443" s="49"/>
      <c r="I443" s="49"/>
      <c r="J443" s="49" t="s">
        <v>17</v>
      </c>
      <c r="K443" s="187">
        <f>C443*E443*G443</f>
        <v>88.2</v>
      </c>
      <c r="L443" s="39" t="s">
        <v>21</v>
      </c>
      <c r="M443" s="12"/>
      <c r="N443" s="18"/>
    </row>
    <row r="444" spans="1:14" s="14" customFormat="1" ht="18" customHeight="1">
      <c r="A444" s="15"/>
      <c r="B444" s="39" t="s">
        <v>526</v>
      </c>
      <c r="C444" s="40">
        <v>2</v>
      </c>
      <c r="D444" s="49" t="s">
        <v>16</v>
      </c>
      <c r="E444" s="49">
        <v>3</v>
      </c>
      <c r="F444" s="49" t="s">
        <v>16</v>
      </c>
      <c r="G444" s="49">
        <v>7</v>
      </c>
      <c r="H444" s="49"/>
      <c r="I444" s="49"/>
      <c r="J444" s="15" t="s">
        <v>17</v>
      </c>
      <c r="K444" s="187">
        <f>-C444*E444*G444</f>
        <v>-42</v>
      </c>
      <c r="L444" s="39" t="s">
        <v>21</v>
      </c>
      <c r="M444" s="12"/>
      <c r="N444" s="18"/>
    </row>
    <row r="445" spans="1:14" s="14" customFormat="1" ht="18" customHeight="1">
      <c r="A445" s="15"/>
      <c r="B445" s="39" t="s">
        <v>527</v>
      </c>
      <c r="C445" s="40">
        <v>15</v>
      </c>
      <c r="D445" s="49" t="s">
        <v>16</v>
      </c>
      <c r="E445" s="49">
        <v>2.5</v>
      </c>
      <c r="F445" s="49" t="s">
        <v>16</v>
      </c>
      <c r="G445" s="49">
        <v>7</v>
      </c>
      <c r="H445" s="49"/>
      <c r="I445" s="49"/>
      <c r="J445" s="15" t="s">
        <v>17</v>
      </c>
      <c r="K445" s="187">
        <f>-C445*E445*G445</f>
        <v>-262.5</v>
      </c>
      <c r="L445" s="39" t="s">
        <v>21</v>
      </c>
      <c r="M445" s="12"/>
      <c r="N445" s="18"/>
    </row>
    <row r="446" spans="1:14" s="14" customFormat="1" ht="18" customHeight="1">
      <c r="A446" s="15"/>
      <c r="B446" s="39" t="s">
        <v>512</v>
      </c>
      <c r="C446" s="40"/>
      <c r="D446" s="49"/>
      <c r="E446" s="49"/>
      <c r="F446" s="49"/>
      <c r="G446" s="49"/>
      <c r="H446" s="49"/>
      <c r="I446" s="49"/>
      <c r="J446" s="15"/>
      <c r="K446" s="187"/>
      <c r="L446" s="39"/>
      <c r="M446" s="12"/>
      <c r="N446" s="18"/>
    </row>
    <row r="447" spans="1:14" s="14" customFormat="1" ht="18" customHeight="1">
      <c r="A447" s="15"/>
      <c r="B447" s="42" t="s">
        <v>176</v>
      </c>
      <c r="C447" s="40">
        <v>1</v>
      </c>
      <c r="D447" s="49" t="s">
        <v>125</v>
      </c>
      <c r="E447" s="49">
        <v>14</v>
      </c>
      <c r="F447" s="49" t="s">
        <v>126</v>
      </c>
      <c r="G447" s="49">
        <v>21.5</v>
      </c>
      <c r="H447" s="49" t="s">
        <v>127</v>
      </c>
      <c r="I447" s="49">
        <v>7</v>
      </c>
      <c r="J447" s="15" t="s">
        <v>17</v>
      </c>
      <c r="K447" s="28">
        <f t="shared" ref="K447:K452" si="37">ROUND(C447*2*(E447+G447)*I447,2)</f>
        <v>497</v>
      </c>
      <c r="L447" s="42" t="s">
        <v>21</v>
      </c>
      <c r="M447" s="12"/>
      <c r="N447" s="18"/>
    </row>
    <row r="448" spans="1:14" s="14" customFormat="1" ht="18" customHeight="1">
      <c r="A448" s="15"/>
      <c r="B448" s="42" t="s">
        <v>62</v>
      </c>
      <c r="C448" s="40">
        <v>4</v>
      </c>
      <c r="D448" s="49" t="s">
        <v>125</v>
      </c>
      <c r="E448" s="49">
        <v>3.58</v>
      </c>
      <c r="F448" s="49" t="s">
        <v>126</v>
      </c>
      <c r="G448" s="49">
        <v>4</v>
      </c>
      <c r="H448" s="49" t="s">
        <v>127</v>
      </c>
      <c r="I448" s="49">
        <v>7</v>
      </c>
      <c r="J448" s="15" t="s">
        <v>17</v>
      </c>
      <c r="K448" s="28">
        <f t="shared" si="37"/>
        <v>424.48</v>
      </c>
      <c r="L448" s="42" t="s">
        <v>21</v>
      </c>
      <c r="M448" s="12"/>
      <c r="N448" s="18"/>
    </row>
    <row r="449" spans="1:14" s="14" customFormat="1" ht="18" customHeight="1">
      <c r="A449" s="15"/>
      <c r="B449" s="42" t="s">
        <v>78</v>
      </c>
      <c r="C449" s="40">
        <v>3</v>
      </c>
      <c r="D449" s="49" t="s">
        <v>125</v>
      </c>
      <c r="E449" s="49">
        <v>5</v>
      </c>
      <c r="F449" s="49" t="s">
        <v>126</v>
      </c>
      <c r="G449" s="49">
        <v>4</v>
      </c>
      <c r="H449" s="49" t="s">
        <v>127</v>
      </c>
      <c r="I449" s="49">
        <v>7</v>
      </c>
      <c r="J449" s="15" t="s">
        <v>17</v>
      </c>
      <c r="K449" s="28">
        <f t="shared" si="37"/>
        <v>378</v>
      </c>
      <c r="L449" s="42" t="s">
        <v>21</v>
      </c>
      <c r="M449" s="12"/>
      <c r="N449" s="18"/>
    </row>
    <row r="450" spans="1:14" s="14" customFormat="1" ht="18" customHeight="1">
      <c r="A450" s="15"/>
      <c r="B450" s="42" t="s">
        <v>176</v>
      </c>
      <c r="C450" s="40">
        <v>1</v>
      </c>
      <c r="D450" s="49" t="s">
        <v>125</v>
      </c>
      <c r="E450" s="49">
        <v>14</v>
      </c>
      <c r="F450" s="49" t="s">
        <v>126</v>
      </c>
      <c r="G450" s="49">
        <v>21.5</v>
      </c>
      <c r="H450" s="49" t="s">
        <v>127</v>
      </c>
      <c r="I450" s="49">
        <v>7</v>
      </c>
      <c r="J450" s="15" t="s">
        <v>17</v>
      </c>
      <c r="K450" s="28">
        <f t="shared" si="37"/>
        <v>497</v>
      </c>
      <c r="L450" s="42" t="s">
        <v>21</v>
      </c>
      <c r="M450" s="12"/>
      <c r="N450" s="18"/>
    </row>
    <row r="451" spans="1:14" s="14" customFormat="1" ht="18" customHeight="1">
      <c r="A451" s="15"/>
      <c r="B451" s="42" t="s">
        <v>62</v>
      </c>
      <c r="C451" s="40">
        <v>4</v>
      </c>
      <c r="D451" s="49" t="s">
        <v>125</v>
      </c>
      <c r="E451" s="49">
        <v>3.58</v>
      </c>
      <c r="F451" s="49" t="s">
        <v>126</v>
      </c>
      <c r="G451" s="49">
        <v>4</v>
      </c>
      <c r="H451" s="49" t="s">
        <v>127</v>
      </c>
      <c r="I451" s="49">
        <v>7</v>
      </c>
      <c r="J451" s="15" t="s">
        <v>17</v>
      </c>
      <c r="K451" s="28">
        <f t="shared" si="37"/>
        <v>424.48</v>
      </c>
      <c r="L451" s="42" t="s">
        <v>21</v>
      </c>
      <c r="M451" s="12"/>
      <c r="N451" s="18"/>
    </row>
    <row r="452" spans="1:14" s="14" customFormat="1" ht="18" customHeight="1">
      <c r="A452" s="15"/>
      <c r="B452" s="42" t="s">
        <v>78</v>
      </c>
      <c r="C452" s="40">
        <v>3</v>
      </c>
      <c r="D452" s="49" t="s">
        <v>125</v>
      </c>
      <c r="E452" s="49">
        <v>5</v>
      </c>
      <c r="F452" s="49" t="s">
        <v>126</v>
      </c>
      <c r="G452" s="49">
        <v>4</v>
      </c>
      <c r="H452" s="49" t="s">
        <v>127</v>
      </c>
      <c r="I452" s="49">
        <v>7</v>
      </c>
      <c r="J452" s="15" t="s">
        <v>17</v>
      </c>
      <c r="K452" s="28">
        <f t="shared" si="37"/>
        <v>378</v>
      </c>
      <c r="L452" s="42" t="s">
        <v>21</v>
      </c>
      <c r="N452" s="188"/>
    </row>
    <row r="453" spans="1:14" s="14" customFormat="1" ht="18" customHeight="1">
      <c r="A453" s="15"/>
      <c r="B453" s="39" t="s">
        <v>530</v>
      </c>
      <c r="C453" s="40">
        <v>8</v>
      </c>
      <c r="D453" s="49" t="s">
        <v>16</v>
      </c>
      <c r="E453" s="49">
        <v>0.42</v>
      </c>
      <c r="F453" s="49" t="s">
        <v>16</v>
      </c>
      <c r="G453" s="49">
        <v>7</v>
      </c>
      <c r="H453" s="49"/>
      <c r="I453" s="49"/>
      <c r="J453" s="49" t="s">
        <v>17</v>
      </c>
      <c r="K453" s="187">
        <f>C453*E453*G453</f>
        <v>23.52</v>
      </c>
      <c r="L453" s="39" t="s">
        <v>21</v>
      </c>
      <c r="M453" s="12"/>
      <c r="N453" s="18"/>
    </row>
    <row r="454" spans="1:14" s="14" customFormat="1" ht="18" customHeight="1">
      <c r="A454" s="15"/>
      <c r="B454" s="39" t="s">
        <v>530</v>
      </c>
      <c r="C454" s="40">
        <v>16</v>
      </c>
      <c r="D454" s="49" t="s">
        <v>16</v>
      </c>
      <c r="E454" s="49">
        <v>0.42</v>
      </c>
      <c r="F454" s="49" t="s">
        <v>16</v>
      </c>
      <c r="G454" s="49">
        <v>7</v>
      </c>
      <c r="H454" s="49"/>
      <c r="I454" s="49"/>
      <c r="J454" s="49" t="s">
        <v>17</v>
      </c>
      <c r="K454" s="187">
        <f>C454*E454*G454</f>
        <v>47.04</v>
      </c>
      <c r="L454" s="39" t="s">
        <v>21</v>
      </c>
      <c r="M454" s="12"/>
      <c r="N454" s="18"/>
    </row>
    <row r="455" spans="1:14" s="14" customFormat="1" ht="18" customHeight="1">
      <c r="A455" s="15"/>
      <c r="B455" s="39" t="s">
        <v>526</v>
      </c>
      <c r="C455" s="40">
        <v>2</v>
      </c>
      <c r="D455" s="49" t="s">
        <v>16</v>
      </c>
      <c r="E455" s="49">
        <v>3</v>
      </c>
      <c r="F455" s="49" t="s">
        <v>16</v>
      </c>
      <c r="G455" s="49">
        <v>7</v>
      </c>
      <c r="H455" s="49"/>
      <c r="I455" s="49"/>
      <c r="J455" s="15" t="s">
        <v>17</v>
      </c>
      <c r="K455" s="187">
        <f>-C455*E455*G455</f>
        <v>-42</v>
      </c>
      <c r="L455" s="39" t="s">
        <v>21</v>
      </c>
      <c r="M455" s="12"/>
      <c r="N455" s="18"/>
    </row>
    <row r="456" spans="1:14" s="14" customFormat="1" ht="18" customHeight="1">
      <c r="A456" s="15"/>
      <c r="B456" s="39" t="s">
        <v>527</v>
      </c>
      <c r="C456" s="40">
        <v>14</v>
      </c>
      <c r="D456" s="49" t="s">
        <v>16</v>
      </c>
      <c r="E456" s="49">
        <v>2.5</v>
      </c>
      <c r="F456" s="49" t="s">
        <v>16</v>
      </c>
      <c r="G456" s="49">
        <v>7</v>
      </c>
      <c r="H456" s="49"/>
      <c r="I456" s="49"/>
      <c r="J456" s="15" t="s">
        <v>17</v>
      </c>
      <c r="K456" s="187">
        <f>-C456*E456*G456</f>
        <v>-245</v>
      </c>
      <c r="L456" s="39" t="s">
        <v>21</v>
      </c>
      <c r="M456" s="12"/>
      <c r="N456" s="18"/>
    </row>
    <row r="457" spans="1:14" s="14" customFormat="1" ht="18" customHeight="1">
      <c r="A457" s="15"/>
      <c r="B457" s="39"/>
      <c r="C457" s="26"/>
      <c r="D457" s="49"/>
      <c r="E457" s="49"/>
      <c r="F457" s="49"/>
      <c r="G457" s="49"/>
      <c r="H457" s="49"/>
      <c r="I457" s="49"/>
      <c r="J457" s="15" t="s">
        <v>17</v>
      </c>
      <c r="K457" s="187">
        <f>SUM(K435:K456)</f>
        <v>4954.04</v>
      </c>
      <c r="L457" s="39" t="s">
        <v>21</v>
      </c>
      <c r="M457" s="12" t="s">
        <v>543</v>
      </c>
      <c r="N457" s="18"/>
    </row>
    <row r="458" spans="1:14" s="14" customFormat="1" ht="18" customHeight="1">
      <c r="A458" s="26"/>
      <c r="B458" s="42" t="s">
        <v>539</v>
      </c>
      <c r="D458" s="15"/>
      <c r="E458" s="36"/>
      <c r="F458" s="15"/>
      <c r="G458" s="36"/>
      <c r="H458" s="15"/>
      <c r="I458" s="36"/>
      <c r="J458" s="191" t="s">
        <v>17</v>
      </c>
      <c r="K458" s="187">
        <f>K457+K433+K406</f>
        <v>12240.899999999998</v>
      </c>
      <c r="L458" s="39" t="s">
        <v>21</v>
      </c>
      <c r="M458" s="12"/>
      <c r="N458" s="195"/>
    </row>
    <row r="459" spans="1:14" s="209" customFormat="1" ht="18" customHeight="1">
      <c r="A459" s="211"/>
      <c r="B459" s="64"/>
      <c r="C459" s="65"/>
      <c r="D459" s="77"/>
      <c r="E459" s="67"/>
      <c r="F459" s="77"/>
      <c r="G459" s="67"/>
      <c r="H459" s="67"/>
      <c r="I459" s="67"/>
      <c r="J459" s="12" t="s">
        <v>83</v>
      </c>
      <c r="K459" s="92">
        <f>ROUND(K458/10.76,2)</f>
        <v>1137.6300000000001</v>
      </c>
      <c r="L459" s="3" t="s">
        <v>24</v>
      </c>
      <c r="M459" s="133">
        <v>795</v>
      </c>
      <c r="N459" s="157">
        <f t="shared" ref="N459" si="38">ROUND(M459*K459,0)</f>
        <v>904416</v>
      </c>
    </row>
    <row r="460" spans="1:14" s="89" customFormat="1" ht="18" customHeight="1">
      <c r="A460" s="173"/>
      <c r="B460" s="179"/>
      <c r="C460" s="179"/>
      <c r="D460" s="173"/>
      <c r="E460" s="191"/>
      <c r="F460" s="191"/>
      <c r="G460" s="191"/>
      <c r="H460" s="191"/>
      <c r="I460" s="191"/>
      <c r="J460" s="36"/>
      <c r="K460" s="25"/>
      <c r="L460" s="61"/>
      <c r="M460" s="6"/>
      <c r="N460" s="7"/>
    </row>
    <row r="461" spans="1:14" s="14" customFormat="1" ht="18" customHeight="1">
      <c r="A461" s="26">
        <f>A385+1</f>
        <v>12</v>
      </c>
      <c r="B461" s="16" t="s">
        <v>114</v>
      </c>
      <c r="C461" s="16"/>
      <c r="D461" s="16"/>
      <c r="E461" s="16"/>
      <c r="F461" s="16"/>
      <c r="G461" s="16"/>
      <c r="H461" s="16"/>
      <c r="I461" s="16"/>
      <c r="J461" s="15"/>
      <c r="K461" s="187"/>
      <c r="L461" s="39"/>
      <c r="M461" s="12"/>
      <c r="N461" s="18"/>
    </row>
    <row r="462" spans="1:14" s="14" customFormat="1" ht="18" customHeight="1">
      <c r="A462" s="15" t="s">
        <v>113</v>
      </c>
      <c r="B462" s="42" t="s">
        <v>65</v>
      </c>
      <c r="C462" s="40"/>
      <c r="D462" s="49"/>
      <c r="E462" s="49"/>
      <c r="F462" s="49"/>
      <c r="G462" s="49"/>
      <c r="H462" s="49"/>
      <c r="I462" s="49"/>
      <c r="J462" s="15"/>
      <c r="K462" s="187"/>
      <c r="L462" s="39"/>
      <c r="M462" s="12"/>
      <c r="N462" s="18"/>
    </row>
    <row r="463" spans="1:14" s="14" customFormat="1" ht="18" customHeight="1">
      <c r="A463" s="15"/>
      <c r="B463" s="42" t="s">
        <v>26</v>
      </c>
      <c r="C463" s="110">
        <v>41</v>
      </c>
      <c r="D463" s="49" t="s">
        <v>16</v>
      </c>
      <c r="E463" s="49">
        <v>4.25</v>
      </c>
      <c r="F463" s="49" t="s">
        <v>16</v>
      </c>
      <c r="G463" s="49">
        <v>5.33</v>
      </c>
      <c r="H463" s="49"/>
      <c r="I463" s="49"/>
      <c r="J463" s="15" t="s">
        <v>17</v>
      </c>
      <c r="K463" s="196">
        <f>C463*E463*G463</f>
        <v>928.75250000000005</v>
      </c>
      <c r="L463" s="42" t="s">
        <v>21</v>
      </c>
      <c r="M463" s="12"/>
      <c r="N463" s="18"/>
    </row>
    <row r="464" spans="1:14" s="14" customFormat="1" ht="18" customHeight="1">
      <c r="A464" s="15"/>
      <c r="B464" s="42" t="s">
        <v>69</v>
      </c>
      <c r="C464" s="110">
        <v>2</v>
      </c>
      <c r="D464" s="49" t="s">
        <v>16</v>
      </c>
      <c r="E464" s="49">
        <v>4</v>
      </c>
      <c r="F464" s="49" t="s">
        <v>16</v>
      </c>
      <c r="G464" s="49">
        <v>4</v>
      </c>
      <c r="H464" s="49"/>
      <c r="I464" s="49"/>
      <c r="J464" s="15" t="s">
        <v>17</v>
      </c>
      <c r="K464" s="196">
        <f>C464*E464*G464</f>
        <v>32</v>
      </c>
      <c r="L464" s="42" t="s">
        <v>21</v>
      </c>
      <c r="M464" s="12"/>
      <c r="N464" s="18"/>
    </row>
    <row r="465" spans="1:14" s="14" customFormat="1" ht="18" customHeight="1">
      <c r="A465" s="15"/>
      <c r="B465" s="42" t="s">
        <v>93</v>
      </c>
      <c r="C465" s="110">
        <v>2</v>
      </c>
      <c r="D465" s="49" t="s">
        <v>16</v>
      </c>
      <c r="E465" s="49">
        <v>2</v>
      </c>
      <c r="F465" s="49" t="s">
        <v>16</v>
      </c>
      <c r="G465" s="49">
        <v>3.83</v>
      </c>
      <c r="H465" s="49"/>
      <c r="I465" s="49"/>
      <c r="J465" s="15" t="s">
        <v>17</v>
      </c>
      <c r="K465" s="196">
        <f>C465*E465*G465</f>
        <v>15.32</v>
      </c>
      <c r="L465" s="42" t="s">
        <v>21</v>
      </c>
      <c r="M465" s="12"/>
      <c r="N465" s="18"/>
    </row>
    <row r="466" spans="1:14" s="14" customFormat="1" ht="18" customHeight="1">
      <c r="A466" s="15"/>
      <c r="B466" s="42" t="s">
        <v>160</v>
      </c>
      <c r="C466" s="110">
        <v>3</v>
      </c>
      <c r="D466" s="49" t="s">
        <v>16</v>
      </c>
      <c r="E466" s="49">
        <v>4.25</v>
      </c>
      <c r="F466" s="49" t="s">
        <v>16</v>
      </c>
      <c r="G466" s="49">
        <v>1.25</v>
      </c>
      <c r="H466" s="49"/>
      <c r="I466" s="49"/>
      <c r="J466" s="15" t="s">
        <v>17</v>
      </c>
      <c r="K466" s="196">
        <f t="shared" ref="K466:K471" si="39">C466*E466*G466</f>
        <v>15.9375</v>
      </c>
      <c r="L466" s="42" t="s">
        <v>21</v>
      </c>
      <c r="M466" s="12"/>
      <c r="N466" s="18"/>
    </row>
    <row r="467" spans="1:14" s="14" customFormat="1" ht="18" customHeight="1">
      <c r="A467" s="15"/>
      <c r="B467" s="42" t="s">
        <v>161</v>
      </c>
      <c r="C467" s="110">
        <v>1</v>
      </c>
      <c r="D467" s="49" t="s">
        <v>16</v>
      </c>
      <c r="E467" s="49">
        <v>4</v>
      </c>
      <c r="F467" s="49" t="s">
        <v>16</v>
      </c>
      <c r="G467" s="49">
        <v>1.25</v>
      </c>
      <c r="H467" s="49"/>
      <c r="I467" s="49"/>
      <c r="J467" s="15" t="s">
        <v>17</v>
      </c>
      <c r="K467" s="196">
        <f t="shared" si="39"/>
        <v>5</v>
      </c>
      <c r="L467" s="42" t="s">
        <v>21</v>
      </c>
      <c r="M467" s="12"/>
      <c r="N467" s="18"/>
    </row>
    <row r="468" spans="1:14" s="14" customFormat="1" ht="18" customHeight="1">
      <c r="A468" s="15"/>
      <c r="B468" s="42" t="s">
        <v>37</v>
      </c>
      <c r="C468" s="110">
        <v>13</v>
      </c>
      <c r="D468" s="49" t="s">
        <v>16</v>
      </c>
      <c r="E468" s="49">
        <v>3.5</v>
      </c>
      <c r="F468" s="49" t="s">
        <v>16</v>
      </c>
      <c r="G468" s="49">
        <v>1.25</v>
      </c>
      <c r="H468" s="49"/>
      <c r="I468" s="49"/>
      <c r="J468" s="15" t="s">
        <v>17</v>
      </c>
      <c r="K468" s="196">
        <f t="shared" si="39"/>
        <v>56.875</v>
      </c>
      <c r="L468" s="42" t="s">
        <v>21</v>
      </c>
      <c r="M468" s="12"/>
      <c r="N468" s="18"/>
    </row>
    <row r="469" spans="1:14" s="14" customFormat="1" ht="18" customHeight="1">
      <c r="A469" s="15"/>
      <c r="B469" s="42" t="s">
        <v>70</v>
      </c>
      <c r="C469" s="110">
        <v>7</v>
      </c>
      <c r="D469" s="49" t="s">
        <v>16</v>
      </c>
      <c r="E469" s="49">
        <v>3</v>
      </c>
      <c r="F469" s="49" t="s">
        <v>16</v>
      </c>
      <c r="G469" s="49">
        <v>1.25</v>
      </c>
      <c r="H469" s="49"/>
      <c r="I469" s="49"/>
      <c r="J469" s="15" t="s">
        <v>17</v>
      </c>
      <c r="K469" s="196">
        <f t="shared" si="39"/>
        <v>26.25</v>
      </c>
      <c r="L469" s="42" t="s">
        <v>21</v>
      </c>
      <c r="M469" s="12"/>
      <c r="N469" s="18"/>
    </row>
    <row r="470" spans="1:14" s="14" customFormat="1" ht="18" customHeight="1">
      <c r="A470" s="15"/>
      <c r="B470" s="42" t="s">
        <v>82</v>
      </c>
      <c r="C470" s="110">
        <v>4</v>
      </c>
      <c r="D470" s="49" t="s">
        <v>16</v>
      </c>
      <c r="E470" s="49">
        <v>2.5</v>
      </c>
      <c r="F470" s="49" t="s">
        <v>16</v>
      </c>
      <c r="G470" s="49">
        <v>1.25</v>
      </c>
      <c r="H470" s="49"/>
      <c r="I470" s="49"/>
      <c r="J470" s="15" t="s">
        <v>17</v>
      </c>
      <c r="K470" s="196">
        <f t="shared" si="39"/>
        <v>12.5</v>
      </c>
      <c r="L470" s="42" t="s">
        <v>21</v>
      </c>
      <c r="M470" s="12"/>
      <c r="N470" s="18"/>
    </row>
    <row r="471" spans="1:14" s="14" customFormat="1" ht="18" customHeight="1">
      <c r="A471" s="15"/>
      <c r="B471" s="42" t="s">
        <v>130</v>
      </c>
      <c r="C471" s="110">
        <v>2</v>
      </c>
      <c r="D471" s="49" t="s">
        <v>16</v>
      </c>
      <c r="E471" s="49">
        <v>2.75</v>
      </c>
      <c r="F471" s="49" t="s">
        <v>16</v>
      </c>
      <c r="G471" s="49">
        <v>1.25</v>
      </c>
      <c r="H471" s="49"/>
      <c r="I471" s="49"/>
      <c r="J471" s="15" t="s">
        <v>17</v>
      </c>
      <c r="K471" s="196">
        <f t="shared" si="39"/>
        <v>6.875</v>
      </c>
      <c r="L471" s="42" t="s">
        <v>21</v>
      </c>
      <c r="M471" s="12"/>
      <c r="N471" s="18"/>
    </row>
    <row r="472" spans="1:14" s="14" customFormat="1" ht="18" customHeight="1">
      <c r="A472" s="15"/>
      <c r="B472" s="42" t="s">
        <v>172</v>
      </c>
      <c r="C472" s="110"/>
      <c r="D472" s="49"/>
      <c r="E472" s="49"/>
      <c r="F472" s="49"/>
      <c r="G472" s="49"/>
      <c r="H472" s="49"/>
      <c r="I472" s="49"/>
      <c r="J472" s="15"/>
      <c r="K472" s="196"/>
      <c r="L472" s="42"/>
      <c r="M472" s="12"/>
      <c r="N472" s="18"/>
    </row>
    <row r="473" spans="1:14" s="14" customFormat="1" ht="18" customHeight="1">
      <c r="A473" s="15"/>
      <c r="B473" s="42" t="s">
        <v>26</v>
      </c>
      <c r="C473" s="110">
        <v>37</v>
      </c>
      <c r="D473" s="49" t="s">
        <v>16</v>
      </c>
      <c r="E473" s="49">
        <v>4.25</v>
      </c>
      <c r="F473" s="49" t="s">
        <v>16</v>
      </c>
      <c r="G473" s="49">
        <v>5.33</v>
      </c>
      <c r="H473" s="49"/>
      <c r="I473" s="49"/>
      <c r="J473" s="15" t="s">
        <v>17</v>
      </c>
      <c r="K473" s="196">
        <f>C473*E473*G473</f>
        <v>838.14250000000004</v>
      </c>
      <c r="L473" s="42" t="s">
        <v>21</v>
      </c>
      <c r="M473" s="12"/>
      <c r="N473" s="18"/>
    </row>
    <row r="474" spans="1:14" s="14" customFormat="1" ht="18" customHeight="1">
      <c r="A474" s="15"/>
      <c r="B474" s="42" t="s">
        <v>69</v>
      </c>
      <c r="C474" s="110">
        <v>1</v>
      </c>
      <c r="D474" s="49" t="s">
        <v>16</v>
      </c>
      <c r="E474" s="49">
        <v>3</v>
      </c>
      <c r="F474" s="49" t="s">
        <v>16</v>
      </c>
      <c r="G474" s="49">
        <v>5.33</v>
      </c>
      <c r="H474" s="49"/>
      <c r="I474" s="49"/>
      <c r="J474" s="15" t="s">
        <v>17</v>
      </c>
      <c r="K474" s="196">
        <f>C474*E474*G474</f>
        <v>15.99</v>
      </c>
      <c r="L474" s="42" t="s">
        <v>21</v>
      </c>
      <c r="M474" s="12"/>
      <c r="N474" s="18"/>
    </row>
    <row r="475" spans="1:14" s="14" customFormat="1" ht="18" customHeight="1">
      <c r="A475" s="15"/>
      <c r="B475" s="42" t="s">
        <v>79</v>
      </c>
      <c r="C475" s="110">
        <v>2</v>
      </c>
      <c r="D475" s="49" t="s">
        <v>16</v>
      </c>
      <c r="E475" s="49">
        <v>4</v>
      </c>
      <c r="F475" s="49" t="s">
        <v>16</v>
      </c>
      <c r="G475" s="49">
        <v>4</v>
      </c>
      <c r="H475" s="49"/>
      <c r="I475" s="49"/>
      <c r="J475" s="15" t="s">
        <v>17</v>
      </c>
      <c r="K475" s="196">
        <f>C475*E475*G475</f>
        <v>32</v>
      </c>
      <c r="L475" s="42" t="s">
        <v>21</v>
      </c>
      <c r="M475" s="12"/>
      <c r="N475" s="18"/>
    </row>
    <row r="476" spans="1:14" s="14" customFormat="1" ht="18" customHeight="1">
      <c r="A476" s="15"/>
      <c r="B476" s="42" t="s">
        <v>80</v>
      </c>
      <c r="C476" s="110">
        <v>2</v>
      </c>
      <c r="D476" s="49" t="s">
        <v>16</v>
      </c>
      <c r="E476" s="49">
        <v>6.83</v>
      </c>
      <c r="F476" s="49" t="s">
        <v>16</v>
      </c>
      <c r="G476" s="49">
        <v>5.33</v>
      </c>
      <c r="H476" s="49"/>
      <c r="I476" s="49"/>
      <c r="J476" s="15" t="s">
        <v>17</v>
      </c>
      <c r="K476" s="196">
        <f t="shared" ref="K476:K477" si="40">C476*E476*G476</f>
        <v>72.8078</v>
      </c>
      <c r="L476" s="42" t="s">
        <v>21</v>
      </c>
      <c r="M476" s="12"/>
      <c r="N476" s="18"/>
    </row>
    <row r="477" spans="1:14" s="14" customFormat="1" ht="18" customHeight="1">
      <c r="A477" s="15"/>
      <c r="B477" s="42" t="s">
        <v>169</v>
      </c>
      <c r="C477" s="110">
        <v>1</v>
      </c>
      <c r="D477" s="49" t="s">
        <v>16</v>
      </c>
      <c r="E477" s="49">
        <v>5</v>
      </c>
      <c r="F477" s="49" t="s">
        <v>16</v>
      </c>
      <c r="G477" s="49">
        <v>5.33</v>
      </c>
      <c r="H477" s="49"/>
      <c r="I477" s="49"/>
      <c r="J477" s="15" t="s">
        <v>17</v>
      </c>
      <c r="K477" s="196">
        <f t="shared" si="40"/>
        <v>26.65</v>
      </c>
      <c r="L477" s="42" t="s">
        <v>21</v>
      </c>
      <c r="M477" s="12"/>
      <c r="N477" s="18"/>
    </row>
    <row r="478" spans="1:14" s="14" customFormat="1" ht="18" customHeight="1">
      <c r="A478" s="15"/>
      <c r="B478" s="42" t="s">
        <v>226</v>
      </c>
      <c r="C478" s="110">
        <v>2</v>
      </c>
      <c r="D478" s="49" t="s">
        <v>16</v>
      </c>
      <c r="E478" s="49">
        <v>4</v>
      </c>
      <c r="F478" s="49" t="s">
        <v>16</v>
      </c>
      <c r="G478" s="49">
        <v>6.83</v>
      </c>
      <c r="H478" s="49"/>
      <c r="I478" s="49"/>
      <c r="J478" s="15" t="s">
        <v>17</v>
      </c>
      <c r="K478" s="196">
        <f>C478*E478*G478</f>
        <v>54.64</v>
      </c>
      <c r="L478" s="42" t="s">
        <v>21</v>
      </c>
      <c r="M478" s="12"/>
      <c r="N478" s="18"/>
    </row>
    <row r="479" spans="1:14" s="14" customFormat="1" ht="18" customHeight="1">
      <c r="A479" s="15"/>
      <c r="B479" s="42" t="s">
        <v>37</v>
      </c>
      <c r="C479" s="110">
        <v>15</v>
      </c>
      <c r="D479" s="49" t="s">
        <v>16</v>
      </c>
      <c r="E479" s="49">
        <v>3.5</v>
      </c>
      <c r="F479" s="49" t="s">
        <v>16</v>
      </c>
      <c r="G479" s="49">
        <v>1.25</v>
      </c>
      <c r="H479" s="49"/>
      <c r="I479" s="49"/>
      <c r="J479" s="15" t="s">
        <v>17</v>
      </c>
      <c r="K479" s="196">
        <f t="shared" ref="K479:K480" si="41">C479*E479*G479</f>
        <v>65.625</v>
      </c>
      <c r="L479" s="42" t="s">
        <v>21</v>
      </c>
      <c r="M479" s="12"/>
      <c r="N479" s="18"/>
    </row>
    <row r="480" spans="1:14" s="14" customFormat="1" ht="18" customHeight="1">
      <c r="A480" s="15"/>
      <c r="B480" s="42" t="s">
        <v>130</v>
      </c>
      <c r="C480" s="110">
        <v>3</v>
      </c>
      <c r="D480" s="49" t="s">
        <v>16</v>
      </c>
      <c r="E480" s="49">
        <v>2.75</v>
      </c>
      <c r="F480" s="49" t="s">
        <v>16</v>
      </c>
      <c r="G480" s="49">
        <v>1.25</v>
      </c>
      <c r="H480" s="49"/>
      <c r="I480" s="49"/>
      <c r="J480" s="15" t="s">
        <v>17</v>
      </c>
      <c r="K480" s="196">
        <f t="shared" si="41"/>
        <v>10.3125</v>
      </c>
      <c r="L480" s="42" t="s">
        <v>21</v>
      </c>
      <c r="M480" s="12"/>
      <c r="N480" s="18"/>
    </row>
    <row r="481" spans="1:14" s="14" customFormat="1" ht="18" customHeight="1">
      <c r="A481" s="15"/>
      <c r="B481" s="39"/>
      <c r="C481" s="40"/>
      <c r="D481" s="49"/>
      <c r="E481" s="49"/>
      <c r="F481" s="49"/>
      <c r="G481" s="49"/>
      <c r="H481" s="49"/>
      <c r="I481" s="49"/>
      <c r="J481" s="15" t="s">
        <v>17</v>
      </c>
      <c r="K481" s="187">
        <f>SUM(K462:K480)</f>
        <v>2215.6777999999999</v>
      </c>
      <c r="L481" s="39" t="s">
        <v>32</v>
      </c>
      <c r="M481" s="12"/>
      <c r="N481" s="18"/>
    </row>
    <row r="482" spans="1:14" s="14" customFormat="1" ht="18" customHeight="1">
      <c r="A482" s="15"/>
      <c r="B482" s="39" t="s">
        <v>259</v>
      </c>
      <c r="C482" s="40"/>
      <c r="D482" s="49"/>
      <c r="E482" s="49"/>
      <c r="F482" s="49"/>
      <c r="G482" s="49"/>
      <c r="H482" s="49"/>
      <c r="I482" s="49"/>
      <c r="J482" s="15" t="s">
        <v>17</v>
      </c>
      <c r="K482" s="92">
        <f>ROUND(K481*40%,2)</f>
        <v>886.27</v>
      </c>
      <c r="L482" s="43" t="s">
        <v>222</v>
      </c>
      <c r="M482" s="12"/>
      <c r="N482" s="18"/>
    </row>
    <row r="483" spans="1:14" s="14" customFormat="1" ht="18" customHeight="1">
      <c r="A483" s="15"/>
      <c r="B483" s="43" t="s">
        <v>230</v>
      </c>
      <c r="C483" s="110"/>
      <c r="D483" s="26"/>
      <c r="E483" s="49"/>
      <c r="F483" s="49"/>
      <c r="G483" s="49"/>
      <c r="H483" s="49"/>
      <c r="I483" s="49"/>
      <c r="J483" s="10"/>
      <c r="K483" s="177"/>
      <c r="L483" s="178"/>
      <c r="M483" s="12"/>
      <c r="N483" s="18"/>
    </row>
    <row r="484" spans="1:14" s="14" customFormat="1" ht="18" customHeight="1">
      <c r="A484" s="15"/>
      <c r="B484" s="39" t="s">
        <v>65</v>
      </c>
      <c r="C484" s="40"/>
      <c r="D484" s="49"/>
      <c r="E484" s="49"/>
      <c r="F484" s="49"/>
      <c r="G484" s="49"/>
      <c r="H484" s="49"/>
      <c r="I484" s="49"/>
      <c r="J484" s="15"/>
      <c r="K484" s="187"/>
      <c r="L484" s="39"/>
      <c r="M484" s="12"/>
      <c r="N484" s="18"/>
    </row>
    <row r="485" spans="1:14" s="14" customFormat="1" ht="18" customHeight="1">
      <c r="A485" s="15"/>
      <c r="B485" s="39" t="s">
        <v>26</v>
      </c>
      <c r="C485" s="110">
        <f>55</f>
        <v>55</v>
      </c>
      <c r="D485" s="49" t="s">
        <v>16</v>
      </c>
      <c r="E485" s="49">
        <v>3</v>
      </c>
      <c r="F485" s="49" t="s">
        <v>16</v>
      </c>
      <c r="G485" s="49">
        <v>5.33</v>
      </c>
      <c r="H485" s="49"/>
      <c r="I485" s="49"/>
      <c r="J485" s="15" t="s">
        <v>17</v>
      </c>
      <c r="K485" s="187">
        <f>C485*E485*G485</f>
        <v>879.45</v>
      </c>
      <c r="L485" s="39" t="s">
        <v>21</v>
      </c>
      <c r="M485" s="12"/>
      <c r="N485" s="18"/>
    </row>
    <row r="486" spans="1:14" s="14" customFormat="1" ht="18" customHeight="1">
      <c r="A486" s="15"/>
      <c r="B486" s="39" t="s">
        <v>69</v>
      </c>
      <c r="C486" s="110">
        <v>2</v>
      </c>
      <c r="D486" s="49" t="s">
        <v>16</v>
      </c>
      <c r="E486" s="49">
        <v>4.83</v>
      </c>
      <c r="F486" s="49" t="s">
        <v>16</v>
      </c>
      <c r="G486" s="49">
        <v>5.33</v>
      </c>
      <c r="H486" s="49"/>
      <c r="I486" s="49"/>
      <c r="J486" s="15" t="s">
        <v>17</v>
      </c>
      <c r="K486" s="187">
        <f>C486*E486*G486</f>
        <v>51.4878</v>
      </c>
      <c r="L486" s="39" t="s">
        <v>21</v>
      </c>
      <c r="M486" s="12"/>
      <c r="N486" s="18"/>
    </row>
    <row r="487" spans="1:14" s="14" customFormat="1" ht="18" customHeight="1">
      <c r="A487" s="15"/>
      <c r="B487" s="39" t="s">
        <v>79</v>
      </c>
      <c r="C487" s="110">
        <v>2</v>
      </c>
      <c r="D487" s="49" t="s">
        <v>16</v>
      </c>
      <c r="E487" s="49">
        <v>4</v>
      </c>
      <c r="F487" s="49" t="s">
        <v>16</v>
      </c>
      <c r="G487" s="49">
        <v>4</v>
      </c>
      <c r="H487" s="49"/>
      <c r="I487" s="49"/>
      <c r="J487" s="15" t="s">
        <v>17</v>
      </c>
      <c r="K487" s="187">
        <f>C487*E487*G487</f>
        <v>32</v>
      </c>
      <c r="L487" s="39" t="s">
        <v>21</v>
      </c>
      <c r="M487" s="12"/>
      <c r="N487" s="18"/>
    </row>
    <row r="488" spans="1:14" s="14" customFormat="1" ht="18" customHeight="1">
      <c r="A488" s="15"/>
      <c r="B488" s="39" t="s">
        <v>93</v>
      </c>
      <c r="C488" s="110">
        <v>19</v>
      </c>
      <c r="D488" s="49" t="s">
        <v>16</v>
      </c>
      <c r="E488" s="49">
        <v>2</v>
      </c>
      <c r="F488" s="49" t="s">
        <v>16</v>
      </c>
      <c r="G488" s="49">
        <v>1.5</v>
      </c>
      <c r="H488" s="49"/>
      <c r="I488" s="49"/>
      <c r="J488" s="15" t="s">
        <v>17</v>
      </c>
      <c r="K488" s="187">
        <f t="shared" ref="K488:K490" si="42">C488*E488*G488</f>
        <v>57</v>
      </c>
      <c r="L488" s="39" t="s">
        <v>21</v>
      </c>
      <c r="M488" s="12"/>
      <c r="N488" s="18"/>
    </row>
    <row r="489" spans="1:14" s="14" customFormat="1" ht="18" customHeight="1">
      <c r="A489" s="15"/>
      <c r="B489" s="39" t="s">
        <v>37</v>
      </c>
      <c r="C489" s="110">
        <v>20</v>
      </c>
      <c r="D489" s="49" t="s">
        <v>16</v>
      </c>
      <c r="E489" s="49">
        <v>3.5</v>
      </c>
      <c r="F489" s="49" t="s">
        <v>16</v>
      </c>
      <c r="G489" s="49">
        <v>1.25</v>
      </c>
      <c r="H489" s="49"/>
      <c r="I489" s="49"/>
      <c r="J489" s="15" t="s">
        <v>17</v>
      </c>
      <c r="K489" s="187">
        <f t="shared" si="42"/>
        <v>87.5</v>
      </c>
      <c r="L489" s="39" t="s">
        <v>21</v>
      </c>
      <c r="M489" s="12"/>
      <c r="N489" s="18"/>
    </row>
    <row r="490" spans="1:14" s="14" customFormat="1" ht="18" customHeight="1">
      <c r="A490" s="15"/>
      <c r="B490" s="39" t="s">
        <v>70</v>
      </c>
      <c r="C490" s="110">
        <v>5</v>
      </c>
      <c r="D490" s="49" t="s">
        <v>16</v>
      </c>
      <c r="E490" s="49">
        <v>3</v>
      </c>
      <c r="F490" s="49" t="s">
        <v>16</v>
      </c>
      <c r="G490" s="49">
        <v>1.25</v>
      </c>
      <c r="H490" s="49"/>
      <c r="I490" s="49"/>
      <c r="J490" s="15" t="s">
        <v>17</v>
      </c>
      <c r="K490" s="187">
        <f t="shared" si="42"/>
        <v>18.75</v>
      </c>
      <c r="L490" s="39" t="s">
        <v>21</v>
      </c>
      <c r="M490" s="12"/>
      <c r="N490" s="18"/>
    </row>
    <row r="491" spans="1:14" s="14" customFormat="1" ht="18" customHeight="1">
      <c r="A491" s="15"/>
      <c r="B491" s="39" t="s">
        <v>172</v>
      </c>
      <c r="C491" s="110"/>
      <c r="D491" s="49"/>
      <c r="E491" s="49"/>
      <c r="F491" s="49"/>
      <c r="G491" s="49"/>
      <c r="H491" s="49"/>
      <c r="I491" s="49"/>
      <c r="J491" s="15"/>
      <c r="K491" s="187"/>
      <c r="L491" s="39"/>
      <c r="M491" s="12"/>
      <c r="N491" s="18"/>
    </row>
    <row r="492" spans="1:14" s="14" customFormat="1" ht="18" customHeight="1">
      <c r="A492" s="15"/>
      <c r="B492" s="39" t="s">
        <v>26</v>
      </c>
      <c r="C492" s="110">
        <v>43</v>
      </c>
      <c r="D492" s="49" t="s">
        <v>16</v>
      </c>
      <c r="E492" s="49">
        <v>3</v>
      </c>
      <c r="F492" s="49" t="s">
        <v>16</v>
      </c>
      <c r="G492" s="49">
        <v>5.33</v>
      </c>
      <c r="H492" s="49"/>
      <c r="I492" s="49"/>
      <c r="J492" s="15" t="s">
        <v>17</v>
      </c>
      <c r="K492" s="187">
        <f>C492*E492*G492</f>
        <v>687.57</v>
      </c>
      <c r="L492" s="39" t="s">
        <v>21</v>
      </c>
      <c r="M492" s="12"/>
      <c r="N492" s="18"/>
    </row>
    <row r="493" spans="1:14" s="14" customFormat="1" ht="18" customHeight="1">
      <c r="A493" s="15"/>
      <c r="B493" s="39" t="s">
        <v>69</v>
      </c>
      <c r="C493" s="110">
        <v>4</v>
      </c>
      <c r="D493" s="49" t="s">
        <v>16</v>
      </c>
      <c r="E493" s="49">
        <v>4.83</v>
      </c>
      <c r="F493" s="49" t="s">
        <v>16</v>
      </c>
      <c r="G493" s="49">
        <v>5.33</v>
      </c>
      <c r="H493" s="49"/>
      <c r="I493" s="49"/>
      <c r="J493" s="15" t="s">
        <v>17</v>
      </c>
      <c r="K493" s="187">
        <f>C493*E493*G493</f>
        <v>102.9756</v>
      </c>
      <c r="L493" s="39" t="s">
        <v>21</v>
      </c>
      <c r="M493" s="12"/>
      <c r="N493" s="18"/>
    </row>
    <row r="494" spans="1:14" s="14" customFormat="1" ht="18" customHeight="1">
      <c r="A494" s="15"/>
      <c r="B494" s="39" t="s">
        <v>79</v>
      </c>
      <c r="C494" s="110">
        <v>2</v>
      </c>
      <c r="D494" s="49" t="s">
        <v>16</v>
      </c>
      <c r="E494" s="49">
        <v>4</v>
      </c>
      <c r="F494" s="49" t="s">
        <v>16</v>
      </c>
      <c r="G494" s="49">
        <v>4</v>
      </c>
      <c r="H494" s="49"/>
      <c r="I494" s="49"/>
      <c r="J494" s="15" t="s">
        <v>17</v>
      </c>
      <c r="K494" s="187">
        <f>C494*E494*G494</f>
        <v>32</v>
      </c>
      <c r="L494" s="39" t="s">
        <v>21</v>
      </c>
      <c r="M494" s="12"/>
      <c r="N494" s="18"/>
    </row>
    <row r="495" spans="1:14" s="14" customFormat="1" ht="18" customHeight="1">
      <c r="A495" s="15"/>
      <c r="B495" s="39" t="s">
        <v>80</v>
      </c>
      <c r="C495" s="110">
        <v>3</v>
      </c>
      <c r="D495" s="49" t="s">
        <v>16</v>
      </c>
      <c r="E495" s="49">
        <v>6.58</v>
      </c>
      <c r="F495" s="49" t="s">
        <v>16</v>
      </c>
      <c r="G495" s="49">
        <v>5.33</v>
      </c>
      <c r="H495" s="49"/>
      <c r="I495" s="49"/>
      <c r="J495" s="15" t="s">
        <v>17</v>
      </c>
      <c r="K495" s="187">
        <f>C495*E495*G495</f>
        <v>105.21420000000001</v>
      </c>
      <c r="L495" s="39" t="s">
        <v>21</v>
      </c>
      <c r="M495" s="12"/>
      <c r="N495" s="18"/>
    </row>
    <row r="496" spans="1:14" s="14" customFormat="1" ht="18" customHeight="1">
      <c r="A496" s="15"/>
      <c r="B496" s="39" t="s">
        <v>93</v>
      </c>
      <c r="C496" s="110">
        <v>14</v>
      </c>
      <c r="D496" s="49" t="s">
        <v>16</v>
      </c>
      <c r="E496" s="49">
        <v>2</v>
      </c>
      <c r="F496" s="49" t="s">
        <v>16</v>
      </c>
      <c r="G496" s="49">
        <v>1.5</v>
      </c>
      <c r="H496" s="49"/>
      <c r="I496" s="49"/>
      <c r="J496" s="15" t="s">
        <v>17</v>
      </c>
      <c r="K496" s="187">
        <f t="shared" ref="K496" si="43">C496*E496*G496</f>
        <v>42</v>
      </c>
      <c r="L496" s="39" t="s">
        <v>21</v>
      </c>
      <c r="M496" s="12"/>
      <c r="N496" s="18"/>
    </row>
    <row r="497" spans="1:14" s="14" customFormat="1" ht="18" customHeight="1">
      <c r="A497" s="15"/>
      <c r="B497" s="39" t="s">
        <v>226</v>
      </c>
      <c r="C497" s="110">
        <v>2</v>
      </c>
      <c r="D497" s="49" t="s">
        <v>16</v>
      </c>
      <c r="E497" s="49">
        <v>4</v>
      </c>
      <c r="F497" s="49" t="s">
        <v>16</v>
      </c>
      <c r="G497" s="49">
        <v>6.83</v>
      </c>
      <c r="H497" s="49"/>
      <c r="I497" s="49"/>
      <c r="J497" s="15" t="s">
        <v>17</v>
      </c>
      <c r="K497" s="187">
        <f>C497*E497*G497</f>
        <v>54.64</v>
      </c>
      <c r="L497" s="39" t="s">
        <v>21</v>
      </c>
      <c r="M497" s="12"/>
      <c r="N497" s="18"/>
    </row>
    <row r="498" spans="1:14" s="14" customFormat="1" ht="18" customHeight="1">
      <c r="A498" s="15"/>
      <c r="B498" s="39" t="s">
        <v>37</v>
      </c>
      <c r="C498" s="110">
        <v>15</v>
      </c>
      <c r="D498" s="49" t="s">
        <v>16</v>
      </c>
      <c r="E498" s="49">
        <v>3.5</v>
      </c>
      <c r="F498" s="49" t="s">
        <v>16</v>
      </c>
      <c r="G498" s="49">
        <v>1.25</v>
      </c>
      <c r="H498" s="49"/>
      <c r="I498" s="49"/>
      <c r="J498" s="15" t="s">
        <v>17</v>
      </c>
      <c r="K498" s="187">
        <f t="shared" ref="K498:K500" si="44">C498*E498*G498</f>
        <v>65.625</v>
      </c>
      <c r="L498" s="39" t="s">
        <v>21</v>
      </c>
      <c r="M498" s="12"/>
      <c r="N498" s="18"/>
    </row>
    <row r="499" spans="1:14" s="14" customFormat="1" ht="18" customHeight="1">
      <c r="A499" s="15"/>
      <c r="B499" s="39" t="s">
        <v>70</v>
      </c>
      <c r="C499" s="110">
        <v>2</v>
      </c>
      <c r="D499" s="49" t="s">
        <v>16</v>
      </c>
      <c r="E499" s="49">
        <v>3</v>
      </c>
      <c r="F499" s="49" t="s">
        <v>16</v>
      </c>
      <c r="G499" s="49">
        <v>1.25</v>
      </c>
      <c r="H499" s="49"/>
      <c r="I499" s="49"/>
      <c r="J499" s="15" t="s">
        <v>17</v>
      </c>
      <c r="K499" s="187">
        <f t="shared" si="44"/>
        <v>7.5</v>
      </c>
      <c r="L499" s="39" t="s">
        <v>21</v>
      </c>
      <c r="M499" s="12"/>
      <c r="N499" s="18"/>
    </row>
    <row r="500" spans="1:14" s="14" customFormat="1" ht="18" customHeight="1">
      <c r="A500" s="15"/>
      <c r="B500" s="39" t="s">
        <v>160</v>
      </c>
      <c r="C500" s="110">
        <v>1</v>
      </c>
      <c r="D500" s="49" t="s">
        <v>16</v>
      </c>
      <c r="E500" s="49">
        <v>5</v>
      </c>
      <c r="F500" s="49" t="s">
        <v>16</v>
      </c>
      <c r="G500" s="49">
        <v>1.25</v>
      </c>
      <c r="H500" s="49"/>
      <c r="I500" s="49"/>
      <c r="J500" s="15" t="s">
        <v>17</v>
      </c>
      <c r="K500" s="187">
        <f t="shared" si="44"/>
        <v>6.25</v>
      </c>
      <c r="L500" s="39" t="s">
        <v>21</v>
      </c>
      <c r="M500" s="12"/>
      <c r="N500" s="18"/>
    </row>
    <row r="501" spans="1:14" s="14" customFormat="1" ht="18" customHeight="1">
      <c r="A501" s="15"/>
      <c r="B501" s="39"/>
      <c r="C501" s="40"/>
      <c r="D501" s="49"/>
      <c r="E501" s="49"/>
      <c r="F501" s="49"/>
      <c r="G501" s="49"/>
      <c r="H501" s="49"/>
      <c r="I501" s="49"/>
      <c r="J501" s="15" t="s">
        <v>17</v>
      </c>
      <c r="K501" s="187">
        <f>SUM(K484:K500)</f>
        <v>2229.9626000000003</v>
      </c>
      <c r="L501" s="39" t="s">
        <v>131</v>
      </c>
      <c r="M501" s="12"/>
      <c r="N501" s="18"/>
    </row>
    <row r="502" spans="1:14" s="14" customFormat="1" ht="18" customHeight="1">
      <c r="A502" s="15"/>
      <c r="B502" s="39" t="s">
        <v>260</v>
      </c>
      <c r="C502" s="40"/>
      <c r="D502" s="49"/>
      <c r="E502" s="49"/>
      <c r="F502" s="49"/>
      <c r="G502" s="49"/>
      <c r="H502" s="49"/>
      <c r="I502" s="49"/>
      <c r="J502" s="15" t="s">
        <v>17</v>
      </c>
      <c r="K502" s="92">
        <f>ROUND(K501*40%,2)</f>
        <v>891.99</v>
      </c>
      <c r="L502" s="43" t="s">
        <v>256</v>
      </c>
      <c r="M502" s="12"/>
      <c r="N502" s="18"/>
    </row>
    <row r="503" spans="1:14" s="14" customFormat="1" ht="18" customHeight="1">
      <c r="A503" s="15"/>
      <c r="B503" s="43" t="s">
        <v>238</v>
      </c>
      <c r="C503" s="110"/>
      <c r="D503" s="26"/>
      <c r="E503" s="49"/>
      <c r="F503" s="49"/>
      <c r="G503" s="49"/>
      <c r="H503" s="49"/>
      <c r="I503" s="49"/>
      <c r="J503" s="10"/>
      <c r="K503" s="177"/>
      <c r="L503" s="178"/>
      <c r="M503" s="12"/>
      <c r="N503" s="18"/>
    </row>
    <row r="504" spans="1:14" s="14" customFormat="1" ht="18" customHeight="1">
      <c r="A504" s="15"/>
      <c r="B504" s="39" t="s">
        <v>65</v>
      </c>
      <c r="C504" s="40"/>
      <c r="D504" s="49"/>
      <c r="E504" s="49"/>
      <c r="F504" s="49"/>
      <c r="G504" s="49"/>
      <c r="H504" s="49"/>
      <c r="I504" s="49"/>
      <c r="J504" s="15"/>
      <c r="K504" s="187"/>
      <c r="L504" s="42"/>
      <c r="M504" s="12"/>
      <c r="N504" s="18"/>
    </row>
    <row r="505" spans="1:14" s="14" customFormat="1" ht="18" customHeight="1">
      <c r="A505" s="15"/>
      <c r="B505" s="42" t="s">
        <v>160</v>
      </c>
      <c r="C505" s="110">
        <v>1</v>
      </c>
      <c r="D505" s="49" t="s">
        <v>16</v>
      </c>
      <c r="E505" s="49">
        <v>4</v>
      </c>
      <c r="F505" s="49" t="s">
        <v>16</v>
      </c>
      <c r="G505" s="49">
        <v>1.25</v>
      </c>
      <c r="H505" s="49"/>
      <c r="I505" s="49"/>
      <c r="J505" s="15" t="s">
        <v>17</v>
      </c>
      <c r="K505" s="187">
        <f>C505*E505*G505</f>
        <v>5</v>
      </c>
      <c r="L505" s="42" t="s">
        <v>21</v>
      </c>
      <c r="M505" s="12"/>
      <c r="N505" s="18"/>
    </row>
    <row r="506" spans="1:14" s="14" customFormat="1" ht="18" customHeight="1">
      <c r="A506" s="15"/>
      <c r="B506" s="42" t="s">
        <v>37</v>
      </c>
      <c r="C506" s="110">
        <v>20</v>
      </c>
      <c r="D506" s="49" t="s">
        <v>16</v>
      </c>
      <c r="E506" s="49">
        <v>3.5</v>
      </c>
      <c r="F506" s="49" t="s">
        <v>16</v>
      </c>
      <c r="G506" s="49">
        <v>1.25</v>
      </c>
      <c r="H506" s="49"/>
      <c r="I506" s="49"/>
      <c r="J506" s="15" t="s">
        <v>17</v>
      </c>
      <c r="K506" s="187">
        <f t="shared" ref="K506:K513" si="45">C506*E506*G506</f>
        <v>87.5</v>
      </c>
      <c r="L506" s="42" t="s">
        <v>21</v>
      </c>
      <c r="M506" s="12"/>
      <c r="N506" s="18"/>
    </row>
    <row r="507" spans="1:14" s="14" customFormat="1" ht="18" customHeight="1">
      <c r="A507" s="15"/>
      <c r="B507" s="42" t="s">
        <v>70</v>
      </c>
      <c r="C507" s="110">
        <v>5</v>
      </c>
      <c r="D507" s="49" t="s">
        <v>16</v>
      </c>
      <c r="E507" s="49">
        <v>3</v>
      </c>
      <c r="F507" s="49" t="s">
        <v>16</v>
      </c>
      <c r="G507" s="49">
        <v>1.25</v>
      </c>
      <c r="H507" s="49"/>
      <c r="I507" s="49"/>
      <c r="J507" s="15" t="s">
        <v>17</v>
      </c>
      <c r="K507" s="187">
        <f t="shared" si="45"/>
        <v>18.75</v>
      </c>
      <c r="L507" s="42" t="s">
        <v>21</v>
      </c>
      <c r="M507" s="12"/>
      <c r="N507" s="18"/>
    </row>
    <row r="508" spans="1:14" s="14" customFormat="1" ht="18" customHeight="1">
      <c r="A508" s="15"/>
      <c r="B508" s="42" t="s">
        <v>26</v>
      </c>
      <c r="C508" s="110">
        <v>40</v>
      </c>
      <c r="D508" s="49" t="s">
        <v>16</v>
      </c>
      <c r="E508" s="49">
        <v>3</v>
      </c>
      <c r="F508" s="49" t="s">
        <v>16</v>
      </c>
      <c r="G508" s="49">
        <v>5.5</v>
      </c>
      <c r="H508" s="49"/>
      <c r="I508" s="49"/>
      <c r="J508" s="15" t="s">
        <v>17</v>
      </c>
      <c r="K508" s="187">
        <f t="shared" si="45"/>
        <v>660</v>
      </c>
      <c r="L508" s="42" t="s">
        <v>21</v>
      </c>
      <c r="M508" s="12"/>
      <c r="N508" s="18"/>
    </row>
    <row r="509" spans="1:14" s="14" customFormat="1" ht="18" customHeight="1">
      <c r="A509" s="15"/>
      <c r="B509" s="42" t="s">
        <v>69</v>
      </c>
      <c r="C509" s="110">
        <v>4</v>
      </c>
      <c r="D509" s="49" t="s">
        <v>16</v>
      </c>
      <c r="E509" s="49">
        <v>6.58</v>
      </c>
      <c r="F509" s="49" t="s">
        <v>16</v>
      </c>
      <c r="G509" s="49">
        <v>5.5</v>
      </c>
      <c r="H509" s="49"/>
      <c r="I509" s="49"/>
      <c r="J509" s="15" t="s">
        <v>17</v>
      </c>
      <c r="K509" s="187">
        <f t="shared" si="45"/>
        <v>144.76</v>
      </c>
      <c r="L509" s="42" t="s">
        <v>21</v>
      </c>
      <c r="M509" s="12"/>
      <c r="N509" s="18"/>
    </row>
    <row r="510" spans="1:14" s="14" customFormat="1" ht="18" customHeight="1">
      <c r="A510" s="15"/>
      <c r="B510" s="42" t="s">
        <v>79</v>
      </c>
      <c r="C510" s="110">
        <v>28</v>
      </c>
      <c r="D510" s="49" t="s">
        <v>16</v>
      </c>
      <c r="E510" s="49">
        <v>1.33</v>
      </c>
      <c r="F510" s="49" t="s">
        <v>16</v>
      </c>
      <c r="G510" s="49">
        <v>5.5</v>
      </c>
      <c r="H510" s="49"/>
      <c r="I510" s="49"/>
      <c r="J510" s="15" t="s">
        <v>17</v>
      </c>
      <c r="K510" s="187">
        <f t="shared" si="45"/>
        <v>204.82000000000002</v>
      </c>
      <c r="L510" s="42" t="s">
        <v>21</v>
      </c>
      <c r="M510" s="12"/>
      <c r="N510" s="18"/>
    </row>
    <row r="511" spans="1:14" s="14" customFormat="1" ht="18" customHeight="1">
      <c r="A511" s="15"/>
      <c r="B511" s="42" t="s">
        <v>80</v>
      </c>
      <c r="C511" s="110">
        <v>3</v>
      </c>
      <c r="D511" s="49" t="s">
        <v>16</v>
      </c>
      <c r="E511" s="49">
        <v>4.5</v>
      </c>
      <c r="F511" s="49" t="s">
        <v>16</v>
      </c>
      <c r="G511" s="49">
        <v>5.33</v>
      </c>
      <c r="H511" s="49"/>
      <c r="I511" s="49"/>
      <c r="J511" s="15" t="s">
        <v>17</v>
      </c>
      <c r="K511" s="187">
        <f t="shared" si="45"/>
        <v>71.954999999999998</v>
      </c>
      <c r="L511" s="42" t="s">
        <v>21</v>
      </c>
      <c r="M511" s="12"/>
      <c r="N511" s="18"/>
    </row>
    <row r="512" spans="1:14" s="14" customFormat="1" ht="18" customHeight="1">
      <c r="A512" s="15"/>
      <c r="B512" s="42" t="s">
        <v>169</v>
      </c>
      <c r="C512" s="110">
        <v>2</v>
      </c>
      <c r="D512" s="49" t="s">
        <v>16</v>
      </c>
      <c r="E512" s="49">
        <v>3.83</v>
      </c>
      <c r="F512" s="49" t="s">
        <v>16</v>
      </c>
      <c r="G512" s="49">
        <v>2.5</v>
      </c>
      <c r="H512" s="49"/>
      <c r="I512" s="49"/>
      <c r="J512" s="15" t="s">
        <v>17</v>
      </c>
      <c r="K512" s="187">
        <f t="shared" si="45"/>
        <v>19.149999999999999</v>
      </c>
      <c r="L512" s="42" t="s">
        <v>21</v>
      </c>
      <c r="M512" s="12"/>
      <c r="N512" s="18"/>
    </row>
    <row r="513" spans="1:14" s="14" customFormat="1" ht="18" customHeight="1">
      <c r="A513" s="15"/>
      <c r="B513" s="42" t="s">
        <v>240</v>
      </c>
      <c r="C513" s="110">
        <v>2</v>
      </c>
      <c r="D513" s="49" t="s">
        <v>16</v>
      </c>
      <c r="E513" s="49">
        <v>4</v>
      </c>
      <c r="F513" s="49" t="s">
        <v>16</v>
      </c>
      <c r="G513" s="49">
        <v>5</v>
      </c>
      <c r="H513" s="49"/>
      <c r="I513" s="49"/>
      <c r="J513" s="15" t="s">
        <v>17</v>
      </c>
      <c r="K513" s="187">
        <f t="shared" si="45"/>
        <v>40</v>
      </c>
      <c r="L513" s="42" t="s">
        <v>21</v>
      </c>
      <c r="M513" s="12"/>
      <c r="N513" s="18"/>
    </row>
    <row r="514" spans="1:14" s="14" customFormat="1" ht="18" customHeight="1">
      <c r="A514" s="15"/>
      <c r="B514" s="42" t="s">
        <v>93</v>
      </c>
      <c r="C514" s="110">
        <v>10</v>
      </c>
      <c r="D514" s="49" t="s">
        <v>16</v>
      </c>
      <c r="E514" s="49">
        <v>2</v>
      </c>
      <c r="F514" s="49" t="s">
        <v>16</v>
      </c>
      <c r="G514" s="49">
        <v>3.83</v>
      </c>
      <c r="H514" s="49"/>
      <c r="I514" s="49"/>
      <c r="J514" s="15" t="s">
        <v>17</v>
      </c>
      <c r="K514" s="187">
        <f>C514*E514*G514</f>
        <v>76.599999999999994</v>
      </c>
      <c r="L514" s="42" t="s">
        <v>21</v>
      </c>
      <c r="M514" s="12"/>
      <c r="N514" s="18"/>
    </row>
    <row r="515" spans="1:14" s="14" customFormat="1" ht="18" customHeight="1">
      <c r="A515" s="15"/>
      <c r="B515" s="42" t="s">
        <v>224</v>
      </c>
      <c r="C515" s="110">
        <v>1</v>
      </c>
      <c r="D515" s="49" t="s">
        <v>16</v>
      </c>
      <c r="E515" s="49">
        <v>6</v>
      </c>
      <c r="F515" s="49" t="s">
        <v>16</v>
      </c>
      <c r="G515" s="49">
        <v>1.67</v>
      </c>
      <c r="H515" s="49"/>
      <c r="I515" s="49"/>
      <c r="J515" s="15" t="s">
        <v>17</v>
      </c>
      <c r="K515" s="187">
        <f t="shared" ref="K515:K516" si="46">C515*E515*G515</f>
        <v>10.02</v>
      </c>
      <c r="L515" s="42" t="s">
        <v>21</v>
      </c>
      <c r="M515" s="12"/>
      <c r="N515" s="18"/>
    </row>
    <row r="516" spans="1:14" s="14" customFormat="1" ht="18" customHeight="1">
      <c r="A516" s="15"/>
      <c r="B516" s="42" t="s">
        <v>241</v>
      </c>
      <c r="C516" s="110">
        <v>1</v>
      </c>
      <c r="D516" s="49" t="s">
        <v>16</v>
      </c>
      <c r="E516" s="49">
        <v>2</v>
      </c>
      <c r="F516" s="49" t="s">
        <v>16</v>
      </c>
      <c r="G516" s="49">
        <v>3.5</v>
      </c>
      <c r="H516" s="49"/>
      <c r="I516" s="49"/>
      <c r="J516" s="15" t="s">
        <v>17</v>
      </c>
      <c r="K516" s="187">
        <f t="shared" si="46"/>
        <v>7</v>
      </c>
      <c r="L516" s="42" t="s">
        <v>21</v>
      </c>
      <c r="M516" s="12"/>
      <c r="N516" s="18"/>
    </row>
    <row r="517" spans="1:14" s="14" customFormat="1" ht="18" customHeight="1">
      <c r="A517" s="15"/>
      <c r="B517" s="39" t="s">
        <v>172</v>
      </c>
      <c r="C517" s="40"/>
      <c r="D517" s="49"/>
      <c r="E517" s="49"/>
      <c r="F517" s="49"/>
      <c r="G517" s="49"/>
      <c r="H517" s="49"/>
      <c r="I517" s="49"/>
      <c r="J517" s="15"/>
      <c r="K517" s="187"/>
      <c r="L517" s="42"/>
      <c r="M517" s="12"/>
      <c r="N517" s="18"/>
    </row>
    <row r="518" spans="1:14" s="14" customFormat="1" ht="18" customHeight="1">
      <c r="A518" s="15"/>
      <c r="B518" s="42" t="s">
        <v>37</v>
      </c>
      <c r="C518" s="110">
        <v>17</v>
      </c>
      <c r="D518" s="49" t="s">
        <v>16</v>
      </c>
      <c r="E518" s="49">
        <v>3.5</v>
      </c>
      <c r="F518" s="49" t="s">
        <v>16</v>
      </c>
      <c r="G518" s="49">
        <v>1.25</v>
      </c>
      <c r="H518" s="49"/>
      <c r="I518" s="49"/>
      <c r="J518" s="15" t="s">
        <v>17</v>
      </c>
      <c r="K518" s="187">
        <f t="shared" ref="K518:K525" si="47">C518*E518*G518</f>
        <v>74.375</v>
      </c>
      <c r="L518" s="42" t="s">
        <v>21</v>
      </c>
      <c r="M518" s="12"/>
      <c r="N518" s="18"/>
    </row>
    <row r="519" spans="1:14" s="14" customFormat="1" ht="18" customHeight="1">
      <c r="A519" s="15"/>
      <c r="B519" s="42" t="s">
        <v>70</v>
      </c>
      <c r="C519" s="110">
        <v>2</v>
      </c>
      <c r="D519" s="49" t="s">
        <v>16</v>
      </c>
      <c r="E519" s="49">
        <v>3</v>
      </c>
      <c r="F519" s="49" t="s">
        <v>16</v>
      </c>
      <c r="G519" s="49">
        <v>1.25</v>
      </c>
      <c r="H519" s="49"/>
      <c r="I519" s="49"/>
      <c r="J519" s="15" t="s">
        <v>17</v>
      </c>
      <c r="K519" s="187">
        <f t="shared" si="47"/>
        <v>7.5</v>
      </c>
      <c r="L519" s="42" t="s">
        <v>21</v>
      </c>
      <c r="M519" s="12"/>
      <c r="N519" s="18"/>
    </row>
    <row r="520" spans="1:14" s="14" customFormat="1" ht="18" customHeight="1">
      <c r="A520" s="15"/>
      <c r="B520" s="42" t="s">
        <v>26</v>
      </c>
      <c r="C520" s="110">
        <v>32</v>
      </c>
      <c r="D520" s="49" t="s">
        <v>16</v>
      </c>
      <c r="E520" s="49">
        <v>3</v>
      </c>
      <c r="F520" s="49" t="s">
        <v>16</v>
      </c>
      <c r="G520" s="49">
        <v>5.5</v>
      </c>
      <c r="H520" s="49"/>
      <c r="I520" s="49"/>
      <c r="J520" s="15" t="s">
        <v>17</v>
      </c>
      <c r="K520" s="187">
        <f t="shared" si="47"/>
        <v>528</v>
      </c>
      <c r="L520" s="42" t="s">
        <v>21</v>
      </c>
      <c r="M520" s="12"/>
      <c r="N520" s="18"/>
    </row>
    <row r="521" spans="1:14" s="14" customFormat="1" ht="18" customHeight="1">
      <c r="A521" s="15"/>
      <c r="B521" s="42" t="s">
        <v>69</v>
      </c>
      <c r="C521" s="110">
        <v>1</v>
      </c>
      <c r="D521" s="49" t="s">
        <v>16</v>
      </c>
      <c r="E521" s="49">
        <v>6.58</v>
      </c>
      <c r="F521" s="49" t="s">
        <v>16</v>
      </c>
      <c r="G521" s="49">
        <v>5.5</v>
      </c>
      <c r="H521" s="49"/>
      <c r="I521" s="49"/>
      <c r="J521" s="15" t="s">
        <v>17</v>
      </c>
      <c r="K521" s="187">
        <f t="shared" si="47"/>
        <v>36.19</v>
      </c>
      <c r="L521" s="42" t="s">
        <v>21</v>
      </c>
      <c r="M521" s="12"/>
      <c r="N521" s="18"/>
    </row>
    <row r="522" spans="1:14" s="14" customFormat="1" ht="18" customHeight="1">
      <c r="A522" s="15"/>
      <c r="B522" s="42" t="s">
        <v>79</v>
      </c>
      <c r="C522" s="110">
        <v>27</v>
      </c>
      <c r="D522" s="49" t="s">
        <v>16</v>
      </c>
      <c r="E522" s="49">
        <v>1.33</v>
      </c>
      <c r="F522" s="49" t="s">
        <v>16</v>
      </c>
      <c r="G522" s="49">
        <v>5.5</v>
      </c>
      <c r="H522" s="49"/>
      <c r="I522" s="49"/>
      <c r="J522" s="15" t="s">
        <v>17</v>
      </c>
      <c r="K522" s="187">
        <f t="shared" si="47"/>
        <v>197.50500000000002</v>
      </c>
      <c r="L522" s="42" t="s">
        <v>21</v>
      </c>
      <c r="M522" s="12"/>
      <c r="N522" s="18"/>
    </row>
    <row r="523" spans="1:14" s="14" customFormat="1" ht="18" customHeight="1">
      <c r="A523" s="15"/>
      <c r="B523" s="42" t="s">
        <v>80</v>
      </c>
      <c r="C523" s="110">
        <v>3</v>
      </c>
      <c r="D523" s="49" t="s">
        <v>16</v>
      </c>
      <c r="E523" s="49">
        <v>4.5</v>
      </c>
      <c r="F523" s="49" t="s">
        <v>16</v>
      </c>
      <c r="G523" s="49">
        <v>5.33</v>
      </c>
      <c r="H523" s="49"/>
      <c r="I523" s="49"/>
      <c r="J523" s="15" t="s">
        <v>17</v>
      </c>
      <c r="K523" s="187">
        <f t="shared" si="47"/>
        <v>71.954999999999998</v>
      </c>
      <c r="L523" s="42" t="s">
        <v>21</v>
      </c>
      <c r="M523" s="12"/>
      <c r="N523" s="18"/>
    </row>
    <row r="524" spans="1:14" s="14" customFormat="1" ht="18" customHeight="1">
      <c r="A524" s="15"/>
      <c r="B524" s="42" t="s">
        <v>169</v>
      </c>
      <c r="C524" s="110">
        <v>2</v>
      </c>
      <c r="D524" s="49" t="s">
        <v>16</v>
      </c>
      <c r="E524" s="49">
        <v>3.83</v>
      </c>
      <c r="F524" s="49" t="s">
        <v>16</v>
      </c>
      <c r="G524" s="49">
        <v>4</v>
      </c>
      <c r="H524" s="49"/>
      <c r="I524" s="49"/>
      <c r="J524" s="15" t="s">
        <v>17</v>
      </c>
      <c r="K524" s="187">
        <f t="shared" si="47"/>
        <v>30.64</v>
      </c>
      <c r="L524" s="42" t="s">
        <v>21</v>
      </c>
      <c r="M524" s="12"/>
      <c r="N524" s="18"/>
    </row>
    <row r="525" spans="1:14" s="14" customFormat="1" ht="18" customHeight="1">
      <c r="A525" s="15"/>
      <c r="B525" s="42" t="s">
        <v>240</v>
      </c>
      <c r="C525" s="110">
        <v>2</v>
      </c>
      <c r="D525" s="49" t="s">
        <v>16</v>
      </c>
      <c r="E525" s="49">
        <v>4</v>
      </c>
      <c r="F525" s="49" t="s">
        <v>16</v>
      </c>
      <c r="G525" s="49">
        <v>5</v>
      </c>
      <c r="H525" s="49"/>
      <c r="I525" s="49"/>
      <c r="J525" s="15" t="s">
        <v>17</v>
      </c>
      <c r="K525" s="187">
        <f t="shared" si="47"/>
        <v>40</v>
      </c>
      <c r="L525" s="42" t="s">
        <v>21</v>
      </c>
      <c r="M525" s="12"/>
      <c r="N525" s="18"/>
    </row>
    <row r="526" spans="1:14" s="14" customFormat="1" ht="18" customHeight="1">
      <c r="A526" s="15"/>
      <c r="B526" s="42" t="s">
        <v>93</v>
      </c>
      <c r="C526" s="110">
        <v>10</v>
      </c>
      <c r="D526" s="49" t="s">
        <v>16</v>
      </c>
      <c r="E526" s="49">
        <v>2</v>
      </c>
      <c r="F526" s="49" t="s">
        <v>16</v>
      </c>
      <c r="G526" s="49">
        <v>3.83</v>
      </c>
      <c r="H526" s="49"/>
      <c r="I526" s="49"/>
      <c r="J526" s="15" t="s">
        <v>17</v>
      </c>
      <c r="K526" s="187">
        <f>C526*E526*G526</f>
        <v>76.599999999999994</v>
      </c>
      <c r="L526" s="42" t="s">
        <v>21</v>
      </c>
      <c r="M526" s="12"/>
      <c r="N526" s="18"/>
    </row>
    <row r="527" spans="1:14" s="14" customFormat="1" ht="18" customHeight="1">
      <c r="A527" s="15"/>
      <c r="B527" s="39" t="s">
        <v>226</v>
      </c>
      <c r="C527" s="110">
        <v>2</v>
      </c>
      <c r="D527" s="49" t="s">
        <v>16</v>
      </c>
      <c r="E527" s="49">
        <v>4</v>
      </c>
      <c r="F527" s="49" t="s">
        <v>16</v>
      </c>
      <c r="G527" s="49">
        <v>6.83</v>
      </c>
      <c r="H527" s="49"/>
      <c r="I527" s="49"/>
      <c r="J527" s="15" t="s">
        <v>17</v>
      </c>
      <c r="K527" s="187">
        <f>C527*E527*G527</f>
        <v>54.64</v>
      </c>
      <c r="L527" s="39" t="s">
        <v>21</v>
      </c>
      <c r="M527" s="12"/>
      <c r="N527" s="18"/>
    </row>
    <row r="528" spans="1:14" s="14" customFormat="1" ht="18" customHeight="1">
      <c r="A528" s="15"/>
      <c r="B528" s="39"/>
      <c r="C528" s="40"/>
      <c r="D528" s="49"/>
      <c r="E528" s="49"/>
      <c r="F528" s="49"/>
      <c r="G528" s="49"/>
      <c r="H528" s="49"/>
      <c r="I528" s="49"/>
      <c r="J528" s="15" t="s">
        <v>17</v>
      </c>
      <c r="K528" s="187">
        <f>SUM(K504:K527)</f>
        <v>2462.9599999999996</v>
      </c>
      <c r="L528" s="39" t="s">
        <v>258</v>
      </c>
      <c r="M528" s="12"/>
      <c r="N528" s="18"/>
    </row>
    <row r="529" spans="1:14" s="14" customFormat="1" ht="18" customHeight="1">
      <c r="A529" s="15"/>
      <c r="B529" s="39" t="s">
        <v>261</v>
      </c>
      <c r="C529" s="40"/>
      <c r="D529" s="49"/>
      <c r="E529" s="49"/>
      <c r="F529" s="49"/>
      <c r="G529" s="49"/>
      <c r="H529" s="49"/>
      <c r="I529" s="49"/>
      <c r="J529" s="15" t="s">
        <v>17</v>
      </c>
      <c r="K529" s="92">
        <f>ROUND(K528*40%,2)</f>
        <v>985.18</v>
      </c>
      <c r="L529" s="43" t="s">
        <v>257</v>
      </c>
      <c r="M529" s="12"/>
      <c r="N529" s="18"/>
    </row>
    <row r="530" spans="1:14" s="14" customFormat="1" ht="18" customHeight="1">
      <c r="A530" s="15"/>
      <c r="B530" s="14" t="s">
        <v>248</v>
      </c>
      <c r="C530" s="40"/>
      <c r="D530" s="49"/>
      <c r="E530" s="49"/>
      <c r="F530" s="49"/>
      <c r="G530" s="49"/>
      <c r="H530" s="49"/>
      <c r="I530" s="49"/>
      <c r="J530" s="15" t="s">
        <v>17</v>
      </c>
      <c r="K530" s="187">
        <f>K529+K502+K482</f>
        <v>2763.44</v>
      </c>
      <c r="L530" s="39" t="s">
        <v>258</v>
      </c>
      <c r="M530" s="12"/>
      <c r="N530" s="18"/>
    </row>
    <row r="531" spans="1:14" s="14" customFormat="1" ht="18" customHeight="1">
      <c r="A531" s="15"/>
      <c r="C531" s="40"/>
      <c r="D531" s="26"/>
      <c r="E531" s="49"/>
      <c r="F531" s="49"/>
      <c r="G531" s="49"/>
      <c r="H531" s="49"/>
      <c r="I531" s="49"/>
      <c r="J531" s="12" t="s">
        <v>83</v>
      </c>
      <c r="K531" s="92">
        <f>ROUND(K530/10.76,2)</f>
        <v>256.83</v>
      </c>
      <c r="L531" s="43" t="s">
        <v>24</v>
      </c>
      <c r="M531" s="12">
        <v>1242.4000000000001</v>
      </c>
      <c r="N531" s="18">
        <f>ROUND(K531*M531,0)</f>
        <v>319086</v>
      </c>
    </row>
    <row r="532" spans="1:14" s="14" customFormat="1" ht="18" customHeight="1">
      <c r="A532" s="15"/>
      <c r="C532" s="40"/>
      <c r="D532" s="26"/>
      <c r="E532" s="49"/>
      <c r="F532" s="49"/>
      <c r="G532" s="49"/>
      <c r="H532" s="49"/>
      <c r="I532" s="49"/>
      <c r="J532" s="15"/>
      <c r="K532" s="92"/>
      <c r="L532" s="43"/>
      <c r="M532" s="12"/>
      <c r="N532" s="18"/>
    </row>
    <row r="533" spans="1:14" ht="96.75" customHeight="1">
      <c r="A533" s="15">
        <f>A461+1</f>
        <v>13</v>
      </c>
      <c r="B533" s="485" t="s">
        <v>262</v>
      </c>
      <c r="C533" s="485"/>
      <c r="D533" s="485"/>
      <c r="E533" s="485"/>
      <c r="F533" s="485"/>
      <c r="G533" s="485"/>
      <c r="H533" s="485"/>
      <c r="I533" s="485"/>
      <c r="J533" s="485"/>
      <c r="K533" s="187"/>
      <c r="L533" s="39"/>
      <c r="M533" s="12"/>
      <c r="N533" s="119"/>
    </row>
    <row r="534" spans="1:14" ht="18" customHeight="1">
      <c r="A534" s="15">
        <v>14.72</v>
      </c>
      <c r="B534" s="14"/>
      <c r="C534" s="212">
        <v>6</v>
      </c>
      <c r="D534" s="15" t="s">
        <v>16</v>
      </c>
      <c r="E534" s="49">
        <v>36</v>
      </c>
      <c r="F534" s="49" t="s">
        <v>16</v>
      </c>
      <c r="G534" s="49">
        <v>20</v>
      </c>
      <c r="H534" s="49"/>
      <c r="I534" s="49"/>
      <c r="J534" s="49" t="s">
        <v>17</v>
      </c>
      <c r="K534" s="28">
        <f>ROUND(G534*E534*C534,2)</f>
        <v>4320</v>
      </c>
      <c r="L534" s="14" t="s">
        <v>21</v>
      </c>
      <c r="M534" s="49"/>
      <c r="N534" s="188"/>
    </row>
    <row r="535" spans="1:14" ht="18" customHeight="1">
      <c r="A535" s="15"/>
      <c r="B535" s="14"/>
      <c r="C535" s="212">
        <v>6</v>
      </c>
      <c r="D535" s="15" t="s">
        <v>16</v>
      </c>
      <c r="E535" s="49">
        <v>40</v>
      </c>
      <c r="F535" s="49" t="s">
        <v>16</v>
      </c>
      <c r="G535" s="49">
        <v>20</v>
      </c>
      <c r="H535" s="49"/>
      <c r="I535" s="49"/>
      <c r="J535" s="49" t="s">
        <v>17</v>
      </c>
      <c r="K535" s="28">
        <f>ROUND(G535*E535*C535,2)</f>
        <v>4800</v>
      </c>
      <c r="L535" s="14" t="s">
        <v>21</v>
      </c>
      <c r="M535" s="49"/>
      <c r="N535" s="188"/>
    </row>
    <row r="536" spans="1:14" ht="18" customHeight="1">
      <c r="A536" s="15"/>
      <c r="B536" s="14"/>
      <c r="C536" s="212"/>
      <c r="D536" s="15"/>
      <c r="E536" s="49"/>
      <c r="F536" s="49"/>
      <c r="G536" s="49"/>
      <c r="H536" s="49"/>
      <c r="I536" s="49"/>
      <c r="J536" s="49" t="s">
        <v>17</v>
      </c>
      <c r="K536" s="28">
        <f>SUM(K534:K535)</f>
        <v>9120</v>
      </c>
      <c r="L536" s="14" t="s">
        <v>21</v>
      </c>
      <c r="M536" s="49"/>
      <c r="N536" s="188"/>
    </row>
    <row r="537" spans="1:14" ht="18" customHeight="1">
      <c r="A537" s="15"/>
      <c r="B537" s="14"/>
      <c r="C537" s="15"/>
      <c r="D537" s="15"/>
      <c r="E537" s="49"/>
      <c r="F537" s="49"/>
      <c r="G537" s="49"/>
      <c r="H537" s="49"/>
      <c r="I537" s="49"/>
      <c r="J537" s="56" t="s">
        <v>83</v>
      </c>
      <c r="K537" s="50">
        <f>ROUND(K536/10.76,2)</f>
        <v>847.58</v>
      </c>
      <c r="L537" s="43" t="s">
        <v>24</v>
      </c>
      <c r="M537" s="12">
        <v>178.3</v>
      </c>
      <c r="N537" s="18">
        <f>ROUND(K537*M537,0)</f>
        <v>151124</v>
      </c>
    </row>
    <row r="538" spans="1:14" ht="18" customHeight="1">
      <c r="A538" s="15"/>
      <c r="B538" s="14"/>
      <c r="C538" s="14"/>
      <c r="D538" s="15"/>
      <c r="E538" s="49"/>
      <c r="F538" s="49"/>
      <c r="G538" s="49"/>
      <c r="H538" s="49"/>
      <c r="I538" s="56"/>
      <c r="J538" s="56"/>
      <c r="K538" s="92"/>
      <c r="L538" s="43"/>
      <c r="M538" s="12"/>
      <c r="N538" s="18"/>
    </row>
    <row r="539" spans="1:14" ht="18" customHeight="1">
      <c r="A539" s="15">
        <f>A533+1</f>
        <v>14</v>
      </c>
      <c r="B539" s="16" t="s">
        <v>228</v>
      </c>
      <c r="C539" s="14"/>
      <c r="D539" s="15"/>
      <c r="E539" s="49"/>
      <c r="F539" s="49"/>
      <c r="G539" s="49"/>
      <c r="H539" s="49"/>
      <c r="I539" s="49"/>
      <c r="J539" s="49"/>
      <c r="K539" s="187"/>
      <c r="L539" s="39"/>
      <c r="M539" s="187"/>
      <c r="N539" s="119"/>
    </row>
    <row r="540" spans="1:14" s="14" customFormat="1" ht="18" customHeight="1">
      <c r="A540" s="15" t="s">
        <v>115</v>
      </c>
      <c r="B540" s="178" t="s">
        <v>229</v>
      </c>
      <c r="C540" s="110"/>
      <c r="D540" s="49"/>
      <c r="E540" s="49"/>
      <c r="F540" s="49"/>
      <c r="G540" s="49"/>
      <c r="H540" s="49"/>
      <c r="I540" s="49"/>
      <c r="J540" s="10"/>
      <c r="K540" s="177"/>
      <c r="L540" s="178"/>
      <c r="M540" s="12"/>
      <c r="N540" s="18"/>
    </row>
    <row r="541" spans="1:14" ht="18" customHeight="1">
      <c r="A541" s="15"/>
      <c r="B541" s="14" t="s">
        <v>65</v>
      </c>
      <c r="C541" s="110"/>
      <c r="D541" s="26"/>
      <c r="E541" s="49"/>
      <c r="F541" s="26"/>
      <c r="G541" s="49"/>
      <c r="H541" s="49"/>
      <c r="I541" s="49"/>
      <c r="J541" s="49"/>
      <c r="K541" s="28"/>
      <c r="L541" s="14"/>
      <c r="M541" s="12"/>
      <c r="N541" s="18"/>
    </row>
    <row r="542" spans="1:14" s="14" customFormat="1" ht="18" customHeight="1">
      <c r="A542" s="15"/>
      <c r="B542" s="42" t="s">
        <v>33</v>
      </c>
      <c r="C542" s="110">
        <v>1</v>
      </c>
      <c r="D542" s="49" t="s">
        <v>16</v>
      </c>
      <c r="E542" s="49">
        <v>20</v>
      </c>
      <c r="F542" s="49" t="s">
        <v>16</v>
      </c>
      <c r="G542" s="49">
        <v>16</v>
      </c>
      <c r="H542" s="49"/>
      <c r="I542" s="49"/>
      <c r="J542" s="15" t="s">
        <v>17</v>
      </c>
      <c r="K542" s="196">
        <f t="shared" ref="K542:K557" si="48">C542*E542*G542</f>
        <v>320</v>
      </c>
      <c r="L542" s="42" t="s">
        <v>21</v>
      </c>
      <c r="M542" s="12"/>
      <c r="N542" s="18"/>
    </row>
    <row r="543" spans="1:14" s="14" customFormat="1" ht="18" customHeight="1">
      <c r="A543" s="15"/>
      <c r="B543" s="42" t="s">
        <v>138</v>
      </c>
      <c r="C543" s="110">
        <v>1</v>
      </c>
      <c r="D543" s="49" t="s">
        <v>16</v>
      </c>
      <c r="E543" s="49">
        <v>20</v>
      </c>
      <c r="F543" s="49" t="s">
        <v>16</v>
      </c>
      <c r="G543" s="49">
        <v>20.83</v>
      </c>
      <c r="H543" s="49"/>
      <c r="I543" s="49"/>
      <c r="J543" s="15" t="s">
        <v>17</v>
      </c>
      <c r="K543" s="196">
        <f t="shared" si="48"/>
        <v>416.59999999999997</v>
      </c>
      <c r="L543" s="42" t="s">
        <v>21</v>
      </c>
      <c r="M543" s="12"/>
      <c r="N543" s="18"/>
    </row>
    <row r="544" spans="1:14" s="14" customFormat="1" ht="18" customHeight="1">
      <c r="A544" s="15"/>
      <c r="B544" s="42" t="s">
        <v>77</v>
      </c>
      <c r="C544" s="110">
        <v>1</v>
      </c>
      <c r="D544" s="49" t="s">
        <v>16</v>
      </c>
      <c r="E544" s="49">
        <v>9.58</v>
      </c>
      <c r="F544" s="49" t="s">
        <v>16</v>
      </c>
      <c r="G544" s="49">
        <v>20</v>
      </c>
      <c r="H544" s="49"/>
      <c r="I544" s="49"/>
      <c r="J544" s="15" t="s">
        <v>17</v>
      </c>
      <c r="K544" s="196">
        <f t="shared" si="48"/>
        <v>191.6</v>
      </c>
      <c r="L544" s="42" t="s">
        <v>21</v>
      </c>
      <c r="M544" s="12"/>
      <c r="N544" s="18"/>
    </row>
    <row r="545" spans="1:14" s="14" customFormat="1" ht="18" customHeight="1">
      <c r="A545" s="15"/>
      <c r="B545" s="42" t="s">
        <v>140</v>
      </c>
      <c r="C545" s="110">
        <v>1</v>
      </c>
      <c r="D545" s="49" t="s">
        <v>16</v>
      </c>
      <c r="E545" s="49">
        <v>9.5</v>
      </c>
      <c r="F545" s="49" t="s">
        <v>16</v>
      </c>
      <c r="G545" s="49">
        <v>20</v>
      </c>
      <c r="H545" s="49"/>
      <c r="I545" s="49"/>
      <c r="J545" s="15" t="s">
        <v>17</v>
      </c>
      <c r="K545" s="196">
        <f t="shared" si="48"/>
        <v>190</v>
      </c>
      <c r="L545" s="42" t="s">
        <v>21</v>
      </c>
      <c r="M545" s="12"/>
      <c r="N545" s="18"/>
    </row>
    <row r="546" spans="1:14" s="14" customFormat="1" ht="18" customHeight="1">
      <c r="A546" s="15"/>
      <c r="B546" s="42" t="s">
        <v>141</v>
      </c>
      <c r="C546" s="110">
        <v>1</v>
      </c>
      <c r="D546" s="49" t="s">
        <v>16</v>
      </c>
      <c r="E546" s="49">
        <v>23</v>
      </c>
      <c r="F546" s="49" t="s">
        <v>16</v>
      </c>
      <c r="G546" s="49">
        <v>20</v>
      </c>
      <c r="H546" s="49"/>
      <c r="I546" s="49"/>
      <c r="J546" s="15" t="s">
        <v>17</v>
      </c>
      <c r="K546" s="196">
        <f t="shared" si="48"/>
        <v>460</v>
      </c>
      <c r="L546" s="42" t="s">
        <v>21</v>
      </c>
      <c r="M546" s="12"/>
      <c r="N546" s="18"/>
    </row>
    <row r="547" spans="1:14" s="14" customFormat="1" ht="18" customHeight="1">
      <c r="A547" s="15"/>
      <c r="B547" s="42" t="s">
        <v>142</v>
      </c>
      <c r="C547" s="110">
        <v>2</v>
      </c>
      <c r="D547" s="49" t="s">
        <v>16</v>
      </c>
      <c r="E547" s="49">
        <v>7</v>
      </c>
      <c r="F547" s="49" t="s">
        <v>16</v>
      </c>
      <c r="G547" s="49">
        <v>9.75</v>
      </c>
      <c r="H547" s="49"/>
      <c r="I547" s="49"/>
      <c r="J547" s="15" t="s">
        <v>17</v>
      </c>
      <c r="K547" s="196">
        <f t="shared" si="48"/>
        <v>136.5</v>
      </c>
      <c r="L547" s="42" t="s">
        <v>21</v>
      </c>
      <c r="M547" s="12"/>
      <c r="N547" s="18"/>
    </row>
    <row r="548" spans="1:14" s="14" customFormat="1" ht="18" customHeight="1">
      <c r="A548" s="15"/>
      <c r="B548" s="42" t="s">
        <v>143</v>
      </c>
      <c r="C548" s="110">
        <v>1</v>
      </c>
      <c r="D548" s="49" t="s">
        <v>16</v>
      </c>
      <c r="E548" s="49">
        <v>23</v>
      </c>
      <c r="F548" s="49" t="s">
        <v>16</v>
      </c>
      <c r="G548" s="49">
        <v>20</v>
      </c>
      <c r="H548" s="49"/>
      <c r="I548" s="49"/>
      <c r="J548" s="15" t="s">
        <v>17</v>
      </c>
      <c r="K548" s="196">
        <f t="shared" si="48"/>
        <v>460</v>
      </c>
      <c r="L548" s="42" t="s">
        <v>21</v>
      </c>
      <c r="M548" s="12"/>
      <c r="N548" s="18"/>
    </row>
    <row r="549" spans="1:14" s="14" customFormat="1" ht="18" customHeight="1">
      <c r="A549" s="15"/>
      <c r="B549" s="42" t="s">
        <v>142</v>
      </c>
      <c r="C549" s="110">
        <v>2</v>
      </c>
      <c r="D549" s="49" t="s">
        <v>16</v>
      </c>
      <c r="E549" s="49">
        <v>7</v>
      </c>
      <c r="F549" s="49" t="s">
        <v>16</v>
      </c>
      <c r="G549" s="49">
        <v>9.75</v>
      </c>
      <c r="H549" s="49"/>
      <c r="I549" s="49"/>
      <c r="J549" s="15" t="s">
        <v>17</v>
      </c>
      <c r="K549" s="196">
        <f t="shared" si="48"/>
        <v>136.5</v>
      </c>
      <c r="L549" s="42" t="s">
        <v>21</v>
      </c>
      <c r="M549" s="12"/>
      <c r="N549" s="18"/>
    </row>
    <row r="550" spans="1:14" s="14" customFormat="1" ht="18" customHeight="1">
      <c r="A550" s="15"/>
      <c r="B550" s="42" t="s">
        <v>144</v>
      </c>
      <c r="C550" s="110">
        <v>1</v>
      </c>
      <c r="D550" s="49" t="s">
        <v>16</v>
      </c>
      <c r="E550" s="49">
        <v>22.75</v>
      </c>
      <c r="F550" s="49" t="s">
        <v>16</v>
      </c>
      <c r="G550" s="49">
        <v>20</v>
      </c>
      <c r="H550" s="49"/>
      <c r="I550" s="49"/>
      <c r="J550" s="15" t="s">
        <v>17</v>
      </c>
      <c r="K550" s="196">
        <f t="shared" si="48"/>
        <v>455</v>
      </c>
      <c r="L550" s="42" t="s">
        <v>21</v>
      </c>
      <c r="M550" s="12"/>
      <c r="N550" s="18"/>
    </row>
    <row r="551" spans="1:14" s="14" customFormat="1" ht="18" customHeight="1">
      <c r="A551" s="15"/>
      <c r="B551" s="42" t="s">
        <v>142</v>
      </c>
      <c r="C551" s="110">
        <v>2</v>
      </c>
      <c r="D551" s="49" t="s">
        <v>16</v>
      </c>
      <c r="E551" s="49">
        <v>6.17</v>
      </c>
      <c r="F551" s="49" t="s">
        <v>16</v>
      </c>
      <c r="G551" s="49">
        <v>9.75</v>
      </c>
      <c r="H551" s="49"/>
      <c r="I551" s="49"/>
      <c r="J551" s="15" t="s">
        <v>17</v>
      </c>
      <c r="K551" s="196">
        <f t="shared" si="48"/>
        <v>120.315</v>
      </c>
      <c r="L551" s="42" t="s">
        <v>21</v>
      </c>
      <c r="M551" s="12"/>
      <c r="N551" s="18"/>
    </row>
    <row r="552" spans="1:14" s="14" customFormat="1" ht="18" customHeight="1">
      <c r="A552" s="15"/>
      <c r="B552" s="42" t="s">
        <v>145</v>
      </c>
      <c r="C552" s="110">
        <v>1</v>
      </c>
      <c r="D552" s="49" t="s">
        <v>16</v>
      </c>
      <c r="E552" s="49">
        <v>19.920000000000002</v>
      </c>
      <c r="F552" s="49" t="s">
        <v>16</v>
      </c>
      <c r="G552" s="49">
        <v>20</v>
      </c>
      <c r="H552" s="49"/>
      <c r="I552" s="49"/>
      <c r="J552" s="15" t="s">
        <v>17</v>
      </c>
      <c r="K552" s="196">
        <f t="shared" si="48"/>
        <v>398.40000000000003</v>
      </c>
      <c r="L552" s="42" t="s">
        <v>21</v>
      </c>
      <c r="M552" s="12"/>
      <c r="N552" s="18"/>
    </row>
    <row r="553" spans="1:14" s="14" customFormat="1" ht="18" customHeight="1">
      <c r="A553" s="15"/>
      <c r="B553" s="42" t="s">
        <v>77</v>
      </c>
      <c r="C553" s="110">
        <v>1</v>
      </c>
      <c r="D553" s="49" t="s">
        <v>16</v>
      </c>
      <c r="E553" s="49">
        <v>15</v>
      </c>
      <c r="F553" s="49" t="s">
        <v>16</v>
      </c>
      <c r="G553" s="49">
        <v>10</v>
      </c>
      <c r="H553" s="49"/>
      <c r="I553" s="49"/>
      <c r="J553" s="15" t="s">
        <v>17</v>
      </c>
      <c r="K553" s="196">
        <f t="shared" si="48"/>
        <v>150</v>
      </c>
      <c r="L553" s="42" t="s">
        <v>21</v>
      </c>
      <c r="M553" s="12"/>
      <c r="N553" s="18"/>
    </row>
    <row r="554" spans="1:14" s="14" customFormat="1" ht="18" customHeight="1">
      <c r="A554" s="15"/>
      <c r="B554" s="42" t="s">
        <v>133</v>
      </c>
      <c r="C554" s="110">
        <v>1</v>
      </c>
      <c r="D554" s="49" t="s">
        <v>16</v>
      </c>
      <c r="E554" s="49">
        <v>103</v>
      </c>
      <c r="F554" s="49" t="s">
        <v>16</v>
      </c>
      <c r="G554" s="49">
        <v>8</v>
      </c>
      <c r="H554" s="49"/>
      <c r="I554" s="49"/>
      <c r="J554" s="15" t="s">
        <v>17</v>
      </c>
      <c r="K554" s="196">
        <f t="shared" si="48"/>
        <v>824</v>
      </c>
      <c r="L554" s="42" t="s">
        <v>21</v>
      </c>
      <c r="M554" s="12"/>
      <c r="N554" s="18"/>
    </row>
    <row r="555" spans="1:14" s="14" customFormat="1" ht="18" customHeight="1">
      <c r="A555" s="15"/>
      <c r="B555" s="42" t="s">
        <v>84</v>
      </c>
      <c r="C555" s="110">
        <v>1</v>
      </c>
      <c r="D555" s="49" t="s">
        <v>16</v>
      </c>
      <c r="E555" s="49">
        <v>64.5</v>
      </c>
      <c r="F555" s="49" t="s">
        <v>16</v>
      </c>
      <c r="G555" s="49">
        <v>6.5</v>
      </c>
      <c r="H555" s="49"/>
      <c r="I555" s="49"/>
      <c r="J555" s="15" t="s">
        <v>17</v>
      </c>
      <c r="K555" s="196">
        <f t="shared" si="48"/>
        <v>419.25</v>
      </c>
      <c r="L555" s="42" t="s">
        <v>21</v>
      </c>
      <c r="M555" s="12"/>
      <c r="N555" s="18"/>
    </row>
    <row r="556" spans="1:14" s="14" customFormat="1" ht="18" customHeight="1">
      <c r="A556" s="15"/>
      <c r="B556" s="42" t="s">
        <v>147</v>
      </c>
      <c r="C556" s="110">
        <v>1</v>
      </c>
      <c r="D556" s="49" t="s">
        <v>16</v>
      </c>
      <c r="E556" s="49">
        <v>12</v>
      </c>
      <c r="F556" s="49" t="s">
        <v>16</v>
      </c>
      <c r="G556" s="49">
        <v>6</v>
      </c>
      <c r="H556" s="49"/>
      <c r="I556" s="49"/>
      <c r="J556" s="15" t="s">
        <v>17</v>
      </c>
      <c r="K556" s="196">
        <f t="shared" si="48"/>
        <v>72</v>
      </c>
      <c r="L556" s="42" t="s">
        <v>21</v>
      </c>
      <c r="M556" s="12"/>
      <c r="N556" s="18"/>
    </row>
    <row r="557" spans="1:14" s="14" customFormat="1" ht="18" customHeight="1">
      <c r="A557" s="15"/>
      <c r="B557" s="42" t="s">
        <v>148</v>
      </c>
      <c r="C557" s="110">
        <v>1</v>
      </c>
      <c r="D557" s="49" t="s">
        <v>16</v>
      </c>
      <c r="E557" s="49">
        <v>20</v>
      </c>
      <c r="F557" s="49" t="s">
        <v>16</v>
      </c>
      <c r="G557" s="49">
        <v>22</v>
      </c>
      <c r="H557" s="49"/>
      <c r="I557" s="49"/>
      <c r="J557" s="15" t="s">
        <v>17</v>
      </c>
      <c r="K557" s="196">
        <f t="shared" si="48"/>
        <v>440</v>
      </c>
      <c r="L557" s="42" t="s">
        <v>21</v>
      </c>
      <c r="M557" s="12"/>
      <c r="N557" s="18"/>
    </row>
    <row r="558" spans="1:14" s="14" customFormat="1" ht="18" customHeight="1">
      <c r="A558" s="15"/>
      <c r="B558" s="42" t="s">
        <v>172</v>
      </c>
      <c r="C558" s="110"/>
      <c r="D558" s="49"/>
      <c r="E558" s="49"/>
      <c r="F558" s="49"/>
      <c r="G558" s="49"/>
      <c r="H558" s="49"/>
      <c r="I558" s="49"/>
      <c r="J558" s="10"/>
      <c r="K558" s="177"/>
      <c r="L558" s="178"/>
      <c r="M558" s="12"/>
      <c r="N558" s="18"/>
    </row>
    <row r="559" spans="1:14" s="14" customFormat="1" ht="18" customHeight="1">
      <c r="A559" s="15"/>
      <c r="B559" s="42" t="s">
        <v>138</v>
      </c>
      <c r="C559" s="110">
        <v>1</v>
      </c>
      <c r="D559" s="49" t="s">
        <v>16</v>
      </c>
      <c r="E559" s="49">
        <v>20</v>
      </c>
      <c r="F559" s="49" t="s">
        <v>16</v>
      </c>
      <c r="G559" s="49">
        <v>20.83</v>
      </c>
      <c r="H559" s="49"/>
      <c r="I559" s="49"/>
      <c r="J559" s="15" t="s">
        <v>17</v>
      </c>
      <c r="K559" s="196">
        <f>C559*E559*G559</f>
        <v>416.59999999999997</v>
      </c>
      <c r="L559" s="42" t="s">
        <v>21</v>
      </c>
      <c r="M559" s="12"/>
      <c r="N559" s="18"/>
    </row>
    <row r="560" spans="1:14" s="14" customFormat="1" ht="18" customHeight="1">
      <c r="A560" s="15"/>
      <c r="B560" s="42" t="s">
        <v>133</v>
      </c>
      <c r="C560" s="110">
        <v>1</v>
      </c>
      <c r="D560" s="49" t="s">
        <v>16</v>
      </c>
      <c r="E560" s="49">
        <v>124</v>
      </c>
      <c r="F560" s="49" t="s">
        <v>16</v>
      </c>
      <c r="G560" s="49">
        <v>8</v>
      </c>
      <c r="H560" s="49"/>
      <c r="I560" s="49"/>
      <c r="J560" s="15" t="s">
        <v>17</v>
      </c>
      <c r="K560" s="196">
        <f>C560*E560*G560</f>
        <v>992</v>
      </c>
      <c r="L560" s="42" t="s">
        <v>21</v>
      </c>
      <c r="M560" s="12"/>
      <c r="N560" s="18"/>
    </row>
    <row r="561" spans="1:14" s="14" customFormat="1" ht="18" customHeight="1">
      <c r="A561" s="15"/>
      <c r="B561" s="42" t="s">
        <v>84</v>
      </c>
      <c r="C561" s="110">
        <v>1</v>
      </c>
      <c r="D561" s="49" t="s">
        <v>16</v>
      </c>
      <c r="E561" s="49">
        <v>64.5</v>
      </c>
      <c r="F561" s="49" t="s">
        <v>16</v>
      </c>
      <c r="G561" s="49">
        <v>6.5</v>
      </c>
      <c r="H561" s="49"/>
      <c r="I561" s="49"/>
      <c r="J561" s="15" t="s">
        <v>17</v>
      </c>
      <c r="K561" s="196">
        <f>C561*E561*G561</f>
        <v>419.25</v>
      </c>
      <c r="L561" s="42" t="s">
        <v>21</v>
      </c>
      <c r="M561" s="12"/>
      <c r="N561" s="18"/>
    </row>
    <row r="562" spans="1:14" s="14" customFormat="1" ht="18" customHeight="1">
      <c r="A562" s="15"/>
      <c r="B562" s="42" t="s">
        <v>142</v>
      </c>
      <c r="C562" s="110">
        <v>1</v>
      </c>
      <c r="D562" s="49" t="s">
        <v>16</v>
      </c>
      <c r="E562" s="49">
        <v>12</v>
      </c>
      <c r="F562" s="49" t="s">
        <v>16</v>
      </c>
      <c r="G562" s="49">
        <v>6</v>
      </c>
      <c r="H562" s="49"/>
      <c r="I562" s="49"/>
      <c r="J562" s="15" t="s">
        <v>17</v>
      </c>
      <c r="K562" s="196">
        <f>C562*E562*G562</f>
        <v>72</v>
      </c>
      <c r="L562" s="42" t="s">
        <v>21</v>
      </c>
      <c r="M562" s="12"/>
      <c r="N562" s="18"/>
    </row>
    <row r="563" spans="1:14" s="14" customFormat="1" ht="18" customHeight="1">
      <c r="A563" s="15"/>
      <c r="B563" s="42"/>
      <c r="C563" s="110"/>
      <c r="D563" s="49"/>
      <c r="E563" s="49"/>
      <c r="F563" s="49"/>
      <c r="G563" s="49"/>
      <c r="H563" s="49"/>
      <c r="I563" s="49"/>
      <c r="J563" s="15" t="s">
        <v>17</v>
      </c>
      <c r="K563" s="196">
        <f>SUM(K542:K562)</f>
        <v>7090.0150000000003</v>
      </c>
      <c r="L563" s="42" t="s">
        <v>21</v>
      </c>
      <c r="M563" s="12" t="s">
        <v>28</v>
      </c>
      <c r="N563" s="188"/>
    </row>
    <row r="564" spans="1:14" s="14" customFormat="1" ht="18" customHeight="1">
      <c r="A564" s="15"/>
      <c r="B564" s="43" t="s">
        <v>230</v>
      </c>
      <c r="C564" s="110"/>
      <c r="D564" s="49"/>
      <c r="E564" s="49"/>
      <c r="F564" s="49"/>
      <c r="G564" s="49"/>
      <c r="H564" s="49"/>
      <c r="I564" s="49"/>
      <c r="J564" s="10"/>
      <c r="K564" s="177"/>
      <c r="L564" s="178"/>
      <c r="M564" s="12"/>
      <c r="N564" s="18"/>
    </row>
    <row r="565" spans="1:14" s="14" customFormat="1" ht="18" customHeight="1">
      <c r="A565" s="15"/>
      <c r="B565" s="39" t="s">
        <v>65</v>
      </c>
      <c r="C565" s="110"/>
      <c r="D565" s="49"/>
      <c r="E565" s="49"/>
      <c r="F565" s="49"/>
      <c r="G565" s="49"/>
      <c r="H565" s="49"/>
      <c r="I565" s="49"/>
      <c r="J565" s="10"/>
      <c r="K565" s="92"/>
      <c r="L565" s="43"/>
      <c r="M565" s="12"/>
      <c r="N565" s="18"/>
    </row>
    <row r="566" spans="1:14" s="14" customFormat="1" ht="18" customHeight="1">
      <c r="A566" s="15"/>
      <c r="B566" s="39" t="s">
        <v>33</v>
      </c>
      <c r="C566" s="110">
        <v>1</v>
      </c>
      <c r="D566" s="49" t="s">
        <v>16</v>
      </c>
      <c r="E566" s="49">
        <v>18</v>
      </c>
      <c r="F566" s="49" t="s">
        <v>16</v>
      </c>
      <c r="G566" s="49">
        <v>16.75</v>
      </c>
      <c r="H566" s="49"/>
      <c r="I566" s="49"/>
      <c r="J566" s="15" t="s">
        <v>17</v>
      </c>
      <c r="K566" s="187">
        <f>C566*E566*G566</f>
        <v>301.5</v>
      </c>
      <c r="L566" s="39" t="s">
        <v>21</v>
      </c>
      <c r="M566" s="12"/>
      <c r="N566" s="18"/>
    </row>
    <row r="567" spans="1:14" s="14" customFormat="1" ht="18" customHeight="1">
      <c r="A567" s="15"/>
      <c r="B567" s="39" t="s">
        <v>138</v>
      </c>
      <c r="C567" s="110">
        <v>1</v>
      </c>
      <c r="D567" s="49" t="s">
        <v>16</v>
      </c>
      <c r="E567" s="49">
        <v>18</v>
      </c>
      <c r="F567" s="49" t="s">
        <v>16</v>
      </c>
      <c r="G567" s="49">
        <v>13.83</v>
      </c>
      <c r="H567" s="49"/>
      <c r="I567" s="49"/>
      <c r="J567" s="15" t="s">
        <v>17</v>
      </c>
      <c r="K567" s="187">
        <f>C567*E567*G567</f>
        <v>248.94</v>
      </c>
      <c r="L567" s="39" t="s">
        <v>21</v>
      </c>
      <c r="M567" s="12"/>
      <c r="N567" s="18"/>
    </row>
    <row r="568" spans="1:14" s="14" customFormat="1" ht="18" customHeight="1">
      <c r="A568" s="15"/>
      <c r="B568" s="39" t="s">
        <v>84</v>
      </c>
      <c r="C568" s="110">
        <v>1</v>
      </c>
      <c r="D568" s="49" t="s">
        <v>16</v>
      </c>
      <c r="E568" s="49">
        <v>111</v>
      </c>
      <c r="F568" s="49" t="s">
        <v>16</v>
      </c>
      <c r="G568" s="49">
        <v>5</v>
      </c>
      <c r="H568" s="49"/>
      <c r="I568" s="49"/>
      <c r="J568" s="15" t="s">
        <v>17</v>
      </c>
      <c r="K568" s="187">
        <f>C568*E568*G568</f>
        <v>555</v>
      </c>
      <c r="L568" s="39" t="s">
        <v>21</v>
      </c>
      <c r="M568" s="12"/>
      <c r="N568" s="18"/>
    </row>
    <row r="569" spans="1:14" s="14" customFormat="1" ht="18" customHeight="1">
      <c r="A569" s="15"/>
      <c r="B569" s="39" t="s">
        <v>84</v>
      </c>
      <c r="C569" s="110">
        <v>1</v>
      </c>
      <c r="D569" s="49" t="s">
        <v>16</v>
      </c>
      <c r="E569" s="49">
        <v>34.58</v>
      </c>
      <c r="F569" s="49" t="s">
        <v>16</v>
      </c>
      <c r="G569" s="49">
        <v>7.25</v>
      </c>
      <c r="H569" s="49"/>
      <c r="I569" s="49"/>
      <c r="J569" s="15" t="s">
        <v>17</v>
      </c>
      <c r="K569" s="187">
        <f>C569*E569*G569</f>
        <v>250.70499999999998</v>
      </c>
      <c r="L569" s="39" t="s">
        <v>21</v>
      </c>
      <c r="M569" s="12"/>
      <c r="N569" s="18"/>
    </row>
    <row r="570" spans="1:14" s="14" customFormat="1" ht="18" customHeight="1">
      <c r="A570" s="15"/>
      <c r="B570" s="39" t="s">
        <v>172</v>
      </c>
      <c r="C570" s="110"/>
      <c r="D570" s="49"/>
      <c r="E570" s="49"/>
      <c r="F570" s="49"/>
      <c r="G570" s="49"/>
      <c r="H570" s="49"/>
      <c r="I570" s="49"/>
      <c r="J570" s="15"/>
      <c r="K570" s="187"/>
      <c r="L570" s="39"/>
      <c r="M570" s="12"/>
      <c r="N570" s="18"/>
    </row>
    <row r="571" spans="1:14" s="14" customFormat="1" ht="18" customHeight="1">
      <c r="A571" s="15"/>
      <c r="B571" s="39" t="s">
        <v>191</v>
      </c>
      <c r="C571" s="110">
        <v>1</v>
      </c>
      <c r="D571" s="49" t="s">
        <v>16</v>
      </c>
      <c r="E571" s="49">
        <v>10</v>
      </c>
      <c r="F571" s="49" t="s">
        <v>16</v>
      </c>
      <c r="G571" s="49">
        <v>13.83</v>
      </c>
      <c r="H571" s="49"/>
      <c r="I571" s="49"/>
      <c r="J571" s="15" t="s">
        <v>17</v>
      </c>
      <c r="K571" s="187">
        <f>C571*E571*G571</f>
        <v>138.30000000000001</v>
      </c>
      <c r="L571" s="39" t="s">
        <v>21</v>
      </c>
      <c r="M571" s="12"/>
      <c r="N571" s="18"/>
    </row>
    <row r="572" spans="1:14" s="14" customFormat="1" ht="18" customHeight="1">
      <c r="A572" s="15"/>
      <c r="B572" s="39" t="s">
        <v>84</v>
      </c>
      <c r="C572" s="110">
        <v>1</v>
      </c>
      <c r="D572" s="49" t="s">
        <v>16</v>
      </c>
      <c r="E572" s="49">
        <v>111</v>
      </c>
      <c r="F572" s="49" t="s">
        <v>16</v>
      </c>
      <c r="G572" s="49">
        <v>5</v>
      </c>
      <c r="H572" s="49"/>
      <c r="I572" s="49"/>
      <c r="J572" s="15" t="s">
        <v>17</v>
      </c>
      <c r="K572" s="187">
        <f>C572*E572*G572</f>
        <v>555</v>
      </c>
      <c r="L572" s="39" t="s">
        <v>21</v>
      </c>
      <c r="M572" s="12"/>
      <c r="N572" s="18"/>
    </row>
    <row r="573" spans="1:14" s="14" customFormat="1" ht="18" customHeight="1">
      <c r="A573" s="15"/>
      <c r="B573" s="39" t="s">
        <v>84</v>
      </c>
      <c r="C573" s="110">
        <v>1</v>
      </c>
      <c r="D573" s="49" t="s">
        <v>16</v>
      </c>
      <c r="E573" s="49">
        <v>34.58</v>
      </c>
      <c r="F573" s="49" t="s">
        <v>16</v>
      </c>
      <c r="G573" s="49">
        <v>7.25</v>
      </c>
      <c r="H573" s="49"/>
      <c r="I573" s="49"/>
      <c r="J573" s="15" t="s">
        <v>17</v>
      </c>
      <c r="K573" s="187">
        <f>C573*E573*G573</f>
        <v>250.70499999999998</v>
      </c>
      <c r="L573" s="39" t="s">
        <v>21</v>
      </c>
      <c r="M573" s="12"/>
      <c r="N573" s="18"/>
    </row>
    <row r="574" spans="1:14" s="14" customFormat="1" ht="18" customHeight="1">
      <c r="A574" s="15"/>
      <c r="B574" s="39"/>
      <c r="C574" s="110"/>
      <c r="D574" s="49"/>
      <c r="E574" s="49"/>
      <c r="F574" s="49"/>
      <c r="G574" s="49"/>
      <c r="H574" s="49"/>
      <c r="I574" s="49"/>
      <c r="J574" s="15" t="s">
        <v>17</v>
      </c>
      <c r="K574" s="187">
        <f>SUM(K566:K573)</f>
        <v>2300.1499999999996</v>
      </c>
      <c r="L574" s="39" t="s">
        <v>21</v>
      </c>
      <c r="M574" s="12" t="s">
        <v>29</v>
      </c>
      <c r="N574" s="18"/>
    </row>
    <row r="575" spans="1:14" s="14" customFormat="1" ht="18" customHeight="1">
      <c r="A575" s="15"/>
      <c r="B575" s="43" t="s">
        <v>238</v>
      </c>
      <c r="C575" s="110"/>
      <c r="D575" s="49"/>
      <c r="E575" s="49"/>
      <c r="F575" s="49"/>
      <c r="G575" s="49"/>
      <c r="H575" s="49"/>
      <c r="I575" s="49"/>
      <c r="J575" s="10"/>
      <c r="K575" s="177"/>
      <c r="L575" s="178"/>
      <c r="M575" s="12"/>
      <c r="N575" s="18"/>
    </row>
    <row r="576" spans="1:14" s="14" customFormat="1" ht="18" customHeight="1">
      <c r="A576" s="15"/>
      <c r="B576" s="42" t="s">
        <v>65</v>
      </c>
      <c r="C576" s="110"/>
      <c r="D576" s="49"/>
      <c r="E576" s="49"/>
      <c r="F576" s="49"/>
      <c r="G576" s="49"/>
      <c r="H576" s="49"/>
      <c r="I576" s="49"/>
      <c r="J576" s="15"/>
      <c r="K576" s="187"/>
      <c r="L576" s="42"/>
      <c r="M576" s="12"/>
      <c r="N576" s="18"/>
    </row>
    <row r="577" spans="1:14" s="14" customFormat="1" ht="18" customHeight="1">
      <c r="A577" s="15"/>
      <c r="B577" s="42" t="s">
        <v>33</v>
      </c>
      <c r="C577" s="40">
        <v>1</v>
      </c>
      <c r="D577" s="49" t="s">
        <v>16</v>
      </c>
      <c r="E577" s="49">
        <v>10</v>
      </c>
      <c r="F577" s="49" t="s">
        <v>16</v>
      </c>
      <c r="G577" s="49">
        <v>16.75</v>
      </c>
      <c r="H577" s="49"/>
      <c r="I577" s="49"/>
      <c r="J577" s="15" t="s">
        <v>17</v>
      </c>
      <c r="K577" s="187">
        <f>C577*E577*G577</f>
        <v>167.5</v>
      </c>
      <c r="L577" s="39" t="s">
        <v>21</v>
      </c>
      <c r="M577" s="12"/>
      <c r="N577" s="18"/>
    </row>
    <row r="578" spans="1:14" s="14" customFormat="1" ht="18" customHeight="1">
      <c r="A578" s="15"/>
      <c r="B578" s="42" t="s">
        <v>173</v>
      </c>
      <c r="C578" s="197">
        <v>1</v>
      </c>
      <c r="D578" s="49" t="s">
        <v>16</v>
      </c>
      <c r="E578" s="49">
        <v>12.25</v>
      </c>
      <c r="F578" s="49" t="s">
        <v>16</v>
      </c>
      <c r="G578" s="49">
        <v>16.5</v>
      </c>
      <c r="H578" s="49"/>
      <c r="I578" s="49"/>
      <c r="J578" s="15" t="s">
        <v>17</v>
      </c>
      <c r="K578" s="187">
        <f>C578*E578*G578</f>
        <v>202.125</v>
      </c>
      <c r="L578" s="39" t="s">
        <v>21</v>
      </c>
      <c r="M578" s="12"/>
      <c r="N578" s="18"/>
    </row>
    <row r="579" spans="1:14" s="14" customFormat="1" ht="18" customHeight="1">
      <c r="A579" s="15"/>
      <c r="B579" s="39" t="s">
        <v>84</v>
      </c>
      <c r="C579" s="110">
        <v>1</v>
      </c>
      <c r="D579" s="49" t="s">
        <v>16</v>
      </c>
      <c r="E579" s="49">
        <v>159</v>
      </c>
      <c r="F579" s="49" t="s">
        <v>16</v>
      </c>
      <c r="G579" s="49">
        <v>5</v>
      </c>
      <c r="H579" s="49"/>
      <c r="I579" s="49"/>
      <c r="J579" s="15" t="s">
        <v>17</v>
      </c>
      <c r="K579" s="187">
        <f>C579*E579*G579</f>
        <v>795</v>
      </c>
      <c r="L579" s="39" t="s">
        <v>21</v>
      </c>
      <c r="M579" s="12"/>
      <c r="N579" s="18"/>
    </row>
    <row r="580" spans="1:14" s="14" customFormat="1" ht="18" customHeight="1">
      <c r="A580" s="15"/>
      <c r="B580" s="39" t="s">
        <v>84</v>
      </c>
      <c r="C580" s="110">
        <v>1</v>
      </c>
      <c r="D580" s="49" t="s">
        <v>16</v>
      </c>
      <c r="E580" s="49">
        <v>48.17</v>
      </c>
      <c r="F580" s="49" t="s">
        <v>16</v>
      </c>
      <c r="G580" s="49">
        <v>8</v>
      </c>
      <c r="H580" s="49"/>
      <c r="I580" s="49"/>
      <c r="J580" s="15" t="s">
        <v>17</v>
      </c>
      <c r="K580" s="187">
        <f>C580*E580*G580</f>
        <v>385.36</v>
      </c>
      <c r="L580" s="39" t="s">
        <v>21</v>
      </c>
      <c r="M580" s="12"/>
      <c r="N580" s="18"/>
    </row>
    <row r="581" spans="1:14" s="14" customFormat="1" ht="18" customHeight="1">
      <c r="A581" s="15"/>
      <c r="B581" s="42" t="s">
        <v>172</v>
      </c>
      <c r="C581" s="110"/>
      <c r="D581" s="49"/>
      <c r="E581" s="49"/>
      <c r="F581" s="49"/>
      <c r="G581" s="49"/>
      <c r="H581" s="49"/>
      <c r="I581" s="49"/>
      <c r="J581" s="10"/>
      <c r="K581" s="92"/>
      <c r="L581" s="178"/>
      <c r="M581" s="12"/>
      <c r="N581" s="18"/>
    </row>
    <row r="582" spans="1:14" s="14" customFormat="1" ht="18" customHeight="1">
      <c r="A582" s="15"/>
      <c r="B582" s="39" t="s">
        <v>84</v>
      </c>
      <c r="C582" s="110">
        <v>1</v>
      </c>
      <c r="D582" s="49" t="s">
        <v>16</v>
      </c>
      <c r="E582" s="49">
        <v>159</v>
      </c>
      <c r="F582" s="49" t="s">
        <v>16</v>
      </c>
      <c r="G582" s="49">
        <v>5</v>
      </c>
      <c r="H582" s="49"/>
      <c r="I582" s="49"/>
      <c r="J582" s="15" t="s">
        <v>17</v>
      </c>
      <c r="K582" s="187">
        <f>C582*E582*G582</f>
        <v>795</v>
      </c>
      <c r="L582" s="39" t="s">
        <v>21</v>
      </c>
      <c r="M582" s="12"/>
      <c r="N582" s="18"/>
    </row>
    <row r="583" spans="1:14" s="14" customFormat="1" ht="18" customHeight="1">
      <c r="A583" s="15"/>
      <c r="B583" s="39" t="s">
        <v>84</v>
      </c>
      <c r="C583" s="110">
        <v>1</v>
      </c>
      <c r="D583" s="49" t="s">
        <v>16</v>
      </c>
      <c r="E583" s="49">
        <v>17.5</v>
      </c>
      <c r="F583" s="49" t="s">
        <v>16</v>
      </c>
      <c r="G583" s="49">
        <v>8</v>
      </c>
      <c r="H583" s="49"/>
      <c r="I583" s="49"/>
      <c r="J583" s="15" t="s">
        <v>17</v>
      </c>
      <c r="K583" s="187">
        <f>C583*E583*G583</f>
        <v>140</v>
      </c>
      <c r="L583" s="39" t="s">
        <v>21</v>
      </c>
      <c r="M583" s="12"/>
      <c r="N583" s="18"/>
    </row>
    <row r="584" spans="1:14" s="14" customFormat="1" ht="18" customHeight="1">
      <c r="A584" s="15"/>
      <c r="B584" s="42"/>
      <c r="D584" s="49"/>
      <c r="E584" s="49"/>
      <c r="F584" s="49"/>
      <c r="G584" s="49"/>
      <c r="H584" s="49"/>
      <c r="I584" s="49"/>
      <c r="J584" s="15" t="s">
        <v>17</v>
      </c>
      <c r="K584" s="187">
        <f>SUM(K576:K583)</f>
        <v>2484.9850000000001</v>
      </c>
      <c r="L584" s="42" t="s">
        <v>21</v>
      </c>
      <c r="M584" s="12" t="s">
        <v>75</v>
      </c>
      <c r="N584" s="18"/>
    </row>
    <row r="585" spans="1:14" ht="18" customHeight="1">
      <c r="A585" s="15"/>
      <c r="B585" s="42" t="s">
        <v>255</v>
      </c>
      <c r="C585" s="14"/>
      <c r="D585" s="15"/>
      <c r="E585" s="49"/>
      <c r="F585" s="15"/>
      <c r="G585" s="49"/>
      <c r="H585" s="49"/>
      <c r="I585" s="49"/>
      <c r="J585" s="49" t="s">
        <v>17</v>
      </c>
      <c r="K585" s="28">
        <f>K584+K574+K563</f>
        <v>11875.150000000001</v>
      </c>
      <c r="L585" s="14" t="s">
        <v>21</v>
      </c>
      <c r="M585" s="12"/>
      <c r="N585" s="18"/>
    </row>
    <row r="586" spans="1:14" ht="18" customHeight="1">
      <c r="A586" s="15"/>
      <c r="B586" s="14"/>
      <c r="C586" s="14"/>
      <c r="D586" s="15"/>
      <c r="E586" s="49"/>
      <c r="F586" s="49"/>
      <c r="G586" s="49"/>
      <c r="H586" s="49"/>
      <c r="I586" s="49"/>
      <c r="J586" s="12" t="s">
        <v>83</v>
      </c>
      <c r="K586" s="92">
        <f>ROUND(K585/10.76,2)</f>
        <v>1103.6400000000001</v>
      </c>
      <c r="L586" s="43" t="s">
        <v>24</v>
      </c>
      <c r="M586" s="12">
        <v>1252.7</v>
      </c>
      <c r="N586" s="18">
        <f>ROUND(K586*M586,0)</f>
        <v>1382530</v>
      </c>
    </row>
    <row r="587" spans="1:14" ht="18" customHeight="1">
      <c r="A587" s="15"/>
      <c r="B587" s="16"/>
      <c r="C587" s="110"/>
      <c r="D587" s="26"/>
      <c r="E587" s="36"/>
      <c r="F587" s="36"/>
      <c r="G587" s="36"/>
      <c r="H587" s="36"/>
      <c r="I587" s="49"/>
      <c r="J587" s="49"/>
      <c r="K587" s="187"/>
      <c r="L587" s="39"/>
      <c r="M587" s="49"/>
      <c r="N587" s="119"/>
    </row>
    <row r="588" spans="1:14" ht="18" customHeight="1">
      <c r="A588" s="15">
        <f>A539+1</f>
        <v>15</v>
      </c>
      <c r="B588" s="16" t="s">
        <v>228</v>
      </c>
      <c r="C588" s="14"/>
      <c r="D588" s="15"/>
      <c r="E588" s="49"/>
      <c r="F588" s="49"/>
      <c r="G588" s="49"/>
      <c r="H588" s="49"/>
      <c r="I588" s="49"/>
      <c r="J588" s="49"/>
      <c r="K588" s="187"/>
      <c r="L588" s="39"/>
      <c r="M588" s="187"/>
      <c r="N588" s="119"/>
    </row>
    <row r="589" spans="1:14" s="14" customFormat="1" ht="18" customHeight="1">
      <c r="A589" s="15" t="s">
        <v>115</v>
      </c>
      <c r="B589" s="178" t="s">
        <v>229</v>
      </c>
      <c r="C589" s="110"/>
      <c r="D589" s="49"/>
      <c r="E589" s="49"/>
      <c r="F589" s="49"/>
      <c r="G589" s="49"/>
      <c r="H589" s="49"/>
      <c r="I589" s="49"/>
      <c r="J589" s="10"/>
      <c r="K589" s="177"/>
      <c r="L589" s="178"/>
      <c r="M589" s="12"/>
      <c r="N589" s="18"/>
    </row>
    <row r="590" spans="1:14" ht="18" customHeight="1">
      <c r="A590" s="15"/>
      <c r="B590" s="14" t="s">
        <v>65</v>
      </c>
      <c r="C590" s="110"/>
      <c r="D590" s="26"/>
      <c r="E590" s="49"/>
      <c r="F590" s="26"/>
      <c r="G590" s="49"/>
      <c r="H590" s="49"/>
      <c r="I590" s="49"/>
      <c r="J590" s="49"/>
      <c r="K590" s="28"/>
      <c r="L590" s="14"/>
      <c r="M590" s="12"/>
      <c r="N590" s="18"/>
    </row>
    <row r="591" spans="1:14" s="14" customFormat="1" ht="18" customHeight="1">
      <c r="A591" s="15"/>
      <c r="B591" s="42" t="s">
        <v>33</v>
      </c>
      <c r="C591" s="110">
        <v>1</v>
      </c>
      <c r="D591" s="26" t="s">
        <v>125</v>
      </c>
      <c r="E591" s="49">
        <v>20</v>
      </c>
      <c r="F591" s="49" t="s">
        <v>126</v>
      </c>
      <c r="G591" s="49">
        <v>16</v>
      </c>
      <c r="H591" s="49" t="s">
        <v>127</v>
      </c>
      <c r="I591" s="49">
        <v>0.5</v>
      </c>
      <c r="J591" s="49" t="s">
        <v>17</v>
      </c>
      <c r="K591" s="28">
        <f t="shared" ref="K591:K606" si="49">ROUND(2*C591*(E591+G591)*I591,2)</f>
        <v>36</v>
      </c>
      <c r="L591" s="14" t="s">
        <v>21</v>
      </c>
      <c r="M591" s="12"/>
      <c r="N591" s="18"/>
    </row>
    <row r="592" spans="1:14" s="14" customFormat="1" ht="18" customHeight="1">
      <c r="A592" s="15"/>
      <c r="B592" s="42" t="s">
        <v>138</v>
      </c>
      <c r="C592" s="110">
        <v>1</v>
      </c>
      <c r="D592" s="26" t="s">
        <v>125</v>
      </c>
      <c r="E592" s="49">
        <v>20</v>
      </c>
      <c r="F592" s="49" t="s">
        <v>126</v>
      </c>
      <c r="G592" s="49">
        <v>20.83</v>
      </c>
      <c r="H592" s="49" t="s">
        <v>127</v>
      </c>
      <c r="I592" s="49">
        <v>0.5</v>
      </c>
      <c r="J592" s="49" t="s">
        <v>17</v>
      </c>
      <c r="K592" s="28">
        <f t="shared" si="49"/>
        <v>40.83</v>
      </c>
      <c r="L592" s="14" t="s">
        <v>21</v>
      </c>
      <c r="M592" s="12"/>
      <c r="N592" s="18"/>
    </row>
    <row r="593" spans="1:14" s="14" customFormat="1" ht="18" customHeight="1">
      <c r="A593" s="15"/>
      <c r="B593" s="42" t="s">
        <v>77</v>
      </c>
      <c r="C593" s="110">
        <v>1</v>
      </c>
      <c r="D593" s="26" t="s">
        <v>125</v>
      </c>
      <c r="E593" s="49">
        <v>9.58</v>
      </c>
      <c r="F593" s="49" t="s">
        <v>126</v>
      </c>
      <c r="G593" s="49">
        <v>20</v>
      </c>
      <c r="H593" s="49" t="s">
        <v>127</v>
      </c>
      <c r="I593" s="49">
        <v>0.5</v>
      </c>
      <c r="J593" s="49" t="s">
        <v>17</v>
      </c>
      <c r="K593" s="28">
        <f t="shared" si="49"/>
        <v>29.58</v>
      </c>
      <c r="L593" s="14" t="s">
        <v>21</v>
      </c>
      <c r="M593" s="12"/>
      <c r="N593" s="18"/>
    </row>
    <row r="594" spans="1:14" s="14" customFormat="1" ht="18" customHeight="1">
      <c r="A594" s="15"/>
      <c r="B594" s="42" t="s">
        <v>140</v>
      </c>
      <c r="C594" s="110">
        <v>1</v>
      </c>
      <c r="D594" s="26" t="s">
        <v>125</v>
      </c>
      <c r="E594" s="49">
        <v>9.5</v>
      </c>
      <c r="F594" s="49" t="s">
        <v>126</v>
      </c>
      <c r="G594" s="49">
        <v>20</v>
      </c>
      <c r="H594" s="49" t="s">
        <v>127</v>
      </c>
      <c r="I594" s="49">
        <v>0.5</v>
      </c>
      <c r="J594" s="49" t="s">
        <v>17</v>
      </c>
      <c r="K594" s="28">
        <f t="shared" si="49"/>
        <v>29.5</v>
      </c>
      <c r="L594" s="14" t="s">
        <v>21</v>
      </c>
      <c r="M594" s="12"/>
      <c r="N594" s="18"/>
    </row>
    <row r="595" spans="1:14" s="14" customFormat="1" ht="18" customHeight="1">
      <c r="A595" s="15"/>
      <c r="B595" s="42" t="s">
        <v>141</v>
      </c>
      <c r="C595" s="110">
        <v>1</v>
      </c>
      <c r="D595" s="26" t="s">
        <v>125</v>
      </c>
      <c r="E595" s="49">
        <v>23</v>
      </c>
      <c r="F595" s="49" t="s">
        <v>126</v>
      </c>
      <c r="G595" s="49">
        <v>20</v>
      </c>
      <c r="H595" s="49" t="s">
        <v>127</v>
      </c>
      <c r="I595" s="49">
        <v>0.5</v>
      </c>
      <c r="J595" s="49" t="s">
        <v>17</v>
      </c>
      <c r="K595" s="28">
        <f t="shared" si="49"/>
        <v>43</v>
      </c>
      <c r="L595" s="14" t="s">
        <v>21</v>
      </c>
      <c r="M595" s="12"/>
      <c r="N595" s="18"/>
    </row>
    <row r="596" spans="1:14" s="14" customFormat="1" ht="18" customHeight="1">
      <c r="A596" s="15"/>
      <c r="B596" s="42" t="s">
        <v>142</v>
      </c>
      <c r="C596" s="110">
        <v>2</v>
      </c>
      <c r="D596" s="26" t="s">
        <v>125</v>
      </c>
      <c r="E596" s="49">
        <v>7</v>
      </c>
      <c r="F596" s="49" t="s">
        <v>126</v>
      </c>
      <c r="G596" s="49">
        <v>9.75</v>
      </c>
      <c r="H596" s="49" t="s">
        <v>127</v>
      </c>
      <c r="I596" s="49">
        <v>0.5</v>
      </c>
      <c r="J596" s="49" t="s">
        <v>17</v>
      </c>
      <c r="K596" s="28">
        <f t="shared" si="49"/>
        <v>33.5</v>
      </c>
      <c r="L596" s="14" t="s">
        <v>21</v>
      </c>
      <c r="M596" s="12"/>
      <c r="N596" s="18"/>
    </row>
    <row r="597" spans="1:14" s="14" customFormat="1" ht="18" customHeight="1">
      <c r="A597" s="15"/>
      <c r="B597" s="42" t="s">
        <v>143</v>
      </c>
      <c r="C597" s="110">
        <v>1</v>
      </c>
      <c r="D597" s="26" t="s">
        <v>125</v>
      </c>
      <c r="E597" s="49">
        <v>23</v>
      </c>
      <c r="F597" s="49" t="s">
        <v>126</v>
      </c>
      <c r="G597" s="49">
        <v>20</v>
      </c>
      <c r="H597" s="49" t="s">
        <v>127</v>
      </c>
      <c r="I597" s="49">
        <v>0.5</v>
      </c>
      <c r="J597" s="49" t="s">
        <v>17</v>
      </c>
      <c r="K597" s="28">
        <f t="shared" si="49"/>
        <v>43</v>
      </c>
      <c r="L597" s="14" t="s">
        <v>21</v>
      </c>
      <c r="M597" s="12"/>
      <c r="N597" s="18"/>
    </row>
    <row r="598" spans="1:14" s="14" customFormat="1" ht="18" customHeight="1">
      <c r="A598" s="15"/>
      <c r="B598" s="42" t="s">
        <v>142</v>
      </c>
      <c r="C598" s="110">
        <v>2</v>
      </c>
      <c r="D598" s="26" t="s">
        <v>125</v>
      </c>
      <c r="E598" s="49">
        <v>7</v>
      </c>
      <c r="F598" s="49" t="s">
        <v>126</v>
      </c>
      <c r="G598" s="49">
        <v>9.75</v>
      </c>
      <c r="H598" s="49" t="s">
        <v>127</v>
      </c>
      <c r="I598" s="49">
        <v>0.5</v>
      </c>
      <c r="J598" s="49" t="s">
        <v>17</v>
      </c>
      <c r="K598" s="28">
        <f t="shared" si="49"/>
        <v>33.5</v>
      </c>
      <c r="L598" s="14" t="s">
        <v>21</v>
      </c>
      <c r="M598" s="12"/>
      <c r="N598" s="18"/>
    </row>
    <row r="599" spans="1:14" s="14" customFormat="1" ht="18" customHeight="1">
      <c r="A599" s="15"/>
      <c r="B599" s="42" t="s">
        <v>144</v>
      </c>
      <c r="C599" s="110">
        <v>1</v>
      </c>
      <c r="D599" s="26" t="s">
        <v>125</v>
      </c>
      <c r="E599" s="49">
        <v>22.75</v>
      </c>
      <c r="F599" s="49" t="s">
        <v>126</v>
      </c>
      <c r="G599" s="49">
        <v>20</v>
      </c>
      <c r="H599" s="49" t="s">
        <v>127</v>
      </c>
      <c r="I599" s="49">
        <v>0.5</v>
      </c>
      <c r="J599" s="49" t="s">
        <v>17</v>
      </c>
      <c r="K599" s="28">
        <f t="shared" si="49"/>
        <v>42.75</v>
      </c>
      <c r="L599" s="14" t="s">
        <v>21</v>
      </c>
      <c r="M599" s="12"/>
      <c r="N599" s="18"/>
    </row>
    <row r="600" spans="1:14" s="14" customFormat="1" ht="18" customHeight="1">
      <c r="A600" s="15"/>
      <c r="B600" s="42" t="s">
        <v>142</v>
      </c>
      <c r="C600" s="110">
        <v>2</v>
      </c>
      <c r="D600" s="26" t="s">
        <v>125</v>
      </c>
      <c r="E600" s="49">
        <v>6.17</v>
      </c>
      <c r="F600" s="49" t="s">
        <v>126</v>
      </c>
      <c r="G600" s="49">
        <v>9.75</v>
      </c>
      <c r="H600" s="49" t="s">
        <v>127</v>
      </c>
      <c r="I600" s="49">
        <v>0.5</v>
      </c>
      <c r="J600" s="49" t="s">
        <v>17</v>
      </c>
      <c r="K600" s="28">
        <f t="shared" si="49"/>
        <v>31.84</v>
      </c>
      <c r="L600" s="14" t="s">
        <v>21</v>
      </c>
      <c r="M600" s="12"/>
      <c r="N600" s="18"/>
    </row>
    <row r="601" spans="1:14" s="14" customFormat="1" ht="18" customHeight="1">
      <c r="A601" s="15"/>
      <c r="B601" s="42" t="s">
        <v>145</v>
      </c>
      <c r="C601" s="110">
        <v>1</v>
      </c>
      <c r="D601" s="26" t="s">
        <v>125</v>
      </c>
      <c r="E601" s="49">
        <v>19.920000000000002</v>
      </c>
      <c r="F601" s="49" t="s">
        <v>126</v>
      </c>
      <c r="G601" s="49">
        <v>20</v>
      </c>
      <c r="H601" s="49" t="s">
        <v>127</v>
      </c>
      <c r="I601" s="49">
        <v>0.5</v>
      </c>
      <c r="J601" s="49" t="s">
        <v>17</v>
      </c>
      <c r="K601" s="28">
        <f t="shared" si="49"/>
        <v>39.92</v>
      </c>
      <c r="L601" s="14" t="s">
        <v>21</v>
      </c>
      <c r="M601" s="12"/>
      <c r="N601" s="18"/>
    </row>
    <row r="602" spans="1:14" s="14" customFormat="1" ht="18" customHeight="1">
      <c r="A602" s="15"/>
      <c r="B602" s="42" t="s">
        <v>77</v>
      </c>
      <c r="C602" s="110">
        <v>1</v>
      </c>
      <c r="D602" s="26" t="s">
        <v>125</v>
      </c>
      <c r="E602" s="49">
        <v>15</v>
      </c>
      <c r="F602" s="49" t="s">
        <v>126</v>
      </c>
      <c r="G602" s="49">
        <v>10</v>
      </c>
      <c r="H602" s="49" t="s">
        <v>127</v>
      </c>
      <c r="I602" s="49">
        <v>0.5</v>
      </c>
      <c r="J602" s="49" t="s">
        <v>17</v>
      </c>
      <c r="K602" s="28">
        <f t="shared" si="49"/>
        <v>25</v>
      </c>
      <c r="L602" s="14" t="s">
        <v>21</v>
      </c>
      <c r="M602" s="12"/>
      <c r="N602" s="18"/>
    </row>
    <row r="603" spans="1:14" s="14" customFormat="1" ht="18" customHeight="1">
      <c r="A603" s="15"/>
      <c r="B603" s="42" t="s">
        <v>133</v>
      </c>
      <c r="C603" s="110">
        <v>1</v>
      </c>
      <c r="D603" s="26" t="s">
        <v>125</v>
      </c>
      <c r="E603" s="49">
        <v>103</v>
      </c>
      <c r="F603" s="49" t="s">
        <v>126</v>
      </c>
      <c r="G603" s="49">
        <v>8</v>
      </c>
      <c r="H603" s="49" t="s">
        <v>127</v>
      </c>
      <c r="I603" s="49">
        <v>0.5</v>
      </c>
      <c r="J603" s="49" t="s">
        <v>17</v>
      </c>
      <c r="K603" s="28">
        <f t="shared" si="49"/>
        <v>111</v>
      </c>
      <c r="L603" s="14" t="s">
        <v>21</v>
      </c>
      <c r="M603" s="12"/>
      <c r="N603" s="18"/>
    </row>
    <row r="604" spans="1:14" s="14" customFormat="1" ht="18" customHeight="1">
      <c r="A604" s="15"/>
      <c r="B604" s="42" t="s">
        <v>84</v>
      </c>
      <c r="C604" s="110">
        <v>1</v>
      </c>
      <c r="D604" s="26" t="s">
        <v>125</v>
      </c>
      <c r="E604" s="49">
        <v>64.5</v>
      </c>
      <c r="F604" s="49" t="s">
        <v>126</v>
      </c>
      <c r="G604" s="49">
        <v>6.5</v>
      </c>
      <c r="H604" s="49" t="s">
        <v>127</v>
      </c>
      <c r="I604" s="49">
        <v>0.5</v>
      </c>
      <c r="J604" s="49" t="s">
        <v>17</v>
      </c>
      <c r="K604" s="28">
        <f t="shared" si="49"/>
        <v>71</v>
      </c>
      <c r="L604" s="14" t="s">
        <v>21</v>
      </c>
      <c r="M604" s="12"/>
      <c r="N604" s="18"/>
    </row>
    <row r="605" spans="1:14" s="14" customFormat="1" ht="18" customHeight="1">
      <c r="A605" s="15"/>
      <c r="B605" s="42" t="s">
        <v>147</v>
      </c>
      <c r="C605" s="110">
        <v>1</v>
      </c>
      <c r="D605" s="26" t="s">
        <v>125</v>
      </c>
      <c r="E605" s="49">
        <v>12</v>
      </c>
      <c r="F605" s="49" t="s">
        <v>126</v>
      </c>
      <c r="G605" s="49">
        <v>6</v>
      </c>
      <c r="H605" s="49" t="s">
        <v>127</v>
      </c>
      <c r="I605" s="49">
        <v>0.5</v>
      </c>
      <c r="J605" s="49" t="s">
        <v>17</v>
      </c>
      <c r="K605" s="28">
        <f t="shared" si="49"/>
        <v>18</v>
      </c>
      <c r="L605" s="14" t="s">
        <v>21</v>
      </c>
      <c r="M605" s="12"/>
      <c r="N605" s="18"/>
    </row>
    <row r="606" spans="1:14" s="14" customFormat="1" ht="18" customHeight="1">
      <c r="A606" s="15"/>
      <c r="B606" s="42" t="s">
        <v>148</v>
      </c>
      <c r="C606" s="110">
        <v>1</v>
      </c>
      <c r="D606" s="26" t="s">
        <v>125</v>
      </c>
      <c r="E606" s="49">
        <v>20</v>
      </c>
      <c r="F606" s="49" t="s">
        <v>126</v>
      </c>
      <c r="G606" s="49">
        <v>22</v>
      </c>
      <c r="H606" s="49" t="s">
        <v>127</v>
      </c>
      <c r="I606" s="49">
        <v>0.5</v>
      </c>
      <c r="J606" s="49" t="s">
        <v>17</v>
      </c>
      <c r="K606" s="28">
        <f t="shared" si="49"/>
        <v>42</v>
      </c>
      <c r="L606" s="14" t="s">
        <v>21</v>
      </c>
      <c r="M606" s="12"/>
      <c r="N606" s="18"/>
    </row>
    <row r="607" spans="1:14" s="14" customFormat="1" ht="18" customHeight="1">
      <c r="A607" s="15"/>
      <c r="B607" s="42" t="s">
        <v>172</v>
      </c>
      <c r="C607" s="110"/>
      <c r="D607" s="26"/>
      <c r="E607" s="49"/>
      <c r="F607" s="49"/>
      <c r="G607" s="49"/>
      <c r="H607" s="49"/>
      <c r="I607" s="49"/>
      <c r="J607" s="49"/>
      <c r="K607" s="28"/>
      <c r="M607" s="12"/>
      <c r="N607" s="18"/>
    </row>
    <row r="608" spans="1:14" s="14" customFormat="1" ht="18" customHeight="1">
      <c r="A608" s="15"/>
      <c r="B608" s="42" t="s">
        <v>138</v>
      </c>
      <c r="C608" s="110">
        <v>1</v>
      </c>
      <c r="D608" s="26" t="s">
        <v>125</v>
      </c>
      <c r="E608" s="49">
        <v>20</v>
      </c>
      <c r="F608" s="49" t="s">
        <v>126</v>
      </c>
      <c r="G608" s="49">
        <v>20.83</v>
      </c>
      <c r="H608" s="49" t="s">
        <v>127</v>
      </c>
      <c r="I608" s="49">
        <v>0.5</v>
      </c>
      <c r="J608" s="49" t="s">
        <v>17</v>
      </c>
      <c r="K608" s="28">
        <f>ROUND(2*C608*(E608+G608)*I608,2)</f>
        <v>40.83</v>
      </c>
      <c r="L608" s="14" t="s">
        <v>21</v>
      </c>
      <c r="M608" s="12"/>
      <c r="N608" s="18"/>
    </row>
    <row r="609" spans="1:14" s="14" customFormat="1" ht="18" customHeight="1">
      <c r="A609" s="15"/>
      <c r="B609" s="42" t="s">
        <v>133</v>
      </c>
      <c r="C609" s="110">
        <v>1</v>
      </c>
      <c r="D609" s="26" t="s">
        <v>125</v>
      </c>
      <c r="E609" s="49">
        <v>124</v>
      </c>
      <c r="F609" s="49" t="s">
        <v>126</v>
      </c>
      <c r="G609" s="49">
        <v>8</v>
      </c>
      <c r="H609" s="49" t="s">
        <v>127</v>
      </c>
      <c r="I609" s="49">
        <v>0.5</v>
      </c>
      <c r="J609" s="49" t="s">
        <v>17</v>
      </c>
      <c r="K609" s="28">
        <f>ROUND(2*C609*(E609+G609)*I609,2)</f>
        <v>132</v>
      </c>
      <c r="L609" s="14" t="s">
        <v>21</v>
      </c>
      <c r="M609" s="12"/>
      <c r="N609" s="18"/>
    </row>
    <row r="610" spans="1:14" s="14" customFormat="1" ht="18" customHeight="1">
      <c r="A610" s="15"/>
      <c r="B610" s="42" t="s">
        <v>84</v>
      </c>
      <c r="C610" s="110">
        <v>1</v>
      </c>
      <c r="D610" s="26" t="s">
        <v>125</v>
      </c>
      <c r="E610" s="49">
        <v>64.5</v>
      </c>
      <c r="F610" s="49" t="s">
        <v>126</v>
      </c>
      <c r="G610" s="49">
        <v>6.5</v>
      </c>
      <c r="H610" s="49" t="s">
        <v>127</v>
      </c>
      <c r="I610" s="49">
        <v>0.5</v>
      </c>
      <c r="J610" s="49" t="s">
        <v>17</v>
      </c>
      <c r="K610" s="28">
        <f>ROUND(2*C610*(E610+G610)*I610,2)</f>
        <v>71</v>
      </c>
      <c r="L610" s="14" t="s">
        <v>21</v>
      </c>
      <c r="M610" s="12"/>
      <c r="N610" s="18"/>
    </row>
    <row r="611" spans="1:14" s="14" customFormat="1" ht="18" customHeight="1">
      <c r="A611" s="15"/>
      <c r="B611" s="42" t="s">
        <v>142</v>
      </c>
      <c r="C611" s="110">
        <v>1</v>
      </c>
      <c r="D611" s="26" t="s">
        <v>125</v>
      </c>
      <c r="E611" s="49">
        <v>12</v>
      </c>
      <c r="F611" s="49" t="s">
        <v>126</v>
      </c>
      <c r="G611" s="49">
        <v>6</v>
      </c>
      <c r="H611" s="49" t="s">
        <v>127</v>
      </c>
      <c r="I611" s="49">
        <v>0.5</v>
      </c>
      <c r="J611" s="49" t="s">
        <v>17</v>
      </c>
      <c r="K611" s="28">
        <f>ROUND(2*C611*(E611+G611)*I611,2)</f>
        <v>18</v>
      </c>
      <c r="L611" s="14" t="s">
        <v>21</v>
      </c>
      <c r="M611" s="12"/>
      <c r="N611" s="18"/>
    </row>
    <row r="612" spans="1:14" s="14" customFormat="1" ht="18" customHeight="1">
      <c r="A612" s="15"/>
      <c r="B612" s="42"/>
      <c r="C612" s="110"/>
      <c r="D612" s="26"/>
      <c r="E612" s="49"/>
      <c r="F612" s="49"/>
      <c r="G612" s="49"/>
      <c r="H612" s="49"/>
      <c r="I612" s="49"/>
      <c r="J612" s="15" t="s">
        <v>17</v>
      </c>
      <c r="K612" s="196">
        <f>SUM(K591:K611)</f>
        <v>932.25</v>
      </c>
      <c r="L612" s="42" t="s">
        <v>21</v>
      </c>
      <c r="M612" s="12" t="s">
        <v>28</v>
      </c>
      <c r="N612" s="188"/>
    </row>
    <row r="613" spans="1:14" s="14" customFormat="1" ht="18" customHeight="1">
      <c r="A613" s="15"/>
      <c r="B613" s="43" t="s">
        <v>230</v>
      </c>
      <c r="C613" s="110"/>
      <c r="D613" s="26"/>
      <c r="E613" s="49"/>
      <c r="F613" s="49"/>
      <c r="G613" s="49"/>
      <c r="H613" s="49"/>
      <c r="I613" s="49"/>
      <c r="J613" s="10"/>
      <c r="K613" s="177"/>
      <c r="L613" s="178"/>
      <c r="M613" s="12"/>
      <c r="N613" s="18"/>
    </row>
    <row r="614" spans="1:14" s="14" customFormat="1" ht="18" customHeight="1">
      <c r="A614" s="15"/>
      <c r="B614" s="39" t="s">
        <v>65</v>
      </c>
      <c r="C614" s="110"/>
      <c r="D614" s="26"/>
      <c r="E614" s="49"/>
      <c r="F614" s="49"/>
      <c r="G614" s="49"/>
      <c r="H614" s="49"/>
      <c r="I614" s="49"/>
      <c r="J614" s="49"/>
      <c r="K614" s="28"/>
      <c r="M614" s="12"/>
      <c r="N614" s="18"/>
    </row>
    <row r="615" spans="1:14" s="14" customFormat="1" ht="18" customHeight="1">
      <c r="A615" s="15"/>
      <c r="B615" s="39" t="s">
        <v>33</v>
      </c>
      <c r="C615" s="110">
        <v>1</v>
      </c>
      <c r="D615" s="26" t="s">
        <v>125</v>
      </c>
      <c r="E615" s="49">
        <v>18</v>
      </c>
      <c r="F615" s="49" t="s">
        <v>126</v>
      </c>
      <c r="G615" s="49">
        <v>16.75</v>
      </c>
      <c r="H615" s="49" t="s">
        <v>127</v>
      </c>
      <c r="I615" s="49">
        <v>0.5</v>
      </c>
      <c r="J615" s="49" t="s">
        <v>17</v>
      </c>
      <c r="K615" s="28">
        <f>ROUND(2*C615*(E615+G615)*I615,2)</f>
        <v>34.75</v>
      </c>
      <c r="L615" s="14" t="s">
        <v>21</v>
      </c>
      <c r="M615" s="12"/>
      <c r="N615" s="18"/>
    </row>
    <row r="616" spans="1:14" s="14" customFormat="1" ht="18" customHeight="1">
      <c r="A616" s="15"/>
      <c r="B616" s="39" t="s">
        <v>138</v>
      </c>
      <c r="C616" s="110">
        <v>1</v>
      </c>
      <c r="D616" s="26" t="s">
        <v>125</v>
      </c>
      <c r="E616" s="49">
        <v>18</v>
      </c>
      <c r="F616" s="49" t="s">
        <v>126</v>
      </c>
      <c r="G616" s="49">
        <v>13.83</v>
      </c>
      <c r="H616" s="49" t="s">
        <v>127</v>
      </c>
      <c r="I616" s="49">
        <v>0.5</v>
      </c>
      <c r="J616" s="49" t="s">
        <v>17</v>
      </c>
      <c r="K616" s="28">
        <f>ROUND(2*C616*(E616+G616)*I616,2)</f>
        <v>31.83</v>
      </c>
      <c r="L616" s="14" t="s">
        <v>21</v>
      </c>
      <c r="M616" s="12"/>
      <c r="N616" s="18"/>
    </row>
    <row r="617" spans="1:14" s="14" customFormat="1" ht="18" customHeight="1">
      <c r="A617" s="15"/>
      <c r="B617" s="39" t="s">
        <v>84</v>
      </c>
      <c r="C617" s="110">
        <v>1</v>
      </c>
      <c r="D617" s="26" t="s">
        <v>125</v>
      </c>
      <c r="E617" s="49">
        <v>111</v>
      </c>
      <c r="F617" s="49" t="s">
        <v>126</v>
      </c>
      <c r="G617" s="49">
        <v>5</v>
      </c>
      <c r="H617" s="49" t="s">
        <v>127</v>
      </c>
      <c r="I617" s="49">
        <v>0.5</v>
      </c>
      <c r="J617" s="49" t="s">
        <v>17</v>
      </c>
      <c r="K617" s="28">
        <f>ROUND(2*C617*(E617+G617)*I617,2)</f>
        <v>116</v>
      </c>
      <c r="L617" s="14" t="s">
        <v>21</v>
      </c>
      <c r="M617" s="12"/>
      <c r="N617" s="18"/>
    </row>
    <row r="618" spans="1:14" s="14" customFormat="1" ht="18" customHeight="1">
      <c r="A618" s="15"/>
      <c r="B618" s="39" t="s">
        <v>84</v>
      </c>
      <c r="C618" s="110">
        <v>1</v>
      </c>
      <c r="D618" s="26" t="s">
        <v>125</v>
      </c>
      <c r="E618" s="49">
        <v>34.58</v>
      </c>
      <c r="F618" s="49" t="s">
        <v>126</v>
      </c>
      <c r="G618" s="49">
        <v>7.25</v>
      </c>
      <c r="H618" s="49" t="s">
        <v>127</v>
      </c>
      <c r="I618" s="49">
        <v>0.5</v>
      </c>
      <c r="J618" s="49" t="s">
        <v>17</v>
      </c>
      <c r="K618" s="28">
        <f>ROUND(2*C618*(E618+G618)*I618,2)</f>
        <v>41.83</v>
      </c>
      <c r="L618" s="14" t="s">
        <v>21</v>
      </c>
      <c r="M618" s="12"/>
      <c r="N618" s="18"/>
    </row>
    <row r="619" spans="1:14" s="14" customFormat="1" ht="18" customHeight="1">
      <c r="A619" s="15"/>
      <c r="B619" s="39" t="s">
        <v>172</v>
      </c>
      <c r="C619" s="110"/>
      <c r="D619" s="26"/>
      <c r="E619" s="49"/>
      <c r="F619" s="49"/>
      <c r="G619" s="49"/>
      <c r="H619" s="49"/>
      <c r="I619" s="49"/>
      <c r="J619" s="49"/>
      <c r="K619" s="28"/>
      <c r="M619" s="12"/>
      <c r="N619" s="18"/>
    </row>
    <row r="620" spans="1:14" s="14" customFormat="1" ht="18" customHeight="1">
      <c r="A620" s="15"/>
      <c r="B620" s="39" t="s">
        <v>191</v>
      </c>
      <c r="C620" s="110">
        <v>1</v>
      </c>
      <c r="D620" s="26" t="s">
        <v>125</v>
      </c>
      <c r="E620" s="49">
        <v>10</v>
      </c>
      <c r="F620" s="49" t="s">
        <v>126</v>
      </c>
      <c r="G620" s="49">
        <v>13.83</v>
      </c>
      <c r="H620" s="49" t="s">
        <v>127</v>
      </c>
      <c r="I620" s="49">
        <v>0.5</v>
      </c>
      <c r="J620" s="49" t="s">
        <v>17</v>
      </c>
      <c r="K620" s="28">
        <f>ROUND(2*C620*(E620+G620)*I620,2)</f>
        <v>23.83</v>
      </c>
      <c r="L620" s="14" t="s">
        <v>21</v>
      </c>
      <c r="M620" s="12"/>
      <c r="N620" s="18"/>
    </row>
    <row r="621" spans="1:14" s="14" customFormat="1" ht="18" customHeight="1">
      <c r="A621" s="15"/>
      <c r="B621" s="39" t="s">
        <v>84</v>
      </c>
      <c r="C621" s="110">
        <v>1</v>
      </c>
      <c r="D621" s="26" t="s">
        <v>125</v>
      </c>
      <c r="E621" s="49">
        <v>111</v>
      </c>
      <c r="F621" s="49" t="s">
        <v>126</v>
      </c>
      <c r="G621" s="49">
        <v>5</v>
      </c>
      <c r="H621" s="49" t="s">
        <v>127</v>
      </c>
      <c r="I621" s="49">
        <v>0.5</v>
      </c>
      <c r="J621" s="49" t="s">
        <v>17</v>
      </c>
      <c r="K621" s="28">
        <f>ROUND(2*C621*(E621+G621)*I621,2)</f>
        <v>116</v>
      </c>
      <c r="L621" s="14" t="s">
        <v>21</v>
      </c>
      <c r="M621" s="12"/>
      <c r="N621" s="18"/>
    </row>
    <row r="622" spans="1:14" s="14" customFormat="1" ht="18" customHeight="1">
      <c r="A622" s="15"/>
      <c r="B622" s="39" t="s">
        <v>84</v>
      </c>
      <c r="C622" s="110">
        <v>1</v>
      </c>
      <c r="D622" s="26" t="s">
        <v>125</v>
      </c>
      <c r="E622" s="49">
        <v>34.58</v>
      </c>
      <c r="F622" s="49" t="s">
        <v>126</v>
      </c>
      <c r="G622" s="49">
        <v>7.25</v>
      </c>
      <c r="H622" s="49" t="s">
        <v>127</v>
      </c>
      <c r="I622" s="49">
        <v>0.5</v>
      </c>
      <c r="J622" s="49" t="s">
        <v>17</v>
      </c>
      <c r="K622" s="28">
        <f>ROUND(2*C622*(E622+G622)*I622,2)</f>
        <v>41.83</v>
      </c>
      <c r="L622" s="14" t="s">
        <v>21</v>
      </c>
      <c r="M622" s="12"/>
      <c r="N622" s="18"/>
    </row>
    <row r="623" spans="1:14" s="14" customFormat="1" ht="18" customHeight="1">
      <c r="A623" s="15"/>
      <c r="B623" s="42"/>
      <c r="C623" s="110"/>
      <c r="D623" s="26"/>
      <c r="E623" s="49"/>
      <c r="F623" s="49"/>
      <c r="G623" s="49"/>
      <c r="H623" s="49"/>
      <c r="I623" s="49"/>
      <c r="J623" s="15" t="s">
        <v>17</v>
      </c>
      <c r="K623" s="196">
        <f>SUM(K614:K622)</f>
        <v>406.06999999999994</v>
      </c>
      <c r="L623" s="42" t="s">
        <v>21</v>
      </c>
      <c r="M623" s="12" t="s">
        <v>29</v>
      </c>
      <c r="N623" s="188"/>
    </row>
    <row r="624" spans="1:14" s="14" customFormat="1" ht="18" customHeight="1">
      <c r="A624" s="15"/>
      <c r="B624" s="43" t="s">
        <v>238</v>
      </c>
      <c r="C624" s="110"/>
      <c r="D624" s="26"/>
      <c r="E624" s="49"/>
      <c r="F624" s="49"/>
      <c r="G624" s="49"/>
      <c r="H624" s="49"/>
      <c r="I624" s="49"/>
      <c r="J624" s="10"/>
      <c r="K624" s="177"/>
      <c r="L624" s="178"/>
      <c r="M624" s="12"/>
      <c r="N624" s="18"/>
    </row>
    <row r="625" spans="1:14" s="14" customFormat="1" ht="18" customHeight="1">
      <c r="A625" s="15"/>
      <c r="B625" s="42" t="s">
        <v>65</v>
      </c>
      <c r="C625" s="110"/>
      <c r="D625" s="26"/>
      <c r="E625" s="49"/>
      <c r="F625" s="49"/>
      <c r="G625" s="49"/>
      <c r="H625" s="49"/>
      <c r="I625" s="49"/>
      <c r="J625" s="15"/>
      <c r="K625" s="187"/>
      <c r="L625" s="42"/>
      <c r="M625" s="12"/>
      <c r="N625" s="18"/>
    </row>
    <row r="626" spans="1:14" s="14" customFormat="1" ht="18" customHeight="1">
      <c r="A626" s="15"/>
      <c r="B626" s="42" t="s">
        <v>33</v>
      </c>
      <c r="C626" s="40">
        <v>1</v>
      </c>
      <c r="D626" s="26" t="s">
        <v>125</v>
      </c>
      <c r="E626" s="49">
        <v>10</v>
      </c>
      <c r="F626" s="49" t="s">
        <v>126</v>
      </c>
      <c r="G626" s="49">
        <v>16.75</v>
      </c>
      <c r="H626" s="49" t="s">
        <v>127</v>
      </c>
      <c r="I626" s="49">
        <v>0.5</v>
      </c>
      <c r="J626" s="49" t="s">
        <v>17</v>
      </c>
      <c r="K626" s="28">
        <f>ROUND(2*C626*(E626+G626)*I626,2)</f>
        <v>26.75</v>
      </c>
      <c r="L626" s="14" t="s">
        <v>21</v>
      </c>
      <c r="M626" s="12"/>
      <c r="N626" s="18"/>
    </row>
    <row r="627" spans="1:14" s="14" customFormat="1" ht="18" customHeight="1">
      <c r="A627" s="15"/>
      <c r="B627" s="42" t="s">
        <v>173</v>
      </c>
      <c r="C627" s="197">
        <v>1</v>
      </c>
      <c r="D627" s="26" t="s">
        <v>125</v>
      </c>
      <c r="E627" s="49">
        <v>12.25</v>
      </c>
      <c r="F627" s="49" t="s">
        <v>126</v>
      </c>
      <c r="G627" s="49">
        <v>16.5</v>
      </c>
      <c r="H627" s="49" t="s">
        <v>127</v>
      </c>
      <c r="I627" s="49">
        <v>0.5</v>
      </c>
      <c r="J627" s="49" t="s">
        <v>17</v>
      </c>
      <c r="K627" s="28">
        <f>ROUND(2*C627*(E627+G627)*I627,2)</f>
        <v>28.75</v>
      </c>
      <c r="L627" s="14" t="s">
        <v>21</v>
      </c>
      <c r="M627" s="12"/>
      <c r="N627" s="18"/>
    </row>
    <row r="628" spans="1:14" s="14" customFormat="1" ht="18" customHeight="1">
      <c r="A628" s="15"/>
      <c r="B628" s="39" t="s">
        <v>84</v>
      </c>
      <c r="C628" s="110">
        <v>1</v>
      </c>
      <c r="D628" s="26" t="s">
        <v>125</v>
      </c>
      <c r="E628" s="49">
        <v>159</v>
      </c>
      <c r="F628" s="49" t="s">
        <v>126</v>
      </c>
      <c r="G628" s="49">
        <v>5</v>
      </c>
      <c r="H628" s="49" t="s">
        <v>127</v>
      </c>
      <c r="I628" s="49">
        <v>0.5</v>
      </c>
      <c r="J628" s="49" t="s">
        <v>17</v>
      </c>
      <c r="K628" s="28">
        <f>ROUND(2*C628*(E628+G628)*I628,2)</f>
        <v>164</v>
      </c>
      <c r="L628" s="14" t="s">
        <v>21</v>
      </c>
      <c r="M628" s="12"/>
      <c r="N628" s="18"/>
    </row>
    <row r="629" spans="1:14" s="14" customFormat="1" ht="18" customHeight="1">
      <c r="A629" s="15"/>
      <c r="B629" s="39" t="s">
        <v>84</v>
      </c>
      <c r="C629" s="110">
        <v>1</v>
      </c>
      <c r="D629" s="26" t="s">
        <v>125</v>
      </c>
      <c r="E629" s="49">
        <v>48.17</v>
      </c>
      <c r="F629" s="49" t="s">
        <v>126</v>
      </c>
      <c r="G629" s="49">
        <v>8</v>
      </c>
      <c r="H629" s="49" t="s">
        <v>127</v>
      </c>
      <c r="I629" s="49">
        <v>0.5</v>
      </c>
      <c r="J629" s="49" t="s">
        <v>17</v>
      </c>
      <c r="K629" s="28">
        <f>ROUND(2*C629*(E629+G629)*I629,2)</f>
        <v>56.17</v>
      </c>
      <c r="L629" s="14" t="s">
        <v>21</v>
      </c>
      <c r="M629" s="12"/>
      <c r="N629" s="18"/>
    </row>
    <row r="630" spans="1:14" s="14" customFormat="1" ht="18" customHeight="1">
      <c r="A630" s="15"/>
      <c r="B630" s="42" t="s">
        <v>172</v>
      </c>
      <c r="C630" s="110"/>
      <c r="D630" s="26"/>
      <c r="E630" s="49"/>
      <c r="F630" s="49"/>
      <c r="G630" s="49"/>
      <c r="H630" s="49"/>
      <c r="I630" s="49"/>
      <c r="J630" s="49"/>
      <c r="K630" s="28"/>
      <c r="M630" s="12"/>
      <c r="N630" s="18"/>
    </row>
    <row r="631" spans="1:14" s="14" customFormat="1" ht="18" customHeight="1">
      <c r="A631" s="15"/>
      <c r="B631" s="39" t="s">
        <v>84</v>
      </c>
      <c r="C631" s="110">
        <v>1</v>
      </c>
      <c r="D631" s="26" t="s">
        <v>125</v>
      </c>
      <c r="E631" s="49">
        <v>159</v>
      </c>
      <c r="F631" s="49" t="s">
        <v>126</v>
      </c>
      <c r="G631" s="49">
        <v>5</v>
      </c>
      <c r="H631" s="49" t="s">
        <v>127</v>
      </c>
      <c r="I631" s="49">
        <v>0.5</v>
      </c>
      <c r="J631" s="49" t="s">
        <v>17</v>
      </c>
      <c r="K631" s="28">
        <f>ROUND(2*C631*(E631+G631)*I631,2)</f>
        <v>164</v>
      </c>
      <c r="L631" s="14" t="s">
        <v>21</v>
      </c>
      <c r="M631" s="12"/>
      <c r="N631" s="18"/>
    </row>
    <row r="632" spans="1:14" s="14" customFormat="1" ht="18" customHeight="1">
      <c r="A632" s="15"/>
      <c r="B632" s="39" t="s">
        <v>84</v>
      </c>
      <c r="C632" s="110">
        <v>1</v>
      </c>
      <c r="D632" s="26" t="s">
        <v>125</v>
      </c>
      <c r="E632" s="49">
        <v>17.5</v>
      </c>
      <c r="F632" s="49" t="s">
        <v>126</v>
      </c>
      <c r="G632" s="49">
        <v>8</v>
      </c>
      <c r="H632" s="49" t="s">
        <v>127</v>
      </c>
      <c r="I632" s="49">
        <v>0.5</v>
      </c>
      <c r="J632" s="49" t="s">
        <v>17</v>
      </c>
      <c r="K632" s="28">
        <f>ROUND(2*C632*(E632+G632)*I632,2)</f>
        <v>25.5</v>
      </c>
      <c r="L632" s="14" t="s">
        <v>21</v>
      </c>
      <c r="M632" s="12"/>
      <c r="N632" s="18"/>
    </row>
    <row r="633" spans="1:14" s="14" customFormat="1" ht="18" customHeight="1">
      <c r="A633" s="15"/>
      <c r="B633" s="42"/>
      <c r="D633" s="49"/>
      <c r="E633" s="49"/>
      <c r="F633" s="49"/>
      <c r="G633" s="49"/>
      <c r="H633" s="49"/>
      <c r="I633" s="49"/>
      <c r="J633" s="15" t="s">
        <v>17</v>
      </c>
      <c r="K633" s="187">
        <f>SUM(K625:K632)</f>
        <v>465.17</v>
      </c>
      <c r="L633" s="42" t="s">
        <v>21</v>
      </c>
      <c r="M633" s="12" t="s">
        <v>75</v>
      </c>
      <c r="N633" s="18"/>
    </row>
    <row r="634" spans="1:14" ht="18" customHeight="1">
      <c r="A634" s="15"/>
      <c r="B634" s="42" t="s">
        <v>255</v>
      </c>
      <c r="C634" s="14"/>
      <c r="D634" s="15"/>
      <c r="E634" s="49"/>
      <c r="F634" s="15"/>
      <c r="G634" s="49"/>
      <c r="H634" s="49"/>
      <c r="I634" s="49"/>
      <c r="J634" s="49" t="s">
        <v>17</v>
      </c>
      <c r="K634" s="28">
        <f>K633+K623+K612</f>
        <v>1803.49</v>
      </c>
      <c r="L634" s="14" t="s">
        <v>21</v>
      </c>
      <c r="M634" s="12"/>
      <c r="N634" s="18"/>
    </row>
    <row r="635" spans="1:14" ht="18" customHeight="1">
      <c r="A635" s="15"/>
      <c r="B635" s="14"/>
      <c r="C635" s="14"/>
      <c r="D635" s="15"/>
      <c r="E635" s="49"/>
      <c r="F635" s="49"/>
      <c r="G635" s="49"/>
      <c r="H635" s="49"/>
      <c r="I635" s="49"/>
      <c r="J635" s="12" t="s">
        <v>83</v>
      </c>
      <c r="K635" s="92">
        <f>ROUND(K634/10.76,2)</f>
        <v>167.61</v>
      </c>
      <c r="L635" s="43" t="s">
        <v>24</v>
      </c>
      <c r="M635" s="12">
        <v>1334.9</v>
      </c>
      <c r="N635" s="18">
        <f>ROUND(K635*M635,0)</f>
        <v>223743</v>
      </c>
    </row>
    <row r="636" spans="1:14" ht="18" customHeight="1">
      <c r="A636" s="15"/>
      <c r="B636" s="16"/>
      <c r="C636" s="110"/>
      <c r="D636" s="26"/>
      <c r="E636" s="36"/>
      <c r="F636" s="36"/>
      <c r="G636" s="36"/>
      <c r="H636" s="36"/>
      <c r="I636" s="49"/>
      <c r="J636" s="49"/>
      <c r="K636" s="187"/>
      <c r="L636" s="39"/>
      <c r="M636" s="49"/>
      <c r="N636" s="119"/>
    </row>
    <row r="637" spans="1:14" ht="18" customHeight="1">
      <c r="A637" s="15">
        <f>A588+1</f>
        <v>16</v>
      </c>
      <c r="B637" s="16" t="s">
        <v>121</v>
      </c>
      <c r="C637" s="14"/>
      <c r="D637" s="15"/>
      <c r="E637" s="49"/>
      <c r="F637" s="49"/>
      <c r="G637" s="49"/>
      <c r="H637" s="49"/>
      <c r="I637" s="56"/>
      <c r="J637" s="56"/>
      <c r="K637" s="187"/>
      <c r="L637" s="39"/>
      <c r="M637" s="187"/>
      <c r="N637" s="119"/>
    </row>
    <row r="638" spans="1:14" s="14" customFormat="1" ht="18" customHeight="1">
      <c r="A638" s="15" t="s">
        <v>122</v>
      </c>
      <c r="B638" s="178" t="s">
        <v>229</v>
      </c>
      <c r="C638" s="110"/>
      <c r="D638" s="49"/>
      <c r="E638" s="49"/>
      <c r="F638" s="49"/>
      <c r="G638" s="49"/>
      <c r="H638" s="49"/>
      <c r="I638" s="49"/>
      <c r="J638" s="10"/>
      <c r="K638" s="177"/>
      <c r="L638" s="178"/>
      <c r="M638" s="12"/>
      <c r="N638" s="18"/>
    </row>
    <row r="639" spans="1:14" ht="18" customHeight="1">
      <c r="A639" s="15"/>
      <c r="B639" s="14" t="s">
        <v>65</v>
      </c>
      <c r="C639" s="110"/>
      <c r="D639" s="26"/>
      <c r="E639" s="49"/>
      <c r="F639" s="26"/>
      <c r="G639" s="49"/>
      <c r="H639" s="49"/>
      <c r="I639" s="49"/>
      <c r="J639" s="49"/>
      <c r="K639" s="28"/>
      <c r="L639" s="14"/>
      <c r="M639" s="12"/>
      <c r="N639" s="18"/>
    </row>
    <row r="640" spans="1:14" s="14" customFormat="1" ht="18" customHeight="1">
      <c r="A640" s="15"/>
      <c r="B640" s="42" t="s">
        <v>139</v>
      </c>
      <c r="C640" s="110">
        <v>1</v>
      </c>
      <c r="D640" s="49" t="s">
        <v>16</v>
      </c>
      <c r="E640" s="49">
        <v>9.42</v>
      </c>
      <c r="F640" s="49" t="s">
        <v>16</v>
      </c>
      <c r="G640" s="49">
        <v>20</v>
      </c>
      <c r="H640" s="49"/>
      <c r="I640" s="49"/>
      <c r="J640" s="15" t="s">
        <v>17</v>
      </c>
      <c r="K640" s="196">
        <f>C640*E640*G640</f>
        <v>188.4</v>
      </c>
      <c r="L640" s="42" t="s">
        <v>21</v>
      </c>
      <c r="M640" s="12"/>
      <c r="N640" s="18"/>
    </row>
    <row r="641" spans="1:14" s="14" customFormat="1" ht="18" customHeight="1">
      <c r="A641" s="15"/>
      <c r="B641" s="42" t="s">
        <v>137</v>
      </c>
      <c r="C641" s="110">
        <v>1</v>
      </c>
      <c r="D641" s="49" t="s">
        <v>16</v>
      </c>
      <c r="E641" s="49">
        <v>20</v>
      </c>
      <c r="F641" s="49" t="s">
        <v>16</v>
      </c>
      <c r="G641" s="49">
        <v>38.67</v>
      </c>
      <c r="H641" s="49"/>
      <c r="I641" s="49"/>
      <c r="J641" s="15" t="s">
        <v>17</v>
      </c>
      <c r="K641" s="196">
        <f>C641*E641*G641</f>
        <v>773.40000000000009</v>
      </c>
      <c r="L641" s="42" t="s">
        <v>21</v>
      </c>
      <c r="M641" s="12"/>
      <c r="N641" s="18"/>
    </row>
    <row r="642" spans="1:14" s="14" customFormat="1" ht="18" customHeight="1">
      <c r="A642" s="15"/>
      <c r="B642" s="42"/>
      <c r="C642" s="110">
        <v>1</v>
      </c>
      <c r="D642" s="49" t="s">
        <v>16</v>
      </c>
      <c r="E642" s="49">
        <v>4.5</v>
      </c>
      <c r="F642" s="49" t="s">
        <v>16</v>
      </c>
      <c r="G642" s="49">
        <v>9.33</v>
      </c>
      <c r="H642" s="49"/>
      <c r="I642" s="49"/>
      <c r="J642" s="15" t="s">
        <v>17</v>
      </c>
      <c r="K642" s="196">
        <f>C642*E642*G642</f>
        <v>41.984999999999999</v>
      </c>
      <c r="L642" s="42" t="s">
        <v>21</v>
      </c>
      <c r="M642" s="12"/>
      <c r="N642" s="18"/>
    </row>
    <row r="643" spans="1:14" s="14" customFormat="1" ht="18" customHeight="1">
      <c r="A643" s="15"/>
      <c r="B643" s="42" t="s">
        <v>146</v>
      </c>
      <c r="C643" s="110">
        <v>1</v>
      </c>
      <c r="D643" s="49" t="s">
        <v>16</v>
      </c>
      <c r="E643" s="49">
        <v>15</v>
      </c>
      <c r="F643" s="49" t="s">
        <v>16</v>
      </c>
      <c r="G643" s="49">
        <v>20</v>
      </c>
      <c r="H643" s="49"/>
      <c r="I643" s="49"/>
      <c r="J643" s="15" t="s">
        <v>17</v>
      </c>
      <c r="K643" s="196">
        <f>C643*E643*G643</f>
        <v>300</v>
      </c>
      <c r="L643" s="42" t="s">
        <v>21</v>
      </c>
      <c r="M643" s="12"/>
      <c r="N643" s="18"/>
    </row>
    <row r="644" spans="1:14" s="14" customFormat="1" ht="18" customHeight="1">
      <c r="B644" s="42" t="s">
        <v>172</v>
      </c>
      <c r="C644" s="110"/>
      <c r="D644" s="49"/>
      <c r="E644" s="49"/>
      <c r="F644" s="49"/>
      <c r="G644" s="49"/>
      <c r="H644" s="49"/>
      <c r="I644" s="49"/>
      <c r="J644" s="10"/>
      <c r="K644" s="177"/>
      <c r="L644" s="178"/>
      <c r="M644" s="12"/>
      <c r="N644" s="18"/>
    </row>
    <row r="645" spans="1:14" s="14" customFormat="1" ht="18" customHeight="1">
      <c r="A645" s="15"/>
      <c r="B645" s="42" t="s">
        <v>151</v>
      </c>
      <c r="C645" s="110">
        <v>1</v>
      </c>
      <c r="D645" s="49" t="s">
        <v>16</v>
      </c>
      <c r="E645" s="49">
        <v>15</v>
      </c>
      <c r="F645" s="49" t="s">
        <v>16</v>
      </c>
      <c r="G645" s="49">
        <v>20</v>
      </c>
      <c r="H645" s="49"/>
      <c r="I645" s="49"/>
      <c r="J645" s="15" t="s">
        <v>17</v>
      </c>
      <c r="K645" s="196">
        <f t="shared" ref="K645:K654" si="50">C645*E645*G645</f>
        <v>300</v>
      </c>
      <c r="L645" s="42" t="s">
        <v>21</v>
      </c>
      <c r="M645" s="12"/>
      <c r="N645" s="18"/>
    </row>
    <row r="646" spans="1:14" s="14" customFormat="1" ht="18" customHeight="1">
      <c r="A646" s="15"/>
      <c r="B646" s="42" t="s">
        <v>152</v>
      </c>
      <c r="C646" s="110">
        <v>1</v>
      </c>
      <c r="D646" s="49" t="s">
        <v>16</v>
      </c>
      <c r="E646" s="49">
        <v>25.5</v>
      </c>
      <c r="F646" s="49" t="s">
        <v>16</v>
      </c>
      <c r="G646" s="49">
        <v>20</v>
      </c>
      <c r="H646" s="49"/>
      <c r="I646" s="49"/>
      <c r="J646" s="15" t="s">
        <v>17</v>
      </c>
      <c r="K646" s="196">
        <f t="shared" si="50"/>
        <v>510</v>
      </c>
      <c r="L646" s="42" t="s">
        <v>21</v>
      </c>
      <c r="M646" s="12"/>
      <c r="N646" s="18"/>
    </row>
    <row r="647" spans="1:14" s="14" customFormat="1" ht="18" customHeight="1">
      <c r="A647" s="15"/>
      <c r="B647" s="42" t="s">
        <v>153</v>
      </c>
      <c r="C647" s="110">
        <v>1</v>
      </c>
      <c r="D647" s="49" t="s">
        <v>16</v>
      </c>
      <c r="E647" s="49">
        <v>25.5</v>
      </c>
      <c r="F647" s="49" t="s">
        <v>16</v>
      </c>
      <c r="G647" s="49">
        <v>20</v>
      </c>
      <c r="H647" s="49"/>
      <c r="I647" s="49"/>
      <c r="J647" s="15" t="s">
        <v>17</v>
      </c>
      <c r="K647" s="196">
        <f t="shared" si="50"/>
        <v>510</v>
      </c>
      <c r="L647" s="42" t="s">
        <v>21</v>
      </c>
      <c r="M647" s="12"/>
      <c r="N647" s="18"/>
    </row>
    <row r="648" spans="1:14" s="14" customFormat="1" ht="18" customHeight="1">
      <c r="A648" s="15"/>
      <c r="B648" s="42" t="s">
        <v>154</v>
      </c>
      <c r="C648" s="110">
        <v>1</v>
      </c>
      <c r="D648" s="49" t="s">
        <v>16</v>
      </c>
      <c r="E648" s="49">
        <v>15</v>
      </c>
      <c r="F648" s="49" t="s">
        <v>16</v>
      </c>
      <c r="G648" s="49">
        <v>20</v>
      </c>
      <c r="H648" s="49"/>
      <c r="I648" s="49"/>
      <c r="J648" s="15" t="s">
        <v>17</v>
      </c>
      <c r="K648" s="196">
        <f t="shared" si="50"/>
        <v>300</v>
      </c>
      <c r="L648" s="42" t="s">
        <v>21</v>
      </c>
      <c r="M648" s="12"/>
      <c r="N648" s="18"/>
    </row>
    <row r="649" spans="1:14" s="14" customFormat="1" ht="18" customHeight="1">
      <c r="A649" s="15"/>
      <c r="B649" s="42" t="s">
        <v>145</v>
      </c>
      <c r="C649" s="110">
        <v>1</v>
      </c>
      <c r="D649" s="49" t="s">
        <v>16</v>
      </c>
      <c r="E649" s="49">
        <v>9.5</v>
      </c>
      <c r="F649" s="49" t="s">
        <v>16</v>
      </c>
      <c r="G649" s="49">
        <v>20</v>
      </c>
      <c r="H649" s="49"/>
      <c r="I649" s="49"/>
      <c r="J649" s="15" t="s">
        <v>17</v>
      </c>
      <c r="K649" s="196">
        <f t="shared" si="50"/>
        <v>190</v>
      </c>
      <c r="L649" s="42" t="s">
        <v>21</v>
      </c>
      <c r="M649" s="12"/>
      <c r="N649" s="18"/>
    </row>
    <row r="650" spans="1:14" s="14" customFormat="1" ht="18" customHeight="1">
      <c r="A650" s="15"/>
      <c r="B650" s="42" t="s">
        <v>155</v>
      </c>
      <c r="C650" s="110">
        <v>1</v>
      </c>
      <c r="D650" s="49" t="s">
        <v>16</v>
      </c>
      <c r="E650" s="49">
        <v>25.83</v>
      </c>
      <c r="F650" s="49" t="s">
        <v>16</v>
      </c>
      <c r="G650" s="49">
        <v>20</v>
      </c>
      <c r="H650" s="49"/>
      <c r="I650" s="49"/>
      <c r="J650" s="15" t="s">
        <v>17</v>
      </c>
      <c r="K650" s="196">
        <f t="shared" si="50"/>
        <v>516.59999999999991</v>
      </c>
      <c r="L650" s="42" t="s">
        <v>21</v>
      </c>
      <c r="M650" s="12"/>
      <c r="N650" s="18"/>
    </row>
    <row r="651" spans="1:14" s="14" customFormat="1" ht="18" customHeight="1">
      <c r="A651" s="15"/>
      <c r="B651" s="42" t="s">
        <v>156</v>
      </c>
      <c r="C651" s="110">
        <v>1</v>
      </c>
      <c r="D651" s="49" t="s">
        <v>16</v>
      </c>
      <c r="E651" s="49">
        <v>25.83</v>
      </c>
      <c r="F651" s="49" t="s">
        <v>16</v>
      </c>
      <c r="G651" s="49">
        <v>20</v>
      </c>
      <c r="H651" s="49"/>
      <c r="I651" s="49"/>
      <c r="J651" s="15" t="s">
        <v>17</v>
      </c>
      <c r="K651" s="196">
        <f t="shared" si="50"/>
        <v>516.59999999999991</v>
      </c>
      <c r="L651" s="42" t="s">
        <v>21</v>
      </c>
      <c r="M651" s="12"/>
      <c r="N651" s="18"/>
    </row>
    <row r="652" spans="1:14" s="14" customFormat="1" ht="18" customHeight="1">
      <c r="A652" s="15"/>
      <c r="B652" s="42" t="s">
        <v>157</v>
      </c>
      <c r="C652" s="110">
        <v>1</v>
      </c>
      <c r="D652" s="49" t="s">
        <v>16</v>
      </c>
      <c r="E652" s="49">
        <v>15</v>
      </c>
      <c r="F652" s="49" t="s">
        <v>16</v>
      </c>
      <c r="G652" s="49">
        <v>20</v>
      </c>
      <c r="H652" s="49"/>
      <c r="I652" s="49"/>
      <c r="J652" s="15" t="s">
        <v>17</v>
      </c>
      <c r="K652" s="196">
        <f t="shared" si="50"/>
        <v>300</v>
      </c>
      <c r="L652" s="42" t="s">
        <v>21</v>
      </c>
      <c r="M652" s="12"/>
      <c r="N652" s="18"/>
    </row>
    <row r="653" spans="1:14" s="14" customFormat="1" ht="18" customHeight="1">
      <c r="A653" s="15"/>
      <c r="B653" s="42" t="s">
        <v>158</v>
      </c>
      <c r="C653" s="110">
        <v>1</v>
      </c>
      <c r="D653" s="49" t="s">
        <v>16</v>
      </c>
      <c r="E653" s="49">
        <v>15</v>
      </c>
      <c r="F653" s="49" t="s">
        <v>16</v>
      </c>
      <c r="G653" s="49">
        <v>20</v>
      </c>
      <c r="H653" s="49"/>
      <c r="I653" s="49"/>
      <c r="J653" s="15" t="s">
        <v>17</v>
      </c>
      <c r="K653" s="196">
        <f t="shared" si="50"/>
        <v>300</v>
      </c>
      <c r="L653" s="42" t="s">
        <v>21</v>
      </c>
      <c r="M653" s="12"/>
      <c r="N653" s="18"/>
    </row>
    <row r="654" spans="1:14" s="14" customFormat="1" ht="18" customHeight="1">
      <c r="A654" s="15"/>
      <c r="B654" s="42" t="s">
        <v>159</v>
      </c>
      <c r="C654" s="110">
        <v>1</v>
      </c>
      <c r="D654" s="49" t="s">
        <v>16</v>
      </c>
      <c r="E654" s="49">
        <v>15</v>
      </c>
      <c r="F654" s="49" t="s">
        <v>16</v>
      </c>
      <c r="G654" s="49">
        <v>20</v>
      </c>
      <c r="H654" s="49"/>
      <c r="I654" s="49"/>
      <c r="J654" s="15" t="s">
        <v>17</v>
      </c>
      <c r="K654" s="196">
        <f t="shared" si="50"/>
        <v>300</v>
      </c>
      <c r="L654" s="42" t="s">
        <v>21</v>
      </c>
      <c r="M654" s="12"/>
      <c r="N654" s="18"/>
    </row>
    <row r="655" spans="1:14" s="14" customFormat="1" ht="18" customHeight="1">
      <c r="A655" s="15"/>
      <c r="B655" s="42"/>
      <c r="C655" s="110"/>
      <c r="D655" s="49"/>
      <c r="E655" s="49"/>
      <c r="F655" s="49"/>
      <c r="G655" s="49"/>
      <c r="H655" s="49"/>
      <c r="I655" s="49"/>
      <c r="J655" s="15" t="s">
        <v>17</v>
      </c>
      <c r="K655" s="196">
        <f>SUM(K640:K654)</f>
        <v>5046.9849999999997</v>
      </c>
      <c r="L655" s="42" t="s">
        <v>21</v>
      </c>
      <c r="M655" s="12" t="s">
        <v>28</v>
      </c>
      <c r="N655" s="188"/>
    </row>
    <row r="656" spans="1:14" s="14" customFormat="1" ht="18" customHeight="1">
      <c r="B656" s="43" t="s">
        <v>230</v>
      </c>
      <c r="C656" s="110"/>
      <c r="D656" s="49"/>
      <c r="E656" s="49"/>
      <c r="F656" s="49"/>
      <c r="G656" s="49"/>
      <c r="H656" s="49"/>
      <c r="I656" s="49"/>
      <c r="J656" s="10"/>
      <c r="K656" s="177"/>
      <c r="L656" s="178"/>
      <c r="M656" s="12"/>
      <c r="N656" s="18"/>
    </row>
    <row r="657" spans="1:14" s="14" customFormat="1" ht="18" customHeight="1">
      <c r="A657" s="15"/>
      <c r="B657" s="39" t="s">
        <v>65</v>
      </c>
      <c r="C657" s="110"/>
      <c r="D657" s="49"/>
      <c r="E657" s="49"/>
      <c r="F657" s="49"/>
      <c r="G657" s="49"/>
      <c r="H657" s="49"/>
      <c r="I657" s="49"/>
      <c r="J657" s="10"/>
      <c r="K657" s="92"/>
      <c r="L657" s="43"/>
      <c r="M657" s="12"/>
      <c r="N657" s="18"/>
    </row>
    <row r="658" spans="1:14" s="14" customFormat="1" ht="18" customHeight="1">
      <c r="A658" s="15"/>
      <c r="B658" s="39" t="s">
        <v>173</v>
      </c>
      <c r="C658" s="110">
        <v>1</v>
      </c>
      <c r="D658" s="49" t="s">
        <v>16</v>
      </c>
      <c r="E658" s="49">
        <v>10</v>
      </c>
      <c r="F658" s="49" t="s">
        <v>16</v>
      </c>
      <c r="G658" s="49">
        <v>13.83</v>
      </c>
      <c r="H658" s="49"/>
      <c r="I658" s="49"/>
      <c r="J658" s="15" t="s">
        <v>17</v>
      </c>
      <c r="K658" s="187">
        <f t="shared" ref="K658:K672" si="51">C658*E658*G658</f>
        <v>138.30000000000001</v>
      </c>
      <c r="L658" s="39" t="s">
        <v>21</v>
      </c>
      <c r="M658" s="12"/>
      <c r="N658" s="18"/>
    </row>
    <row r="659" spans="1:14" s="14" customFormat="1" ht="18" customHeight="1">
      <c r="A659" s="15"/>
      <c r="B659" s="39" t="s">
        <v>174</v>
      </c>
      <c r="C659" s="110">
        <v>1</v>
      </c>
      <c r="D659" s="49" t="s">
        <v>16</v>
      </c>
      <c r="E659" s="49">
        <v>15.83</v>
      </c>
      <c r="F659" s="49" t="s">
        <v>16</v>
      </c>
      <c r="G659" s="49">
        <v>17</v>
      </c>
      <c r="H659" s="49"/>
      <c r="I659" s="49"/>
      <c r="J659" s="15" t="s">
        <v>17</v>
      </c>
      <c r="K659" s="187">
        <f t="shared" si="51"/>
        <v>269.11</v>
      </c>
      <c r="L659" s="39" t="s">
        <v>21</v>
      </c>
      <c r="M659" s="12"/>
      <c r="N659" s="18"/>
    </row>
    <row r="660" spans="1:14" s="14" customFormat="1" ht="18" customHeight="1">
      <c r="A660" s="15"/>
      <c r="B660" s="39" t="s">
        <v>175</v>
      </c>
      <c r="C660" s="110">
        <v>1</v>
      </c>
      <c r="D660" s="49" t="s">
        <v>16</v>
      </c>
      <c r="E660" s="49">
        <v>16</v>
      </c>
      <c r="F660" s="49" t="s">
        <v>16</v>
      </c>
      <c r="G660" s="49">
        <v>17</v>
      </c>
      <c r="H660" s="49"/>
      <c r="I660" s="49"/>
      <c r="J660" s="15" t="s">
        <v>17</v>
      </c>
      <c r="K660" s="187">
        <f t="shared" si="51"/>
        <v>272</v>
      </c>
      <c r="L660" s="39" t="s">
        <v>21</v>
      </c>
      <c r="M660" s="12"/>
      <c r="N660" s="18"/>
    </row>
    <row r="661" spans="1:14" s="14" customFormat="1" ht="18" customHeight="1">
      <c r="A661" s="15"/>
      <c r="B661" s="39" t="s">
        <v>179</v>
      </c>
      <c r="C661" s="110">
        <v>1</v>
      </c>
      <c r="D661" s="49" t="s">
        <v>16</v>
      </c>
      <c r="E661" s="49">
        <v>16</v>
      </c>
      <c r="F661" s="49" t="s">
        <v>16</v>
      </c>
      <c r="G661" s="49">
        <v>17</v>
      </c>
      <c r="H661" s="49"/>
      <c r="I661" s="49"/>
      <c r="J661" s="15" t="s">
        <v>17</v>
      </c>
      <c r="K661" s="187">
        <f t="shared" si="51"/>
        <v>272</v>
      </c>
      <c r="L661" s="39" t="s">
        <v>21</v>
      </c>
      <c r="M661" s="12"/>
      <c r="N661" s="18"/>
    </row>
    <row r="662" spans="1:14" s="14" customFormat="1" ht="18" customHeight="1">
      <c r="A662" s="15"/>
      <c r="B662" s="39" t="s">
        <v>180</v>
      </c>
      <c r="C662" s="110">
        <v>1</v>
      </c>
      <c r="D662" s="49" t="s">
        <v>16</v>
      </c>
      <c r="E662" s="49">
        <v>15.83</v>
      </c>
      <c r="F662" s="49" t="s">
        <v>16</v>
      </c>
      <c r="G662" s="49">
        <v>17</v>
      </c>
      <c r="H662" s="49"/>
      <c r="I662" s="49"/>
      <c r="J662" s="15" t="s">
        <v>17</v>
      </c>
      <c r="K662" s="187">
        <f t="shared" si="51"/>
        <v>269.11</v>
      </c>
      <c r="L662" s="39" t="s">
        <v>21</v>
      </c>
      <c r="M662" s="12"/>
      <c r="N662" s="18"/>
    </row>
    <row r="663" spans="1:14" s="14" customFormat="1" ht="18" customHeight="1">
      <c r="A663" s="15"/>
      <c r="B663" s="39" t="s">
        <v>139</v>
      </c>
      <c r="C663" s="110">
        <v>1</v>
      </c>
      <c r="D663" s="49" t="s">
        <v>16</v>
      </c>
      <c r="E663" s="49">
        <v>10</v>
      </c>
      <c r="F663" s="49" t="s">
        <v>16</v>
      </c>
      <c r="G663" s="49">
        <v>14</v>
      </c>
      <c r="H663" s="49"/>
      <c r="I663" s="49"/>
      <c r="J663" s="15" t="s">
        <v>17</v>
      </c>
      <c r="K663" s="187">
        <f t="shared" si="51"/>
        <v>140</v>
      </c>
      <c r="L663" s="39" t="s">
        <v>21</v>
      </c>
      <c r="M663" s="12"/>
      <c r="N663" s="18"/>
    </row>
    <row r="664" spans="1:14" s="14" customFormat="1" ht="18" customHeight="1">
      <c r="A664" s="15"/>
      <c r="B664" s="39" t="s">
        <v>186</v>
      </c>
      <c r="C664" s="110">
        <v>1</v>
      </c>
      <c r="D664" s="49" t="s">
        <v>16</v>
      </c>
      <c r="E664" s="49">
        <v>16</v>
      </c>
      <c r="F664" s="49" t="s">
        <v>16</v>
      </c>
      <c r="G664" s="49">
        <v>17</v>
      </c>
      <c r="H664" s="49"/>
      <c r="I664" s="49"/>
      <c r="J664" s="15" t="s">
        <v>17</v>
      </c>
      <c r="K664" s="187">
        <f t="shared" si="51"/>
        <v>272</v>
      </c>
      <c r="L664" s="39" t="s">
        <v>21</v>
      </c>
      <c r="M664" s="12"/>
      <c r="N664" s="18"/>
    </row>
    <row r="665" spans="1:14" s="14" customFormat="1" ht="18" customHeight="1">
      <c r="A665" s="15"/>
      <c r="B665" s="39" t="s">
        <v>187</v>
      </c>
      <c r="C665" s="110">
        <v>1</v>
      </c>
      <c r="D665" s="49" t="s">
        <v>16</v>
      </c>
      <c r="E665" s="49">
        <v>16</v>
      </c>
      <c r="F665" s="49" t="s">
        <v>16</v>
      </c>
      <c r="G665" s="49">
        <v>17</v>
      </c>
      <c r="H665" s="49"/>
      <c r="I665" s="49"/>
      <c r="J665" s="15" t="s">
        <v>17</v>
      </c>
      <c r="K665" s="187">
        <f t="shared" si="51"/>
        <v>272</v>
      </c>
      <c r="L665" s="39" t="s">
        <v>21</v>
      </c>
      <c r="M665" s="12"/>
      <c r="N665" s="18"/>
    </row>
    <row r="666" spans="1:14" s="14" customFormat="1" ht="18" customHeight="1">
      <c r="A666" s="15"/>
      <c r="B666" s="39" t="s">
        <v>233</v>
      </c>
      <c r="C666" s="110">
        <v>1</v>
      </c>
      <c r="D666" s="49" t="s">
        <v>16</v>
      </c>
      <c r="E666" s="49">
        <v>10</v>
      </c>
      <c r="F666" s="49" t="s">
        <v>16</v>
      </c>
      <c r="G666" s="49">
        <v>17</v>
      </c>
      <c r="H666" s="49"/>
      <c r="I666" s="49"/>
      <c r="J666" s="15" t="s">
        <v>17</v>
      </c>
      <c r="K666" s="187">
        <f t="shared" si="51"/>
        <v>170</v>
      </c>
      <c r="L666" s="39" t="s">
        <v>21</v>
      </c>
      <c r="M666" s="12"/>
      <c r="N666" s="18"/>
    </row>
    <row r="667" spans="1:14" s="14" customFormat="1" ht="18" customHeight="1">
      <c r="A667" s="15"/>
      <c r="B667" s="39" t="s">
        <v>188</v>
      </c>
      <c r="C667" s="110">
        <v>1</v>
      </c>
      <c r="D667" s="49" t="s">
        <v>16</v>
      </c>
      <c r="E667" s="49">
        <v>10.66</v>
      </c>
      <c r="F667" s="49" t="s">
        <v>16</v>
      </c>
      <c r="G667" s="49">
        <v>11.83</v>
      </c>
      <c r="H667" s="49"/>
      <c r="I667" s="49"/>
      <c r="J667" s="15" t="s">
        <v>17</v>
      </c>
      <c r="K667" s="187">
        <f t="shared" si="51"/>
        <v>126.1078</v>
      </c>
      <c r="L667" s="39" t="s">
        <v>21</v>
      </c>
      <c r="M667" s="12"/>
      <c r="N667" s="18"/>
    </row>
    <row r="668" spans="1:14" s="14" customFormat="1" ht="18" customHeight="1">
      <c r="A668" s="15"/>
      <c r="B668" s="39" t="s">
        <v>133</v>
      </c>
      <c r="C668" s="110">
        <v>1</v>
      </c>
      <c r="D668" s="49" t="s">
        <v>16</v>
      </c>
      <c r="E668" s="49">
        <v>6.75</v>
      </c>
      <c r="F668" s="49" t="s">
        <v>16</v>
      </c>
      <c r="G668" s="49">
        <v>6.58</v>
      </c>
      <c r="H668" s="49"/>
      <c r="I668" s="49"/>
      <c r="J668" s="15" t="s">
        <v>17</v>
      </c>
      <c r="K668" s="187">
        <f t="shared" si="51"/>
        <v>44.414999999999999</v>
      </c>
      <c r="L668" s="39" t="s">
        <v>21</v>
      </c>
      <c r="M668" s="12"/>
      <c r="N668" s="18"/>
    </row>
    <row r="669" spans="1:14" s="14" customFormat="1" ht="18" customHeight="1">
      <c r="A669" s="15"/>
      <c r="B669" s="39" t="s">
        <v>189</v>
      </c>
      <c r="C669" s="110">
        <v>1</v>
      </c>
      <c r="D669" s="49" t="s">
        <v>16</v>
      </c>
      <c r="E669" s="49">
        <v>16</v>
      </c>
      <c r="F669" s="49" t="s">
        <v>16</v>
      </c>
      <c r="G669" s="49">
        <v>17</v>
      </c>
      <c r="H669" s="49"/>
      <c r="I669" s="49"/>
      <c r="J669" s="15" t="s">
        <v>17</v>
      </c>
      <c r="K669" s="187">
        <f t="shared" si="51"/>
        <v>272</v>
      </c>
      <c r="L669" s="39" t="s">
        <v>21</v>
      </c>
      <c r="M669" s="12"/>
      <c r="N669" s="18"/>
    </row>
    <row r="670" spans="1:14" s="14" customFormat="1" ht="18" customHeight="1">
      <c r="A670" s="15"/>
      <c r="B670" s="39" t="s">
        <v>190</v>
      </c>
      <c r="C670" s="110">
        <v>1</v>
      </c>
      <c r="D670" s="49" t="s">
        <v>16</v>
      </c>
      <c r="E670" s="49">
        <v>16</v>
      </c>
      <c r="F670" s="49" t="s">
        <v>16</v>
      </c>
      <c r="G670" s="49">
        <v>17</v>
      </c>
      <c r="H670" s="49"/>
      <c r="I670" s="49"/>
      <c r="J670" s="15" t="s">
        <v>17</v>
      </c>
      <c r="K670" s="187">
        <f t="shared" si="51"/>
        <v>272</v>
      </c>
      <c r="L670" s="39" t="s">
        <v>21</v>
      </c>
      <c r="M670" s="12"/>
      <c r="N670" s="18"/>
    </row>
    <row r="671" spans="1:14" s="14" customFormat="1" ht="18" customHeight="1">
      <c r="A671" s="15"/>
      <c r="B671" s="39" t="s">
        <v>181</v>
      </c>
      <c r="C671" s="110">
        <v>1</v>
      </c>
      <c r="D671" s="49" t="s">
        <v>16</v>
      </c>
      <c r="E671" s="49">
        <v>35</v>
      </c>
      <c r="F671" s="49" t="s">
        <v>16</v>
      </c>
      <c r="G671" s="49">
        <v>22</v>
      </c>
      <c r="H671" s="49"/>
      <c r="I671" s="49"/>
      <c r="J671" s="15" t="s">
        <v>17</v>
      </c>
      <c r="K671" s="187">
        <f t="shared" si="51"/>
        <v>770</v>
      </c>
      <c r="L671" s="39" t="s">
        <v>21</v>
      </c>
      <c r="M671" s="12"/>
      <c r="N671" s="18"/>
    </row>
    <row r="672" spans="1:14" s="14" customFormat="1" ht="18" customHeight="1">
      <c r="A672" s="15"/>
      <c r="B672" s="39" t="s">
        <v>182</v>
      </c>
      <c r="C672" s="110">
        <v>1</v>
      </c>
      <c r="D672" s="49" t="s">
        <v>16</v>
      </c>
      <c r="E672" s="49">
        <v>9</v>
      </c>
      <c r="F672" s="49" t="s">
        <v>16</v>
      </c>
      <c r="G672" s="49">
        <v>22</v>
      </c>
      <c r="H672" s="49"/>
      <c r="I672" s="49"/>
      <c r="J672" s="15" t="s">
        <v>17</v>
      </c>
      <c r="K672" s="187">
        <f t="shared" si="51"/>
        <v>198</v>
      </c>
      <c r="L672" s="39" t="s">
        <v>21</v>
      </c>
      <c r="M672" s="12"/>
      <c r="N672" s="18"/>
    </row>
    <row r="673" spans="1:14" s="14" customFormat="1" ht="18" customHeight="1">
      <c r="A673" s="15"/>
      <c r="B673" s="39" t="s">
        <v>172</v>
      </c>
      <c r="C673" s="110"/>
      <c r="D673" s="49"/>
      <c r="E673" s="49"/>
      <c r="F673" s="49"/>
      <c r="G673" s="49"/>
      <c r="H673" s="49"/>
      <c r="I673" s="49"/>
      <c r="J673" s="15"/>
      <c r="K673" s="187"/>
      <c r="L673" s="39"/>
      <c r="M673" s="12"/>
      <c r="N673" s="18"/>
    </row>
    <row r="674" spans="1:14" s="14" customFormat="1" ht="18" customHeight="1">
      <c r="A674" s="15"/>
      <c r="B674" s="39" t="s">
        <v>191</v>
      </c>
      <c r="C674" s="110">
        <v>1</v>
      </c>
      <c r="D674" s="49" t="s">
        <v>16</v>
      </c>
      <c r="E674" s="49">
        <v>10</v>
      </c>
      <c r="F674" s="49" t="s">
        <v>16</v>
      </c>
      <c r="G674" s="49">
        <v>13.83</v>
      </c>
      <c r="H674" s="49"/>
      <c r="I674" s="49"/>
      <c r="J674" s="15" t="s">
        <v>17</v>
      </c>
      <c r="K674" s="187">
        <f t="shared" ref="K674:K687" si="52">C674*E674*G674</f>
        <v>138.30000000000001</v>
      </c>
      <c r="L674" s="39" t="s">
        <v>21</v>
      </c>
      <c r="M674" s="12"/>
      <c r="N674" s="18"/>
    </row>
    <row r="675" spans="1:14" s="14" customFormat="1" ht="18" customHeight="1">
      <c r="A675" s="15"/>
      <c r="B675" s="39" t="s">
        <v>192</v>
      </c>
      <c r="C675" s="110">
        <v>1</v>
      </c>
      <c r="D675" s="49" t="s">
        <v>16</v>
      </c>
      <c r="E675" s="49">
        <v>15.83</v>
      </c>
      <c r="F675" s="49" t="s">
        <v>16</v>
      </c>
      <c r="G675" s="49">
        <v>17</v>
      </c>
      <c r="H675" s="49"/>
      <c r="I675" s="49"/>
      <c r="J675" s="15" t="s">
        <v>17</v>
      </c>
      <c r="K675" s="187">
        <f t="shared" si="52"/>
        <v>269.11</v>
      </c>
      <c r="L675" s="39" t="s">
        <v>21</v>
      </c>
      <c r="M675" s="12"/>
      <c r="N675" s="18"/>
    </row>
    <row r="676" spans="1:14" s="14" customFormat="1" ht="18" customHeight="1">
      <c r="A676" s="15"/>
      <c r="B676" s="39" t="s">
        <v>193</v>
      </c>
      <c r="C676" s="110">
        <v>1</v>
      </c>
      <c r="D676" s="49" t="s">
        <v>16</v>
      </c>
      <c r="E676" s="49">
        <v>16</v>
      </c>
      <c r="F676" s="49" t="s">
        <v>16</v>
      </c>
      <c r="G676" s="49">
        <v>17</v>
      </c>
      <c r="H676" s="49"/>
      <c r="I676" s="49"/>
      <c r="J676" s="15" t="s">
        <v>17</v>
      </c>
      <c r="K676" s="187">
        <f t="shared" si="52"/>
        <v>272</v>
      </c>
      <c r="L676" s="39" t="s">
        <v>21</v>
      </c>
      <c r="M676" s="12"/>
      <c r="N676" s="18"/>
    </row>
    <row r="677" spans="1:14" s="14" customFormat="1" ht="18" customHeight="1">
      <c r="A677" s="15"/>
      <c r="B677" s="39" t="s">
        <v>176</v>
      </c>
      <c r="C677" s="110">
        <v>1</v>
      </c>
      <c r="D677" s="49" t="s">
        <v>16</v>
      </c>
      <c r="E677" s="49">
        <v>12</v>
      </c>
      <c r="F677" s="49" t="s">
        <v>16</v>
      </c>
      <c r="G677" s="49">
        <v>22.58</v>
      </c>
      <c r="H677" s="49"/>
      <c r="I677" s="49"/>
      <c r="J677" s="15" t="s">
        <v>17</v>
      </c>
      <c r="K677" s="187">
        <f t="shared" si="52"/>
        <v>270.95999999999998</v>
      </c>
      <c r="L677" s="39" t="s">
        <v>21</v>
      </c>
      <c r="M677" s="12"/>
      <c r="N677" s="18"/>
    </row>
    <row r="678" spans="1:14" s="14" customFormat="1" ht="18" customHeight="1">
      <c r="A678" s="15"/>
      <c r="B678" s="39" t="s">
        <v>194</v>
      </c>
      <c r="C678" s="110">
        <v>1</v>
      </c>
      <c r="D678" s="49" t="s">
        <v>16</v>
      </c>
      <c r="E678" s="49">
        <v>16</v>
      </c>
      <c r="F678" s="49" t="s">
        <v>16</v>
      </c>
      <c r="G678" s="49">
        <v>17</v>
      </c>
      <c r="H678" s="49"/>
      <c r="I678" s="49"/>
      <c r="J678" s="15" t="s">
        <v>17</v>
      </c>
      <c r="K678" s="187">
        <f t="shared" si="52"/>
        <v>272</v>
      </c>
      <c r="L678" s="39" t="s">
        <v>21</v>
      </c>
      <c r="M678" s="12"/>
      <c r="N678" s="18"/>
    </row>
    <row r="679" spans="1:14" s="14" customFormat="1" ht="18" customHeight="1">
      <c r="A679" s="15"/>
      <c r="B679" s="39" t="s">
        <v>195</v>
      </c>
      <c r="C679" s="110">
        <v>1</v>
      </c>
      <c r="D679" s="49" t="s">
        <v>16</v>
      </c>
      <c r="E679" s="49">
        <v>15.83</v>
      </c>
      <c r="F679" s="49" t="s">
        <v>16</v>
      </c>
      <c r="G679" s="49">
        <v>17</v>
      </c>
      <c r="H679" s="49"/>
      <c r="I679" s="49"/>
      <c r="J679" s="15" t="s">
        <v>17</v>
      </c>
      <c r="K679" s="187">
        <f t="shared" si="52"/>
        <v>269.11</v>
      </c>
      <c r="L679" s="39" t="s">
        <v>21</v>
      </c>
      <c r="M679" s="12"/>
      <c r="N679" s="18"/>
    </row>
    <row r="680" spans="1:14" s="14" customFormat="1" ht="18" customHeight="1">
      <c r="A680" s="15"/>
      <c r="B680" s="39" t="s">
        <v>196</v>
      </c>
      <c r="C680" s="110">
        <v>1</v>
      </c>
      <c r="D680" s="49" t="s">
        <v>16</v>
      </c>
      <c r="E680" s="49">
        <v>10</v>
      </c>
      <c r="F680" s="49" t="s">
        <v>16</v>
      </c>
      <c r="G680" s="49">
        <v>14</v>
      </c>
      <c r="H680" s="49"/>
      <c r="I680" s="49"/>
      <c r="J680" s="15" t="s">
        <v>17</v>
      </c>
      <c r="K680" s="187">
        <f t="shared" si="52"/>
        <v>140</v>
      </c>
      <c r="L680" s="39" t="s">
        <v>21</v>
      </c>
      <c r="M680" s="12"/>
      <c r="N680" s="18"/>
    </row>
    <row r="681" spans="1:14" s="14" customFormat="1" ht="18" customHeight="1">
      <c r="A681" s="15"/>
      <c r="B681" s="39" t="s">
        <v>84</v>
      </c>
      <c r="C681" s="110">
        <v>1</v>
      </c>
      <c r="D681" s="49" t="s">
        <v>16</v>
      </c>
      <c r="E681" s="49">
        <v>111</v>
      </c>
      <c r="F681" s="49" t="s">
        <v>16</v>
      </c>
      <c r="G681" s="49">
        <v>5</v>
      </c>
      <c r="H681" s="49"/>
      <c r="I681" s="49"/>
      <c r="J681" s="15" t="s">
        <v>17</v>
      </c>
      <c r="K681" s="187">
        <f t="shared" si="52"/>
        <v>555</v>
      </c>
      <c r="L681" s="39" t="s">
        <v>21</v>
      </c>
      <c r="M681" s="12"/>
      <c r="N681" s="18"/>
    </row>
    <row r="682" spans="1:14" s="14" customFormat="1" ht="18" customHeight="1">
      <c r="A682" s="15"/>
      <c r="B682" s="39" t="s">
        <v>84</v>
      </c>
      <c r="C682" s="110">
        <v>1</v>
      </c>
      <c r="D682" s="49" t="s">
        <v>16</v>
      </c>
      <c r="E682" s="49">
        <v>34.58</v>
      </c>
      <c r="F682" s="49" t="s">
        <v>16</v>
      </c>
      <c r="G682" s="49">
        <v>7.25</v>
      </c>
      <c r="H682" s="49"/>
      <c r="I682" s="49"/>
      <c r="J682" s="15" t="s">
        <v>17</v>
      </c>
      <c r="K682" s="187">
        <f t="shared" si="52"/>
        <v>250.70499999999998</v>
      </c>
      <c r="L682" s="39" t="s">
        <v>21</v>
      </c>
      <c r="M682" s="12"/>
      <c r="N682" s="18"/>
    </row>
    <row r="683" spans="1:14" s="14" customFormat="1" ht="18" customHeight="1">
      <c r="A683" s="15"/>
      <c r="B683" s="39" t="s">
        <v>197</v>
      </c>
      <c r="C683" s="110">
        <v>1</v>
      </c>
      <c r="D683" s="49" t="s">
        <v>16</v>
      </c>
      <c r="E683" s="49">
        <v>34.83</v>
      </c>
      <c r="F683" s="49" t="s">
        <v>16</v>
      </c>
      <c r="G683" s="49">
        <v>22</v>
      </c>
      <c r="H683" s="49"/>
      <c r="I683" s="49"/>
      <c r="J683" s="15" t="s">
        <v>17</v>
      </c>
      <c r="K683" s="187">
        <f t="shared" si="52"/>
        <v>766.26</v>
      </c>
      <c r="L683" s="39" t="s">
        <v>21</v>
      </c>
      <c r="M683" s="12"/>
      <c r="N683" s="18"/>
    </row>
    <row r="684" spans="1:14" s="14" customFormat="1" ht="18" customHeight="1">
      <c r="A684" s="15"/>
      <c r="B684" s="39" t="s">
        <v>198</v>
      </c>
      <c r="C684" s="110">
        <v>1</v>
      </c>
      <c r="D684" s="49" t="s">
        <v>16</v>
      </c>
      <c r="E684" s="49">
        <v>16</v>
      </c>
      <c r="F684" s="49" t="s">
        <v>16</v>
      </c>
      <c r="G684" s="49">
        <v>17</v>
      </c>
      <c r="H684" s="49"/>
      <c r="I684" s="49"/>
      <c r="J684" s="15" t="s">
        <v>17</v>
      </c>
      <c r="K684" s="187">
        <f t="shared" si="52"/>
        <v>272</v>
      </c>
      <c r="L684" s="39" t="s">
        <v>21</v>
      </c>
      <c r="M684" s="12"/>
      <c r="N684" s="18"/>
    </row>
    <row r="685" spans="1:14" s="14" customFormat="1" ht="18" customHeight="1">
      <c r="A685" s="15"/>
      <c r="B685" s="39" t="s">
        <v>199</v>
      </c>
      <c r="C685" s="110">
        <v>1</v>
      </c>
      <c r="D685" s="49" t="s">
        <v>16</v>
      </c>
      <c r="E685" s="49">
        <v>16</v>
      </c>
      <c r="F685" s="49" t="s">
        <v>16</v>
      </c>
      <c r="G685" s="49">
        <v>17</v>
      </c>
      <c r="H685" s="49"/>
      <c r="I685" s="49"/>
      <c r="J685" s="15" t="s">
        <v>17</v>
      </c>
      <c r="K685" s="187">
        <f t="shared" si="52"/>
        <v>272</v>
      </c>
      <c r="L685" s="39" t="s">
        <v>21</v>
      </c>
      <c r="M685" s="12"/>
      <c r="N685" s="18"/>
    </row>
    <row r="686" spans="1:14" s="14" customFormat="1" ht="18" customHeight="1">
      <c r="A686" s="15"/>
      <c r="B686" s="39" t="s">
        <v>200</v>
      </c>
      <c r="C686" s="110">
        <v>1</v>
      </c>
      <c r="D686" s="49" t="s">
        <v>16</v>
      </c>
      <c r="E686" s="49">
        <v>5</v>
      </c>
      <c r="F686" s="49" t="s">
        <v>16</v>
      </c>
      <c r="G686" s="49">
        <v>17</v>
      </c>
      <c r="H686" s="49"/>
      <c r="I686" s="49"/>
      <c r="J686" s="15" t="s">
        <v>17</v>
      </c>
      <c r="K686" s="187">
        <f t="shared" si="52"/>
        <v>85</v>
      </c>
      <c r="L686" s="39" t="s">
        <v>21</v>
      </c>
      <c r="M686" s="12"/>
      <c r="N686" s="18"/>
    </row>
    <row r="687" spans="1:14" s="14" customFormat="1" ht="18" customHeight="1">
      <c r="A687" s="15"/>
      <c r="B687" s="39" t="s">
        <v>201</v>
      </c>
      <c r="C687" s="110">
        <v>1</v>
      </c>
      <c r="D687" s="49" t="s">
        <v>16</v>
      </c>
      <c r="E687" s="49">
        <v>21.5</v>
      </c>
      <c r="F687" s="49" t="s">
        <v>16</v>
      </c>
      <c r="G687" s="49">
        <v>17</v>
      </c>
      <c r="H687" s="49"/>
      <c r="I687" s="49"/>
      <c r="J687" s="15" t="s">
        <v>17</v>
      </c>
      <c r="K687" s="187">
        <f t="shared" si="52"/>
        <v>365.5</v>
      </c>
      <c r="L687" s="39" t="s">
        <v>21</v>
      </c>
      <c r="M687" s="12"/>
      <c r="N687" s="18"/>
    </row>
    <row r="688" spans="1:14" s="14" customFormat="1" ht="18" customHeight="1">
      <c r="A688" s="15"/>
      <c r="B688" s="39"/>
      <c r="C688" s="110"/>
      <c r="D688" s="49"/>
      <c r="E688" s="49"/>
      <c r="F688" s="49"/>
      <c r="G688" s="49"/>
      <c r="H688" s="49"/>
      <c r="I688" s="49"/>
      <c r="J688" s="15" t="s">
        <v>17</v>
      </c>
      <c r="K688" s="187">
        <f>SUM(K658:K687)</f>
        <v>7954.9877999999999</v>
      </c>
      <c r="L688" s="39" t="s">
        <v>21</v>
      </c>
      <c r="M688" s="12" t="s">
        <v>29</v>
      </c>
      <c r="N688" s="18"/>
    </row>
    <row r="689" spans="1:14" s="14" customFormat="1" ht="18" customHeight="1">
      <c r="A689" s="15"/>
      <c r="B689" s="43" t="s">
        <v>238</v>
      </c>
      <c r="C689" s="110"/>
      <c r="D689" s="49"/>
      <c r="E689" s="49"/>
      <c r="F689" s="49"/>
      <c r="G689" s="49"/>
      <c r="H689" s="49"/>
      <c r="I689" s="49"/>
      <c r="J689" s="10"/>
      <c r="K689" s="177"/>
      <c r="L689" s="178"/>
      <c r="M689" s="12"/>
      <c r="N689" s="18"/>
    </row>
    <row r="690" spans="1:14" s="14" customFormat="1" ht="18" customHeight="1">
      <c r="A690" s="15"/>
      <c r="B690" s="42" t="s">
        <v>65</v>
      </c>
      <c r="C690" s="110"/>
      <c r="D690" s="49"/>
      <c r="E690" s="49"/>
      <c r="F690" s="49"/>
      <c r="G690" s="49"/>
      <c r="H690" s="49"/>
      <c r="I690" s="49"/>
      <c r="J690" s="15"/>
      <c r="K690" s="187"/>
      <c r="L690" s="42"/>
      <c r="M690" s="12"/>
      <c r="N690" s="18"/>
    </row>
    <row r="691" spans="1:14" s="14" customFormat="1" ht="18" customHeight="1">
      <c r="A691" s="15"/>
      <c r="B691" s="42" t="s">
        <v>202</v>
      </c>
      <c r="C691" s="40">
        <v>1</v>
      </c>
      <c r="D691" s="49" t="s">
        <v>16</v>
      </c>
      <c r="E691" s="49">
        <v>11.25</v>
      </c>
      <c r="F691" s="49" t="s">
        <v>16</v>
      </c>
      <c r="G691" s="49">
        <v>16.5</v>
      </c>
      <c r="H691" s="49"/>
      <c r="I691" s="49"/>
      <c r="J691" s="15" t="s">
        <v>17</v>
      </c>
      <c r="K691" s="187">
        <f t="shared" ref="K691:K711" si="53">C691*E691*G691</f>
        <v>185.625</v>
      </c>
      <c r="L691" s="39" t="s">
        <v>21</v>
      </c>
      <c r="M691" s="12"/>
      <c r="N691" s="18"/>
    </row>
    <row r="692" spans="1:14" s="14" customFormat="1" ht="18" customHeight="1">
      <c r="A692" s="15"/>
      <c r="B692" s="42" t="s">
        <v>203</v>
      </c>
      <c r="C692" s="40">
        <v>1</v>
      </c>
      <c r="D692" s="49" t="s">
        <v>16</v>
      </c>
      <c r="E692" s="49">
        <v>10.16</v>
      </c>
      <c r="F692" s="49" t="s">
        <v>16</v>
      </c>
      <c r="G692" s="49">
        <v>16.5</v>
      </c>
      <c r="H692" s="49"/>
      <c r="I692" s="49"/>
      <c r="J692" s="15" t="s">
        <v>17</v>
      </c>
      <c r="K692" s="187">
        <f t="shared" si="53"/>
        <v>167.64000000000001</v>
      </c>
      <c r="L692" s="39" t="s">
        <v>21</v>
      </c>
      <c r="M692" s="12"/>
      <c r="N692" s="18"/>
    </row>
    <row r="693" spans="1:14" s="14" customFormat="1" ht="18" customHeight="1">
      <c r="A693" s="15"/>
      <c r="B693" s="42" t="s">
        <v>179</v>
      </c>
      <c r="C693" s="40">
        <v>1</v>
      </c>
      <c r="D693" s="49" t="s">
        <v>16</v>
      </c>
      <c r="E693" s="49">
        <v>16</v>
      </c>
      <c r="F693" s="49" t="s">
        <v>16</v>
      </c>
      <c r="G693" s="49">
        <v>16.5</v>
      </c>
      <c r="H693" s="49"/>
      <c r="I693" s="49"/>
      <c r="J693" s="15" t="s">
        <v>17</v>
      </c>
      <c r="K693" s="187">
        <f t="shared" si="53"/>
        <v>264</v>
      </c>
      <c r="L693" s="39" t="s">
        <v>21</v>
      </c>
      <c r="M693" s="12"/>
      <c r="N693" s="18"/>
    </row>
    <row r="694" spans="1:14" s="14" customFormat="1" ht="18" customHeight="1">
      <c r="A694" s="15"/>
      <c r="B694" s="42" t="s">
        <v>180</v>
      </c>
      <c r="C694" s="40">
        <v>1</v>
      </c>
      <c r="D694" s="49" t="s">
        <v>16</v>
      </c>
      <c r="E694" s="49">
        <v>16</v>
      </c>
      <c r="F694" s="49" t="s">
        <v>16</v>
      </c>
      <c r="G694" s="49">
        <v>16.5</v>
      </c>
      <c r="H694" s="49"/>
      <c r="I694" s="49"/>
      <c r="J694" s="15" t="s">
        <v>17</v>
      </c>
      <c r="K694" s="187">
        <f t="shared" si="53"/>
        <v>264</v>
      </c>
      <c r="L694" s="39" t="s">
        <v>21</v>
      </c>
      <c r="M694" s="12"/>
      <c r="N694" s="18"/>
    </row>
    <row r="695" spans="1:14" s="14" customFormat="1" ht="18" customHeight="1">
      <c r="A695" s="15"/>
      <c r="B695" s="42" t="s">
        <v>198</v>
      </c>
      <c r="C695" s="40">
        <v>1</v>
      </c>
      <c r="D695" s="49" t="s">
        <v>16</v>
      </c>
      <c r="E695" s="49">
        <v>16</v>
      </c>
      <c r="F695" s="49" t="s">
        <v>16</v>
      </c>
      <c r="G695" s="49">
        <v>16.5</v>
      </c>
      <c r="H695" s="49"/>
      <c r="I695" s="49"/>
      <c r="J695" s="15" t="s">
        <v>17</v>
      </c>
      <c r="K695" s="187">
        <f t="shared" si="53"/>
        <v>264</v>
      </c>
      <c r="L695" s="39" t="s">
        <v>21</v>
      </c>
      <c r="M695" s="12"/>
      <c r="N695" s="18"/>
    </row>
    <row r="696" spans="1:14" s="14" customFormat="1" ht="18" customHeight="1">
      <c r="A696" s="15"/>
      <c r="B696" s="42" t="s">
        <v>196</v>
      </c>
      <c r="C696" s="40">
        <v>1</v>
      </c>
      <c r="D696" s="49" t="s">
        <v>16</v>
      </c>
      <c r="E696" s="49">
        <v>10</v>
      </c>
      <c r="F696" s="49" t="s">
        <v>16</v>
      </c>
      <c r="G696" s="49">
        <v>16.5</v>
      </c>
      <c r="H696" s="49"/>
      <c r="I696" s="49"/>
      <c r="J696" s="15" t="s">
        <v>17</v>
      </c>
      <c r="K696" s="187">
        <f t="shared" si="53"/>
        <v>165</v>
      </c>
      <c r="L696" s="39" t="s">
        <v>21</v>
      </c>
      <c r="M696" s="12"/>
      <c r="N696" s="18"/>
    </row>
    <row r="697" spans="1:14" s="14" customFormat="1" ht="18" customHeight="1">
      <c r="A697" s="15"/>
      <c r="B697" s="42" t="s">
        <v>199</v>
      </c>
      <c r="C697" s="40">
        <v>1</v>
      </c>
      <c r="D697" s="49" t="s">
        <v>16</v>
      </c>
      <c r="E697" s="49">
        <v>16</v>
      </c>
      <c r="F697" s="49" t="s">
        <v>16</v>
      </c>
      <c r="G697" s="49">
        <v>16.5</v>
      </c>
      <c r="H697" s="49"/>
      <c r="I697" s="49"/>
      <c r="J697" s="15" t="s">
        <v>17</v>
      </c>
      <c r="K697" s="187">
        <f t="shared" si="53"/>
        <v>264</v>
      </c>
      <c r="L697" s="39" t="s">
        <v>21</v>
      </c>
      <c r="M697" s="12"/>
      <c r="N697" s="18"/>
    </row>
    <row r="698" spans="1:14" s="14" customFormat="1" ht="18" customHeight="1">
      <c r="A698" s="15"/>
      <c r="B698" s="42" t="s">
        <v>200</v>
      </c>
      <c r="C698" s="40">
        <v>1</v>
      </c>
      <c r="D698" s="49" t="s">
        <v>16</v>
      </c>
      <c r="E698" s="49">
        <v>16</v>
      </c>
      <c r="F698" s="49" t="s">
        <v>16</v>
      </c>
      <c r="G698" s="49">
        <v>16.5</v>
      </c>
      <c r="H698" s="49"/>
      <c r="I698" s="49"/>
      <c r="J698" s="15" t="s">
        <v>17</v>
      </c>
      <c r="K698" s="187">
        <f t="shared" si="53"/>
        <v>264</v>
      </c>
      <c r="L698" s="39" t="s">
        <v>21</v>
      </c>
      <c r="M698" s="12"/>
      <c r="N698" s="18"/>
    </row>
    <row r="699" spans="1:14" s="14" customFormat="1" ht="18" customHeight="1">
      <c r="A699" s="15"/>
      <c r="B699" s="42" t="s">
        <v>201</v>
      </c>
      <c r="C699" s="40">
        <v>1</v>
      </c>
      <c r="D699" s="49" t="s">
        <v>16</v>
      </c>
      <c r="E699" s="49">
        <v>16</v>
      </c>
      <c r="F699" s="49" t="s">
        <v>16</v>
      </c>
      <c r="G699" s="49">
        <v>16.5</v>
      </c>
      <c r="H699" s="49"/>
      <c r="I699" s="49"/>
      <c r="J699" s="15" t="s">
        <v>17</v>
      </c>
      <c r="K699" s="187">
        <f t="shared" si="53"/>
        <v>264</v>
      </c>
      <c r="L699" s="39" t="s">
        <v>21</v>
      </c>
      <c r="M699" s="12"/>
      <c r="N699" s="18"/>
    </row>
    <row r="700" spans="1:14" s="14" customFormat="1" ht="18" customHeight="1">
      <c r="A700" s="15"/>
      <c r="B700" s="42" t="s">
        <v>204</v>
      </c>
      <c r="C700" s="40">
        <v>1</v>
      </c>
      <c r="D700" s="49" t="s">
        <v>16</v>
      </c>
      <c r="E700" s="49">
        <v>12</v>
      </c>
      <c r="F700" s="49" t="s">
        <v>16</v>
      </c>
      <c r="G700" s="49">
        <v>16.5</v>
      </c>
      <c r="H700" s="49"/>
      <c r="I700" s="49"/>
      <c r="J700" s="15" t="s">
        <v>17</v>
      </c>
      <c r="K700" s="187">
        <f t="shared" si="53"/>
        <v>198</v>
      </c>
      <c r="L700" s="39" t="s">
        <v>21</v>
      </c>
      <c r="M700" s="12"/>
      <c r="N700" s="18"/>
    </row>
    <row r="701" spans="1:14" s="14" customFormat="1" ht="18" customHeight="1">
      <c r="A701" s="15"/>
      <c r="B701" s="42" t="s">
        <v>186</v>
      </c>
      <c r="C701" s="40">
        <v>1</v>
      </c>
      <c r="D701" s="49" t="s">
        <v>16</v>
      </c>
      <c r="E701" s="49">
        <v>15.83</v>
      </c>
      <c r="F701" s="49" t="s">
        <v>16</v>
      </c>
      <c r="G701" s="49">
        <v>16.5</v>
      </c>
      <c r="H701" s="49"/>
      <c r="I701" s="49"/>
      <c r="J701" s="15" t="s">
        <v>17</v>
      </c>
      <c r="K701" s="187">
        <f t="shared" si="53"/>
        <v>261.19499999999999</v>
      </c>
      <c r="L701" s="39" t="s">
        <v>21</v>
      </c>
      <c r="M701" s="12"/>
      <c r="N701" s="18"/>
    </row>
    <row r="702" spans="1:14" s="14" customFormat="1" ht="18" customHeight="1">
      <c r="A702" s="15"/>
      <c r="B702" s="42" t="s">
        <v>187</v>
      </c>
      <c r="C702" s="40">
        <v>1</v>
      </c>
      <c r="D702" s="49" t="s">
        <v>16</v>
      </c>
      <c r="E702" s="49">
        <v>15.83</v>
      </c>
      <c r="F702" s="49" t="s">
        <v>16</v>
      </c>
      <c r="G702" s="49">
        <v>16.5</v>
      </c>
      <c r="H702" s="49"/>
      <c r="I702" s="49"/>
      <c r="J702" s="15" t="s">
        <v>17</v>
      </c>
      <c r="K702" s="187">
        <f t="shared" si="53"/>
        <v>261.19499999999999</v>
      </c>
      <c r="L702" s="39" t="s">
        <v>21</v>
      </c>
      <c r="M702" s="12"/>
      <c r="N702" s="18"/>
    </row>
    <row r="703" spans="1:14" s="14" customFormat="1" ht="18" customHeight="1">
      <c r="A703" s="15"/>
      <c r="B703" s="42" t="s">
        <v>189</v>
      </c>
      <c r="C703" s="40">
        <v>1</v>
      </c>
      <c r="D703" s="49" t="s">
        <v>16</v>
      </c>
      <c r="E703" s="49">
        <v>16</v>
      </c>
      <c r="F703" s="49" t="s">
        <v>16</v>
      </c>
      <c r="G703" s="49">
        <v>16.5</v>
      </c>
      <c r="H703" s="49"/>
      <c r="I703" s="49"/>
      <c r="J703" s="15" t="s">
        <v>17</v>
      </c>
      <c r="K703" s="187">
        <f t="shared" si="53"/>
        <v>264</v>
      </c>
      <c r="L703" s="39" t="s">
        <v>21</v>
      </c>
      <c r="M703" s="12"/>
      <c r="N703" s="18"/>
    </row>
    <row r="704" spans="1:14" s="14" customFormat="1" ht="18" customHeight="1">
      <c r="A704" s="15"/>
      <c r="B704" s="42" t="s">
        <v>239</v>
      </c>
      <c r="C704" s="197">
        <v>1</v>
      </c>
      <c r="D704" s="49" t="s">
        <v>16</v>
      </c>
      <c r="E704" s="49">
        <v>10</v>
      </c>
      <c r="F704" s="49" t="s">
        <v>16</v>
      </c>
      <c r="G704" s="49">
        <v>16.5</v>
      </c>
      <c r="H704" s="49"/>
      <c r="I704" s="49"/>
      <c r="J704" s="15" t="s">
        <v>17</v>
      </c>
      <c r="K704" s="187">
        <f t="shared" si="53"/>
        <v>165</v>
      </c>
      <c r="L704" s="39" t="s">
        <v>21</v>
      </c>
      <c r="M704" s="12"/>
      <c r="N704" s="18"/>
    </row>
    <row r="705" spans="1:14" s="14" customFormat="1" ht="18" customHeight="1">
      <c r="A705" s="15"/>
      <c r="B705" s="42" t="s">
        <v>35</v>
      </c>
      <c r="C705" s="197">
        <v>1</v>
      </c>
      <c r="D705" s="49" t="s">
        <v>16</v>
      </c>
      <c r="E705" s="49">
        <v>10</v>
      </c>
      <c r="F705" s="49" t="s">
        <v>16</v>
      </c>
      <c r="G705" s="49">
        <v>11.83</v>
      </c>
      <c r="H705" s="49"/>
      <c r="I705" s="49"/>
      <c r="J705" s="15" t="s">
        <v>17</v>
      </c>
      <c r="K705" s="187">
        <f t="shared" si="53"/>
        <v>118.3</v>
      </c>
      <c r="L705" s="39" t="s">
        <v>21</v>
      </c>
      <c r="M705" s="12"/>
      <c r="N705" s="18"/>
    </row>
    <row r="706" spans="1:14" s="14" customFormat="1" ht="18" customHeight="1">
      <c r="A706" s="15"/>
      <c r="B706" s="42" t="s">
        <v>190</v>
      </c>
      <c r="C706" s="40">
        <v>1</v>
      </c>
      <c r="D706" s="49" t="s">
        <v>16</v>
      </c>
      <c r="E706" s="49">
        <v>16</v>
      </c>
      <c r="F706" s="49" t="s">
        <v>16</v>
      </c>
      <c r="G706" s="49">
        <v>16.5</v>
      </c>
      <c r="H706" s="49"/>
      <c r="I706" s="49"/>
      <c r="J706" s="15" t="s">
        <v>17</v>
      </c>
      <c r="K706" s="187">
        <f t="shared" si="53"/>
        <v>264</v>
      </c>
      <c r="L706" s="39" t="s">
        <v>21</v>
      </c>
      <c r="M706" s="12"/>
      <c r="N706" s="18"/>
    </row>
    <row r="707" spans="1:14" s="14" customFormat="1" ht="18" customHeight="1">
      <c r="A707" s="15"/>
      <c r="B707" s="42" t="s">
        <v>174</v>
      </c>
      <c r="C707" s="40">
        <v>1</v>
      </c>
      <c r="D707" s="49" t="s">
        <v>16</v>
      </c>
      <c r="E707" s="49">
        <v>15.83</v>
      </c>
      <c r="F707" s="49" t="s">
        <v>16</v>
      </c>
      <c r="G707" s="49">
        <v>16.5</v>
      </c>
      <c r="H707" s="49"/>
      <c r="I707" s="49"/>
      <c r="J707" s="15" t="s">
        <v>17</v>
      </c>
      <c r="K707" s="187">
        <f t="shared" si="53"/>
        <v>261.19499999999999</v>
      </c>
      <c r="L707" s="39" t="s">
        <v>21</v>
      </c>
      <c r="M707" s="12"/>
      <c r="N707" s="18"/>
    </row>
    <row r="708" spans="1:14" s="14" customFormat="1" ht="18" customHeight="1">
      <c r="A708" s="15"/>
      <c r="B708" s="42" t="s">
        <v>175</v>
      </c>
      <c r="C708" s="40">
        <v>1</v>
      </c>
      <c r="D708" s="49" t="s">
        <v>16</v>
      </c>
      <c r="E708" s="49">
        <v>15.83</v>
      </c>
      <c r="F708" s="49" t="s">
        <v>16</v>
      </c>
      <c r="G708" s="49">
        <v>16.5</v>
      </c>
      <c r="H708" s="49"/>
      <c r="I708" s="49"/>
      <c r="J708" s="15" t="s">
        <v>17</v>
      </c>
      <c r="K708" s="187">
        <f t="shared" si="53"/>
        <v>261.19499999999999</v>
      </c>
      <c r="L708" s="39" t="s">
        <v>21</v>
      </c>
      <c r="M708" s="12"/>
      <c r="N708" s="18"/>
    </row>
    <row r="709" spans="1:14" s="14" customFormat="1" ht="18" customHeight="1">
      <c r="A709" s="15"/>
      <c r="B709" s="42" t="s">
        <v>173</v>
      </c>
      <c r="C709" s="197">
        <v>1</v>
      </c>
      <c r="D709" s="49" t="s">
        <v>16</v>
      </c>
      <c r="E709" s="49">
        <v>12.25</v>
      </c>
      <c r="F709" s="49" t="s">
        <v>16</v>
      </c>
      <c r="G709" s="49">
        <v>16.5</v>
      </c>
      <c r="H709" s="49"/>
      <c r="I709" s="49"/>
      <c r="J709" s="15" t="s">
        <v>17</v>
      </c>
      <c r="K709" s="187">
        <f t="shared" si="53"/>
        <v>202.125</v>
      </c>
      <c r="L709" s="39" t="s">
        <v>21</v>
      </c>
      <c r="M709" s="12"/>
      <c r="N709" s="18"/>
    </row>
    <row r="710" spans="1:14" s="14" customFormat="1" ht="18" customHeight="1">
      <c r="A710" s="15"/>
      <c r="B710" s="42" t="s">
        <v>205</v>
      </c>
      <c r="C710" s="40">
        <v>1</v>
      </c>
      <c r="D710" s="49" t="s">
        <v>16</v>
      </c>
      <c r="E710" s="49">
        <v>35.75</v>
      </c>
      <c r="F710" s="49" t="s">
        <v>16</v>
      </c>
      <c r="G710" s="49">
        <v>23.5</v>
      </c>
      <c r="H710" s="49"/>
      <c r="I710" s="49"/>
      <c r="J710" s="15" t="s">
        <v>17</v>
      </c>
      <c r="K710" s="187">
        <f t="shared" si="53"/>
        <v>840.125</v>
      </c>
      <c r="L710" s="39" t="s">
        <v>21</v>
      </c>
      <c r="M710" s="12"/>
      <c r="N710" s="18"/>
    </row>
    <row r="711" spans="1:14" s="14" customFormat="1" ht="18" customHeight="1">
      <c r="A711" s="15"/>
      <c r="B711" s="42" t="s">
        <v>182</v>
      </c>
      <c r="C711" s="40">
        <v>1</v>
      </c>
      <c r="D711" s="49" t="s">
        <v>16</v>
      </c>
      <c r="E711" s="49">
        <v>8</v>
      </c>
      <c r="F711" s="49" t="s">
        <v>16</v>
      </c>
      <c r="G711" s="49">
        <v>16</v>
      </c>
      <c r="H711" s="49"/>
      <c r="I711" s="49"/>
      <c r="J711" s="15" t="s">
        <v>17</v>
      </c>
      <c r="K711" s="187">
        <f t="shared" si="53"/>
        <v>128</v>
      </c>
      <c r="L711" s="39" t="s">
        <v>21</v>
      </c>
      <c r="M711" s="12"/>
      <c r="N711" s="18"/>
    </row>
    <row r="712" spans="1:14" s="14" customFormat="1" ht="18" customHeight="1">
      <c r="A712" s="15"/>
      <c r="B712" s="42" t="s">
        <v>172</v>
      </c>
      <c r="C712" s="110"/>
      <c r="D712" s="49"/>
      <c r="E712" s="49"/>
      <c r="F712" s="49"/>
      <c r="G712" s="49"/>
      <c r="H712" s="49"/>
      <c r="I712" s="49"/>
      <c r="J712" s="10"/>
      <c r="K712" s="92"/>
      <c r="L712" s="178"/>
      <c r="M712" s="12"/>
      <c r="N712" s="18"/>
    </row>
    <row r="713" spans="1:14" s="14" customFormat="1" ht="18" customHeight="1">
      <c r="A713" s="15"/>
      <c r="B713" s="42" t="s">
        <v>208</v>
      </c>
      <c r="C713" s="40">
        <v>1</v>
      </c>
      <c r="D713" s="49" t="s">
        <v>16</v>
      </c>
      <c r="E713" s="49">
        <v>22.25</v>
      </c>
      <c r="F713" s="49" t="s">
        <v>16</v>
      </c>
      <c r="G713" s="49">
        <v>16.5</v>
      </c>
      <c r="H713" s="49"/>
      <c r="I713" s="49"/>
      <c r="J713" s="15" t="s">
        <v>17</v>
      </c>
      <c r="K713" s="187">
        <f t="shared" ref="K713:K729" si="54">C713*E713*G713</f>
        <v>367.125</v>
      </c>
      <c r="L713" s="39" t="s">
        <v>21</v>
      </c>
      <c r="M713" s="12"/>
      <c r="N713" s="18"/>
    </row>
    <row r="714" spans="1:14" s="14" customFormat="1" ht="18" customHeight="1">
      <c r="A714" s="15"/>
      <c r="B714" s="42" t="s">
        <v>209</v>
      </c>
      <c r="C714" s="40">
        <v>1</v>
      </c>
      <c r="D714" s="49" t="s">
        <v>16</v>
      </c>
      <c r="E714" s="49">
        <v>16</v>
      </c>
      <c r="F714" s="49" t="s">
        <v>16</v>
      </c>
      <c r="G714" s="49">
        <v>16.5</v>
      </c>
      <c r="H714" s="49"/>
      <c r="I714" s="49"/>
      <c r="J714" s="15" t="s">
        <v>17</v>
      </c>
      <c r="K714" s="187">
        <f t="shared" si="54"/>
        <v>264</v>
      </c>
      <c r="L714" s="39" t="s">
        <v>21</v>
      </c>
      <c r="M714" s="12"/>
      <c r="N714" s="18"/>
    </row>
    <row r="715" spans="1:14" s="14" customFormat="1" ht="18" customHeight="1">
      <c r="A715" s="15"/>
      <c r="B715" s="42" t="s">
        <v>210</v>
      </c>
      <c r="C715" s="40">
        <v>1</v>
      </c>
      <c r="D715" s="49" t="s">
        <v>16</v>
      </c>
      <c r="E715" s="49">
        <v>16</v>
      </c>
      <c r="F715" s="49" t="s">
        <v>16</v>
      </c>
      <c r="G715" s="49">
        <v>16.5</v>
      </c>
      <c r="H715" s="49"/>
      <c r="I715" s="49"/>
      <c r="J715" s="15" t="s">
        <v>17</v>
      </c>
      <c r="K715" s="187">
        <f t="shared" si="54"/>
        <v>264</v>
      </c>
      <c r="L715" s="39" t="s">
        <v>21</v>
      </c>
      <c r="M715" s="12"/>
      <c r="N715" s="18"/>
    </row>
    <row r="716" spans="1:14" s="14" customFormat="1" ht="18" customHeight="1">
      <c r="A716" s="15"/>
      <c r="B716" s="42" t="s">
        <v>211</v>
      </c>
      <c r="C716" s="40">
        <v>1</v>
      </c>
      <c r="D716" s="49" t="s">
        <v>16</v>
      </c>
      <c r="E716" s="49">
        <v>16</v>
      </c>
      <c r="F716" s="49" t="s">
        <v>16</v>
      </c>
      <c r="G716" s="49">
        <v>16.5</v>
      </c>
      <c r="H716" s="49"/>
      <c r="I716" s="49"/>
      <c r="J716" s="15" t="s">
        <v>17</v>
      </c>
      <c r="K716" s="187">
        <f t="shared" si="54"/>
        <v>264</v>
      </c>
      <c r="L716" s="39" t="s">
        <v>21</v>
      </c>
      <c r="M716" s="12"/>
      <c r="N716" s="18"/>
    </row>
    <row r="717" spans="1:14" s="14" customFormat="1" ht="18" customHeight="1">
      <c r="A717" s="15"/>
      <c r="B717" s="42" t="s">
        <v>196</v>
      </c>
      <c r="C717" s="40">
        <v>1</v>
      </c>
      <c r="D717" s="49" t="s">
        <v>16</v>
      </c>
      <c r="E717" s="49">
        <v>10</v>
      </c>
      <c r="F717" s="49" t="s">
        <v>16</v>
      </c>
      <c r="G717" s="49">
        <v>16.5</v>
      </c>
      <c r="H717" s="49"/>
      <c r="I717" s="49"/>
      <c r="J717" s="15" t="s">
        <v>17</v>
      </c>
      <c r="K717" s="187">
        <f t="shared" si="54"/>
        <v>165</v>
      </c>
      <c r="L717" s="39" t="s">
        <v>21</v>
      </c>
      <c r="M717" s="12"/>
      <c r="N717" s="18"/>
    </row>
    <row r="718" spans="1:14" s="14" customFormat="1" ht="18" customHeight="1">
      <c r="A718" s="15"/>
      <c r="B718" s="42" t="s">
        <v>212</v>
      </c>
      <c r="C718" s="40">
        <v>1</v>
      </c>
      <c r="D718" s="49" t="s">
        <v>16</v>
      </c>
      <c r="E718" s="49">
        <v>16</v>
      </c>
      <c r="F718" s="49" t="s">
        <v>16</v>
      </c>
      <c r="G718" s="49">
        <v>16.5</v>
      </c>
      <c r="H718" s="49"/>
      <c r="I718" s="49"/>
      <c r="J718" s="15" t="s">
        <v>17</v>
      </c>
      <c r="K718" s="187">
        <f t="shared" si="54"/>
        <v>264</v>
      </c>
      <c r="L718" s="39" t="s">
        <v>21</v>
      </c>
      <c r="M718" s="12"/>
      <c r="N718" s="18"/>
    </row>
    <row r="719" spans="1:14" s="14" customFormat="1" ht="18" customHeight="1">
      <c r="A719" s="15"/>
      <c r="B719" s="42" t="s">
        <v>213</v>
      </c>
      <c r="C719" s="40">
        <v>1</v>
      </c>
      <c r="D719" s="49" t="s">
        <v>16</v>
      </c>
      <c r="E719" s="49">
        <v>16</v>
      </c>
      <c r="F719" s="49" t="s">
        <v>16</v>
      </c>
      <c r="G719" s="49">
        <v>16.5</v>
      </c>
      <c r="H719" s="49"/>
      <c r="I719" s="49"/>
      <c r="J719" s="15" t="s">
        <v>17</v>
      </c>
      <c r="K719" s="187">
        <f t="shared" si="54"/>
        <v>264</v>
      </c>
      <c r="L719" s="39" t="s">
        <v>21</v>
      </c>
      <c r="M719" s="12"/>
      <c r="N719" s="18"/>
    </row>
    <row r="720" spans="1:14" s="14" customFormat="1" ht="18" customHeight="1">
      <c r="A720" s="15"/>
      <c r="B720" s="42" t="s">
        <v>214</v>
      </c>
      <c r="C720" s="40">
        <v>1</v>
      </c>
      <c r="D720" s="49" t="s">
        <v>16</v>
      </c>
      <c r="E720" s="49">
        <v>16</v>
      </c>
      <c r="F720" s="49" t="s">
        <v>16</v>
      </c>
      <c r="G720" s="49">
        <v>16.5</v>
      </c>
      <c r="H720" s="49"/>
      <c r="I720" s="49"/>
      <c r="J720" s="15" t="s">
        <v>17</v>
      </c>
      <c r="K720" s="187">
        <f t="shared" si="54"/>
        <v>264</v>
      </c>
      <c r="L720" s="39" t="s">
        <v>21</v>
      </c>
      <c r="M720" s="12"/>
      <c r="N720" s="18"/>
    </row>
    <row r="721" spans="1:14" s="14" customFormat="1" ht="18" customHeight="1">
      <c r="A721" s="15"/>
      <c r="B721" s="42" t="s">
        <v>204</v>
      </c>
      <c r="C721" s="40">
        <v>1</v>
      </c>
      <c r="D721" s="49" t="s">
        <v>16</v>
      </c>
      <c r="E721" s="49">
        <v>12</v>
      </c>
      <c r="F721" s="49" t="s">
        <v>16</v>
      </c>
      <c r="G721" s="49">
        <v>16.5</v>
      </c>
      <c r="H721" s="49"/>
      <c r="I721" s="49"/>
      <c r="J721" s="15" t="s">
        <v>17</v>
      </c>
      <c r="K721" s="187">
        <f t="shared" si="54"/>
        <v>198</v>
      </c>
      <c r="L721" s="39" t="s">
        <v>21</v>
      </c>
      <c r="M721" s="12"/>
      <c r="N721" s="18"/>
    </row>
    <row r="722" spans="1:14" s="14" customFormat="1" ht="18" customHeight="1">
      <c r="A722" s="15"/>
      <c r="B722" s="42" t="s">
        <v>192</v>
      </c>
      <c r="C722" s="40">
        <v>1</v>
      </c>
      <c r="D722" s="49" t="s">
        <v>16</v>
      </c>
      <c r="E722" s="49">
        <v>15.83</v>
      </c>
      <c r="F722" s="49" t="s">
        <v>16</v>
      </c>
      <c r="G722" s="49">
        <v>16.5</v>
      </c>
      <c r="H722" s="49"/>
      <c r="I722" s="49"/>
      <c r="J722" s="15" t="s">
        <v>17</v>
      </c>
      <c r="K722" s="187">
        <f t="shared" si="54"/>
        <v>261.19499999999999</v>
      </c>
      <c r="L722" s="39" t="s">
        <v>21</v>
      </c>
      <c r="M722" s="12"/>
      <c r="N722" s="18"/>
    </row>
    <row r="723" spans="1:14" s="14" customFormat="1" ht="18" customHeight="1">
      <c r="A723" s="15"/>
      <c r="B723" s="42" t="s">
        <v>193</v>
      </c>
      <c r="C723" s="40">
        <v>1</v>
      </c>
      <c r="D723" s="49" t="s">
        <v>16</v>
      </c>
      <c r="E723" s="49">
        <v>15.83</v>
      </c>
      <c r="F723" s="49" t="s">
        <v>16</v>
      </c>
      <c r="G723" s="49">
        <v>16.5</v>
      </c>
      <c r="H723" s="49"/>
      <c r="I723" s="49"/>
      <c r="J723" s="15" t="s">
        <v>17</v>
      </c>
      <c r="K723" s="187">
        <f t="shared" si="54"/>
        <v>261.19499999999999</v>
      </c>
      <c r="L723" s="39" t="s">
        <v>21</v>
      </c>
      <c r="M723" s="12"/>
      <c r="N723" s="18"/>
    </row>
    <row r="724" spans="1:14" s="14" customFormat="1" ht="18" customHeight="1">
      <c r="A724" s="15"/>
      <c r="B724" s="42" t="s">
        <v>194</v>
      </c>
      <c r="C724" s="40">
        <v>1</v>
      </c>
      <c r="D724" s="49" t="s">
        <v>16</v>
      </c>
      <c r="E724" s="49">
        <v>16</v>
      </c>
      <c r="F724" s="49" t="s">
        <v>16</v>
      </c>
      <c r="G724" s="49">
        <v>21.5</v>
      </c>
      <c r="H724" s="49"/>
      <c r="I724" s="49"/>
      <c r="J724" s="15" t="s">
        <v>17</v>
      </c>
      <c r="K724" s="187">
        <f t="shared" si="54"/>
        <v>344</v>
      </c>
      <c r="L724" s="39" t="s">
        <v>21</v>
      </c>
      <c r="M724" s="12"/>
      <c r="N724" s="18"/>
    </row>
    <row r="725" spans="1:14" s="14" customFormat="1" ht="18" customHeight="1">
      <c r="A725" s="15"/>
      <c r="B725" s="42" t="s">
        <v>242</v>
      </c>
      <c r="C725" s="40">
        <v>1</v>
      </c>
      <c r="D725" s="49" t="s">
        <v>16</v>
      </c>
      <c r="E725" s="49">
        <v>20.83</v>
      </c>
      <c r="F725" s="49" t="s">
        <v>16</v>
      </c>
      <c r="G725" s="49">
        <v>16.5</v>
      </c>
      <c r="H725" s="49"/>
      <c r="I725" s="49"/>
      <c r="J725" s="15" t="s">
        <v>17</v>
      </c>
      <c r="K725" s="187">
        <f t="shared" si="54"/>
        <v>343.69499999999999</v>
      </c>
      <c r="L725" s="39" t="s">
        <v>21</v>
      </c>
      <c r="M725" s="12"/>
      <c r="N725" s="18"/>
    </row>
    <row r="726" spans="1:14" s="14" customFormat="1" ht="18" customHeight="1">
      <c r="A726" s="15"/>
      <c r="B726" s="42" t="s">
        <v>195</v>
      </c>
      <c r="C726" s="40">
        <v>1</v>
      </c>
      <c r="D726" s="49" t="s">
        <v>16</v>
      </c>
      <c r="E726" s="49">
        <v>16</v>
      </c>
      <c r="F726" s="49" t="s">
        <v>16</v>
      </c>
      <c r="G726" s="49">
        <v>16.5</v>
      </c>
      <c r="H726" s="49"/>
      <c r="I726" s="49"/>
      <c r="J726" s="15" t="s">
        <v>17</v>
      </c>
      <c r="K726" s="187">
        <f t="shared" si="54"/>
        <v>264</v>
      </c>
      <c r="L726" s="39" t="s">
        <v>21</v>
      </c>
      <c r="M726" s="12"/>
      <c r="N726" s="18"/>
    </row>
    <row r="727" spans="1:14" s="14" customFormat="1" ht="18" customHeight="1">
      <c r="A727" s="15"/>
      <c r="B727" s="42" t="s">
        <v>243</v>
      </c>
      <c r="C727" s="40">
        <v>1</v>
      </c>
      <c r="D727" s="49" t="s">
        <v>16</v>
      </c>
      <c r="E727" s="49">
        <v>15.83</v>
      </c>
      <c r="F727" s="49" t="s">
        <v>16</v>
      </c>
      <c r="G727" s="49">
        <v>16.5</v>
      </c>
      <c r="H727" s="49"/>
      <c r="I727" s="49"/>
      <c r="J727" s="15" t="s">
        <v>17</v>
      </c>
      <c r="K727" s="187">
        <f t="shared" si="54"/>
        <v>261.19499999999999</v>
      </c>
      <c r="L727" s="39" t="s">
        <v>21</v>
      </c>
      <c r="M727" s="12"/>
      <c r="N727" s="18"/>
    </row>
    <row r="728" spans="1:14" s="14" customFormat="1" ht="18" customHeight="1">
      <c r="A728" s="15"/>
      <c r="B728" s="42" t="s">
        <v>244</v>
      </c>
      <c r="C728" s="197">
        <v>1</v>
      </c>
      <c r="D728" s="49" t="s">
        <v>16</v>
      </c>
      <c r="E728" s="49">
        <v>15.83</v>
      </c>
      <c r="F728" s="49" t="s">
        <v>16</v>
      </c>
      <c r="G728" s="49">
        <v>16.5</v>
      </c>
      <c r="H728" s="49"/>
      <c r="I728" s="49"/>
      <c r="J728" s="15" t="s">
        <v>17</v>
      </c>
      <c r="K728" s="187">
        <f t="shared" si="54"/>
        <v>261.19499999999999</v>
      </c>
      <c r="L728" s="39" t="s">
        <v>21</v>
      </c>
      <c r="M728" s="12"/>
      <c r="N728" s="18"/>
    </row>
    <row r="729" spans="1:14" s="14" customFormat="1" ht="18" customHeight="1">
      <c r="A729" s="15"/>
      <c r="B729" s="42" t="s">
        <v>245</v>
      </c>
      <c r="C729" s="197">
        <v>1</v>
      </c>
      <c r="D729" s="49" t="s">
        <v>16</v>
      </c>
      <c r="E729" s="49">
        <v>12.25</v>
      </c>
      <c r="F729" s="49" t="s">
        <v>16</v>
      </c>
      <c r="G729" s="49">
        <v>16.5</v>
      </c>
      <c r="H729" s="49"/>
      <c r="I729" s="49"/>
      <c r="J729" s="15" t="s">
        <v>17</v>
      </c>
      <c r="K729" s="187">
        <f t="shared" si="54"/>
        <v>202.125</v>
      </c>
      <c r="L729" s="39" t="s">
        <v>21</v>
      </c>
      <c r="M729" s="12"/>
      <c r="N729" s="18"/>
    </row>
    <row r="730" spans="1:14" s="14" customFormat="1" ht="18" customHeight="1">
      <c r="A730" s="15"/>
      <c r="B730" s="42"/>
      <c r="C730" s="110"/>
      <c r="D730" s="49"/>
      <c r="E730" s="49"/>
      <c r="F730" s="49"/>
      <c r="G730" s="49"/>
      <c r="H730" s="49"/>
      <c r="I730" s="49"/>
      <c r="J730" s="15" t="s">
        <v>17</v>
      </c>
      <c r="K730" s="187">
        <f>SUM(K690:K729)</f>
        <v>9839.32</v>
      </c>
      <c r="L730" s="42" t="s">
        <v>21</v>
      </c>
      <c r="M730" s="12" t="s">
        <v>75</v>
      </c>
      <c r="N730" s="188"/>
    </row>
    <row r="731" spans="1:14" ht="18" customHeight="1">
      <c r="A731" s="15"/>
      <c r="B731" s="39" t="s">
        <v>255</v>
      </c>
      <c r="C731" s="14"/>
      <c r="D731" s="15"/>
      <c r="E731" s="49"/>
      <c r="F731" s="15"/>
      <c r="G731" s="49"/>
      <c r="H731" s="49"/>
      <c r="I731" s="49"/>
      <c r="J731" s="56" t="s">
        <v>17</v>
      </c>
      <c r="K731" s="28">
        <f>K730+K688+K655</f>
        <v>22841.292799999999</v>
      </c>
      <c r="L731" s="14" t="s">
        <v>21</v>
      </c>
      <c r="M731" s="12"/>
      <c r="N731" s="18"/>
    </row>
    <row r="732" spans="1:14" ht="18" customHeight="1">
      <c r="A732" s="15"/>
      <c r="B732" s="14"/>
      <c r="C732" s="14"/>
      <c r="D732" s="15"/>
      <c r="E732" s="49"/>
      <c r="F732" s="49"/>
      <c r="G732" s="49"/>
      <c r="H732" s="49"/>
      <c r="I732" s="56"/>
      <c r="J732" s="109" t="s">
        <v>83</v>
      </c>
      <c r="K732" s="92">
        <f>ROUND(K731/10.76,2)</f>
        <v>2122.8000000000002</v>
      </c>
      <c r="L732" s="43" t="s">
        <v>24</v>
      </c>
      <c r="M732" s="12">
        <v>1638.8</v>
      </c>
      <c r="N732" s="18">
        <f>ROUND(K732*M732,0)</f>
        <v>3478845</v>
      </c>
    </row>
    <row r="733" spans="1:14" ht="18" customHeight="1">
      <c r="A733" s="15"/>
      <c r="B733" s="16"/>
      <c r="C733" s="110"/>
      <c r="D733" s="26"/>
      <c r="E733" s="36"/>
      <c r="F733" s="36"/>
      <c r="G733" s="36"/>
      <c r="H733" s="36"/>
      <c r="I733" s="56"/>
      <c r="J733" s="56"/>
      <c r="K733" s="187"/>
      <c r="L733" s="39"/>
      <c r="M733" s="49"/>
      <c r="N733" s="119"/>
    </row>
    <row r="734" spans="1:14" ht="18" customHeight="1">
      <c r="A734" s="15">
        <f>A637+1</f>
        <v>17</v>
      </c>
      <c r="B734" s="16" t="s">
        <v>123</v>
      </c>
      <c r="C734" s="14"/>
      <c r="D734" s="15"/>
      <c r="E734" s="49"/>
      <c r="F734" s="49"/>
      <c r="G734" s="49"/>
      <c r="H734" s="49"/>
      <c r="I734" s="56"/>
      <c r="J734" s="56"/>
      <c r="K734" s="187"/>
      <c r="L734" s="39"/>
      <c r="M734" s="12"/>
      <c r="N734" s="119"/>
    </row>
    <row r="735" spans="1:14" s="14" customFormat="1" ht="18" customHeight="1">
      <c r="A735" s="15" t="s">
        <v>124</v>
      </c>
      <c r="B735" s="178" t="s">
        <v>229</v>
      </c>
      <c r="C735" s="110"/>
      <c r="D735" s="49"/>
      <c r="E735" s="49"/>
      <c r="F735" s="49"/>
      <c r="G735" s="49"/>
      <c r="H735" s="49"/>
      <c r="I735" s="49"/>
      <c r="J735" s="10"/>
      <c r="K735" s="177"/>
      <c r="L735" s="178"/>
      <c r="M735" s="12"/>
      <c r="N735" s="18"/>
    </row>
    <row r="736" spans="1:14" ht="18" customHeight="1">
      <c r="A736" s="15"/>
      <c r="B736" s="14" t="s">
        <v>65</v>
      </c>
      <c r="C736" s="110"/>
      <c r="D736" s="26"/>
      <c r="E736" s="49"/>
      <c r="F736" s="26"/>
      <c r="G736" s="49"/>
      <c r="H736" s="49"/>
      <c r="I736" s="49"/>
      <c r="J736" s="49"/>
      <c r="K736" s="28"/>
      <c r="L736" s="14"/>
      <c r="M736" s="12"/>
      <c r="N736" s="18"/>
    </row>
    <row r="737" spans="1:14" s="14" customFormat="1" ht="18" customHeight="1">
      <c r="A737" s="15"/>
      <c r="B737" s="42" t="s">
        <v>139</v>
      </c>
      <c r="C737" s="110">
        <v>1</v>
      </c>
      <c r="D737" s="26" t="s">
        <v>125</v>
      </c>
      <c r="E737" s="49">
        <v>9.42</v>
      </c>
      <c r="F737" s="49" t="s">
        <v>126</v>
      </c>
      <c r="G737" s="49">
        <v>20</v>
      </c>
      <c r="H737" s="49" t="s">
        <v>127</v>
      </c>
      <c r="I737" s="49">
        <v>0.5</v>
      </c>
      <c r="J737" s="49" t="s">
        <v>17</v>
      </c>
      <c r="K737" s="28">
        <f>ROUND(2*C737*(E737+G737)*I737,2)</f>
        <v>29.42</v>
      </c>
      <c r="L737" s="14" t="s">
        <v>21</v>
      </c>
      <c r="M737" s="12"/>
      <c r="N737" s="18"/>
    </row>
    <row r="738" spans="1:14" s="14" customFormat="1" ht="18" customHeight="1">
      <c r="A738" s="15"/>
      <c r="B738" s="42" t="s">
        <v>137</v>
      </c>
      <c r="C738" s="110">
        <v>1</v>
      </c>
      <c r="D738" s="26" t="s">
        <v>125</v>
      </c>
      <c r="E738" s="49">
        <v>20</v>
      </c>
      <c r="F738" s="49" t="s">
        <v>126</v>
      </c>
      <c r="G738" s="49">
        <v>38.67</v>
      </c>
      <c r="H738" s="49" t="s">
        <v>127</v>
      </c>
      <c r="I738" s="49">
        <v>0.5</v>
      </c>
      <c r="J738" s="49" t="s">
        <v>17</v>
      </c>
      <c r="K738" s="28">
        <f>ROUND(2*C738*(E738+G738)*I738,2)</f>
        <v>58.67</v>
      </c>
      <c r="L738" s="14" t="s">
        <v>21</v>
      </c>
      <c r="M738" s="12"/>
      <c r="N738" s="18"/>
    </row>
    <row r="739" spans="1:14" s="14" customFormat="1" ht="18" customHeight="1">
      <c r="A739" s="15"/>
      <c r="B739" s="42"/>
      <c r="C739" s="110">
        <v>1</v>
      </c>
      <c r="D739" s="26" t="s">
        <v>125</v>
      </c>
      <c r="E739" s="49">
        <v>4.5</v>
      </c>
      <c r="F739" s="49" t="s">
        <v>126</v>
      </c>
      <c r="G739" s="49">
        <v>9.33</v>
      </c>
      <c r="H739" s="49" t="s">
        <v>127</v>
      </c>
      <c r="I739" s="49">
        <v>0.5</v>
      </c>
      <c r="J739" s="49" t="s">
        <v>17</v>
      </c>
      <c r="K739" s="28">
        <f>ROUND(2*C739*(E739+G739)*I739,2)</f>
        <v>13.83</v>
      </c>
      <c r="L739" s="14" t="s">
        <v>21</v>
      </c>
      <c r="M739" s="12"/>
      <c r="N739" s="18"/>
    </row>
    <row r="740" spans="1:14" s="14" customFormat="1" ht="18" customHeight="1">
      <c r="A740" s="15"/>
      <c r="B740" s="42" t="s">
        <v>146</v>
      </c>
      <c r="C740" s="110">
        <v>1</v>
      </c>
      <c r="D740" s="26" t="s">
        <v>125</v>
      </c>
      <c r="E740" s="49">
        <v>15</v>
      </c>
      <c r="F740" s="49" t="s">
        <v>126</v>
      </c>
      <c r="G740" s="49">
        <v>20</v>
      </c>
      <c r="H740" s="49" t="s">
        <v>127</v>
      </c>
      <c r="I740" s="49">
        <v>0.5</v>
      </c>
      <c r="J740" s="49" t="s">
        <v>17</v>
      </c>
      <c r="K740" s="28">
        <f>ROUND(2*C740*(E740+G740)*I740,2)</f>
        <v>35</v>
      </c>
      <c r="L740" s="14" t="s">
        <v>21</v>
      </c>
      <c r="M740" s="12"/>
      <c r="N740" s="18"/>
    </row>
    <row r="741" spans="1:14" s="14" customFormat="1" ht="18" customHeight="1">
      <c r="B741" s="42" t="s">
        <v>172</v>
      </c>
      <c r="C741" s="110"/>
      <c r="D741" s="49"/>
      <c r="E741" s="49"/>
      <c r="F741" s="49"/>
      <c r="G741" s="49"/>
      <c r="H741" s="49"/>
      <c r="I741" s="49"/>
      <c r="J741" s="49"/>
      <c r="K741" s="28"/>
      <c r="M741" s="12"/>
      <c r="N741" s="18"/>
    </row>
    <row r="742" spans="1:14" s="14" customFormat="1" ht="18" customHeight="1">
      <c r="A742" s="15"/>
      <c r="B742" s="42" t="s">
        <v>151</v>
      </c>
      <c r="C742" s="110">
        <v>1</v>
      </c>
      <c r="D742" s="26" t="s">
        <v>125</v>
      </c>
      <c r="E742" s="49">
        <v>15</v>
      </c>
      <c r="F742" s="49" t="s">
        <v>126</v>
      </c>
      <c r="G742" s="49">
        <v>20</v>
      </c>
      <c r="H742" s="49" t="s">
        <v>127</v>
      </c>
      <c r="I742" s="49">
        <v>0.5</v>
      </c>
      <c r="J742" s="49" t="s">
        <v>17</v>
      </c>
      <c r="K742" s="28">
        <f t="shared" ref="K742:K751" si="55">ROUND(2*C742*(E742+G742)*I742,2)</f>
        <v>35</v>
      </c>
      <c r="L742" s="14" t="s">
        <v>21</v>
      </c>
      <c r="M742" s="12"/>
      <c r="N742" s="18"/>
    </row>
    <row r="743" spans="1:14" s="14" customFormat="1" ht="18" customHeight="1">
      <c r="A743" s="15"/>
      <c r="B743" s="42" t="s">
        <v>152</v>
      </c>
      <c r="C743" s="110">
        <v>1</v>
      </c>
      <c r="D743" s="26" t="s">
        <v>125</v>
      </c>
      <c r="E743" s="49">
        <v>25.5</v>
      </c>
      <c r="F743" s="49" t="s">
        <v>126</v>
      </c>
      <c r="G743" s="49">
        <v>20</v>
      </c>
      <c r="H743" s="49" t="s">
        <v>127</v>
      </c>
      <c r="I743" s="49">
        <v>0.5</v>
      </c>
      <c r="J743" s="49" t="s">
        <v>17</v>
      </c>
      <c r="K743" s="28">
        <f t="shared" si="55"/>
        <v>45.5</v>
      </c>
      <c r="L743" s="14" t="s">
        <v>21</v>
      </c>
      <c r="M743" s="12"/>
      <c r="N743" s="18"/>
    </row>
    <row r="744" spans="1:14" s="14" customFormat="1" ht="18" customHeight="1">
      <c r="A744" s="15"/>
      <c r="B744" s="42" t="s">
        <v>153</v>
      </c>
      <c r="C744" s="110">
        <v>1</v>
      </c>
      <c r="D744" s="26" t="s">
        <v>125</v>
      </c>
      <c r="E744" s="49">
        <v>25.5</v>
      </c>
      <c r="F744" s="49" t="s">
        <v>126</v>
      </c>
      <c r="G744" s="49">
        <v>20</v>
      </c>
      <c r="H744" s="49" t="s">
        <v>127</v>
      </c>
      <c r="I744" s="49">
        <v>0.5</v>
      </c>
      <c r="J744" s="49" t="s">
        <v>17</v>
      </c>
      <c r="K744" s="28">
        <f t="shared" si="55"/>
        <v>45.5</v>
      </c>
      <c r="L744" s="14" t="s">
        <v>21</v>
      </c>
      <c r="M744" s="12"/>
      <c r="N744" s="18"/>
    </row>
    <row r="745" spans="1:14" s="14" customFormat="1" ht="18" customHeight="1">
      <c r="A745" s="15"/>
      <c r="B745" s="42" t="s">
        <v>154</v>
      </c>
      <c r="C745" s="110">
        <v>1</v>
      </c>
      <c r="D745" s="26" t="s">
        <v>125</v>
      </c>
      <c r="E745" s="49">
        <v>15</v>
      </c>
      <c r="F745" s="49" t="s">
        <v>126</v>
      </c>
      <c r="G745" s="49">
        <v>20</v>
      </c>
      <c r="H745" s="49" t="s">
        <v>127</v>
      </c>
      <c r="I745" s="49">
        <v>0.5</v>
      </c>
      <c r="J745" s="49" t="s">
        <v>17</v>
      </c>
      <c r="K745" s="28">
        <f t="shared" si="55"/>
        <v>35</v>
      </c>
      <c r="L745" s="14" t="s">
        <v>21</v>
      </c>
      <c r="M745" s="12"/>
      <c r="N745" s="18"/>
    </row>
    <row r="746" spans="1:14" s="14" customFormat="1" ht="18" customHeight="1">
      <c r="A746" s="15"/>
      <c r="B746" s="42" t="s">
        <v>145</v>
      </c>
      <c r="C746" s="110">
        <v>1</v>
      </c>
      <c r="D746" s="26" t="s">
        <v>125</v>
      </c>
      <c r="E746" s="49">
        <v>9.5</v>
      </c>
      <c r="F746" s="49" t="s">
        <v>126</v>
      </c>
      <c r="G746" s="49">
        <v>20</v>
      </c>
      <c r="H746" s="49" t="s">
        <v>127</v>
      </c>
      <c r="I746" s="49">
        <v>0.5</v>
      </c>
      <c r="J746" s="49" t="s">
        <v>17</v>
      </c>
      <c r="K746" s="28">
        <f t="shared" si="55"/>
        <v>29.5</v>
      </c>
      <c r="L746" s="14" t="s">
        <v>21</v>
      </c>
      <c r="M746" s="12"/>
      <c r="N746" s="18"/>
    </row>
    <row r="747" spans="1:14" s="14" customFormat="1" ht="18" customHeight="1">
      <c r="A747" s="15"/>
      <c r="B747" s="42" t="s">
        <v>155</v>
      </c>
      <c r="C747" s="110">
        <v>1</v>
      </c>
      <c r="D747" s="26" t="s">
        <v>125</v>
      </c>
      <c r="E747" s="49">
        <v>25.83</v>
      </c>
      <c r="F747" s="49" t="s">
        <v>126</v>
      </c>
      <c r="G747" s="49">
        <v>20</v>
      </c>
      <c r="H747" s="49" t="s">
        <v>127</v>
      </c>
      <c r="I747" s="49">
        <v>0.5</v>
      </c>
      <c r="J747" s="49" t="s">
        <v>17</v>
      </c>
      <c r="K747" s="28">
        <f t="shared" si="55"/>
        <v>45.83</v>
      </c>
      <c r="L747" s="14" t="s">
        <v>21</v>
      </c>
      <c r="M747" s="12"/>
      <c r="N747" s="18"/>
    </row>
    <row r="748" spans="1:14" s="14" customFormat="1" ht="18" customHeight="1">
      <c r="A748" s="15"/>
      <c r="B748" s="42" t="s">
        <v>156</v>
      </c>
      <c r="C748" s="110">
        <v>1</v>
      </c>
      <c r="D748" s="26" t="s">
        <v>125</v>
      </c>
      <c r="E748" s="49">
        <v>25.83</v>
      </c>
      <c r="F748" s="49" t="s">
        <v>126</v>
      </c>
      <c r="G748" s="49">
        <v>20</v>
      </c>
      <c r="H748" s="49" t="s">
        <v>127</v>
      </c>
      <c r="I748" s="49">
        <v>0.5</v>
      </c>
      <c r="J748" s="49" t="s">
        <v>17</v>
      </c>
      <c r="K748" s="28">
        <f t="shared" si="55"/>
        <v>45.83</v>
      </c>
      <c r="L748" s="14" t="s">
        <v>21</v>
      </c>
      <c r="M748" s="12"/>
      <c r="N748" s="18"/>
    </row>
    <row r="749" spans="1:14" s="14" customFormat="1" ht="18" customHeight="1">
      <c r="A749" s="15"/>
      <c r="B749" s="42" t="s">
        <v>157</v>
      </c>
      <c r="C749" s="110">
        <v>1</v>
      </c>
      <c r="D749" s="26" t="s">
        <v>125</v>
      </c>
      <c r="E749" s="49">
        <v>15</v>
      </c>
      <c r="F749" s="49" t="s">
        <v>126</v>
      </c>
      <c r="G749" s="49">
        <v>20</v>
      </c>
      <c r="H749" s="49" t="s">
        <v>127</v>
      </c>
      <c r="I749" s="49">
        <v>0.5</v>
      </c>
      <c r="J749" s="49" t="s">
        <v>17</v>
      </c>
      <c r="K749" s="28">
        <f t="shared" si="55"/>
        <v>35</v>
      </c>
      <c r="L749" s="14" t="s">
        <v>21</v>
      </c>
      <c r="M749" s="12"/>
      <c r="N749" s="18"/>
    </row>
    <row r="750" spans="1:14" s="14" customFormat="1" ht="18" customHeight="1">
      <c r="A750" s="15"/>
      <c r="B750" s="42" t="s">
        <v>158</v>
      </c>
      <c r="C750" s="110">
        <v>1</v>
      </c>
      <c r="D750" s="26" t="s">
        <v>125</v>
      </c>
      <c r="E750" s="49">
        <v>15</v>
      </c>
      <c r="F750" s="49" t="s">
        <v>126</v>
      </c>
      <c r="G750" s="49">
        <v>20</v>
      </c>
      <c r="H750" s="49" t="s">
        <v>127</v>
      </c>
      <c r="I750" s="49">
        <v>0.5</v>
      </c>
      <c r="J750" s="49" t="s">
        <v>17</v>
      </c>
      <c r="K750" s="28">
        <f t="shared" si="55"/>
        <v>35</v>
      </c>
      <c r="L750" s="14" t="s">
        <v>21</v>
      </c>
      <c r="M750" s="12"/>
      <c r="N750" s="18"/>
    </row>
    <row r="751" spans="1:14" s="14" customFormat="1" ht="18" customHeight="1">
      <c r="A751" s="15"/>
      <c r="B751" s="42" t="s">
        <v>159</v>
      </c>
      <c r="C751" s="110">
        <v>1</v>
      </c>
      <c r="D751" s="26" t="s">
        <v>125</v>
      </c>
      <c r="E751" s="49">
        <v>15</v>
      </c>
      <c r="F751" s="49" t="s">
        <v>126</v>
      </c>
      <c r="G751" s="49">
        <v>20</v>
      </c>
      <c r="H751" s="49" t="s">
        <v>127</v>
      </c>
      <c r="I751" s="49">
        <v>0.5</v>
      </c>
      <c r="J751" s="49" t="s">
        <v>17</v>
      </c>
      <c r="K751" s="28">
        <f t="shared" si="55"/>
        <v>35</v>
      </c>
      <c r="L751" s="14" t="s">
        <v>21</v>
      </c>
      <c r="M751" s="12"/>
      <c r="N751" s="18"/>
    </row>
    <row r="752" spans="1:14" s="14" customFormat="1" ht="18" customHeight="1">
      <c r="A752" s="15"/>
      <c r="B752" s="42"/>
      <c r="C752" s="110"/>
      <c r="D752" s="49"/>
      <c r="E752" s="49"/>
      <c r="F752" s="49"/>
      <c r="G752" s="49"/>
      <c r="H752" s="49"/>
      <c r="I752" s="49"/>
      <c r="J752" s="15" t="s">
        <v>17</v>
      </c>
      <c r="K752" s="177">
        <f>SUM(K737:K751)</f>
        <v>524.07999999999993</v>
      </c>
      <c r="L752" s="178" t="s">
        <v>21</v>
      </c>
      <c r="M752" s="12" t="s">
        <v>28</v>
      </c>
      <c r="N752" s="188"/>
    </row>
    <row r="753" spans="1:14" s="14" customFormat="1" ht="18" customHeight="1">
      <c r="A753" s="15"/>
      <c r="B753" s="43" t="s">
        <v>230</v>
      </c>
      <c r="C753" s="110"/>
      <c r="D753" s="49"/>
      <c r="E753" s="49"/>
      <c r="F753" s="49"/>
      <c r="G753" s="49"/>
      <c r="H753" s="49"/>
      <c r="I753" s="49"/>
      <c r="J753" s="10"/>
      <c r="K753" s="177"/>
      <c r="L753" s="178"/>
      <c r="M753" s="12"/>
      <c r="N753" s="18"/>
    </row>
    <row r="754" spans="1:14" s="14" customFormat="1" ht="18" customHeight="1">
      <c r="A754" s="15"/>
      <c r="B754" s="39" t="s">
        <v>65</v>
      </c>
      <c r="C754" s="110"/>
      <c r="D754" s="49"/>
      <c r="E754" s="49"/>
      <c r="F754" s="49"/>
      <c r="G754" s="49"/>
      <c r="H754" s="49"/>
      <c r="I754" s="49"/>
      <c r="J754" s="10"/>
      <c r="K754" s="92"/>
      <c r="L754" s="43"/>
      <c r="M754" s="12"/>
      <c r="N754" s="18"/>
    </row>
    <row r="755" spans="1:14" s="14" customFormat="1" ht="18" customHeight="1">
      <c r="A755" s="15"/>
      <c r="B755" s="39" t="s">
        <v>173</v>
      </c>
      <c r="C755" s="110">
        <v>1</v>
      </c>
      <c r="D755" s="26" t="s">
        <v>125</v>
      </c>
      <c r="E755" s="49">
        <v>10</v>
      </c>
      <c r="F755" s="49" t="s">
        <v>126</v>
      </c>
      <c r="G755" s="49">
        <v>13.83</v>
      </c>
      <c r="H755" s="49" t="s">
        <v>127</v>
      </c>
      <c r="I755" s="49">
        <v>0.5</v>
      </c>
      <c r="J755" s="49" t="s">
        <v>17</v>
      </c>
      <c r="K755" s="28">
        <f t="shared" ref="K755:K769" si="56">ROUND(2*C755*(E755+G755)*I755,2)</f>
        <v>23.83</v>
      </c>
      <c r="L755" s="14" t="s">
        <v>21</v>
      </c>
      <c r="M755" s="12"/>
      <c r="N755" s="18"/>
    </row>
    <row r="756" spans="1:14" s="14" customFormat="1" ht="18" customHeight="1">
      <c r="A756" s="15"/>
      <c r="B756" s="39" t="s">
        <v>174</v>
      </c>
      <c r="C756" s="110">
        <v>1</v>
      </c>
      <c r="D756" s="26" t="s">
        <v>125</v>
      </c>
      <c r="E756" s="49">
        <v>15.83</v>
      </c>
      <c r="F756" s="49" t="s">
        <v>126</v>
      </c>
      <c r="G756" s="49">
        <v>17</v>
      </c>
      <c r="H756" s="49" t="s">
        <v>127</v>
      </c>
      <c r="I756" s="49">
        <v>0.5</v>
      </c>
      <c r="J756" s="49" t="s">
        <v>17</v>
      </c>
      <c r="K756" s="28">
        <f t="shared" si="56"/>
        <v>32.83</v>
      </c>
      <c r="L756" s="14" t="s">
        <v>21</v>
      </c>
      <c r="M756" s="12"/>
      <c r="N756" s="18"/>
    </row>
    <row r="757" spans="1:14" s="14" customFormat="1" ht="18" customHeight="1">
      <c r="A757" s="15"/>
      <c r="B757" s="39" t="s">
        <v>175</v>
      </c>
      <c r="C757" s="110">
        <v>1</v>
      </c>
      <c r="D757" s="26" t="s">
        <v>125</v>
      </c>
      <c r="E757" s="49">
        <v>16</v>
      </c>
      <c r="F757" s="49" t="s">
        <v>126</v>
      </c>
      <c r="G757" s="49">
        <v>17</v>
      </c>
      <c r="H757" s="49" t="s">
        <v>127</v>
      </c>
      <c r="I757" s="49">
        <v>0.5</v>
      </c>
      <c r="J757" s="49" t="s">
        <v>17</v>
      </c>
      <c r="K757" s="28">
        <f t="shared" si="56"/>
        <v>33</v>
      </c>
      <c r="L757" s="14" t="s">
        <v>21</v>
      </c>
      <c r="M757" s="12"/>
      <c r="N757" s="18"/>
    </row>
    <row r="758" spans="1:14" s="14" customFormat="1" ht="18" customHeight="1">
      <c r="A758" s="15"/>
      <c r="B758" s="39" t="s">
        <v>179</v>
      </c>
      <c r="C758" s="110">
        <v>1</v>
      </c>
      <c r="D758" s="26" t="s">
        <v>125</v>
      </c>
      <c r="E758" s="49">
        <v>16</v>
      </c>
      <c r="F758" s="49" t="s">
        <v>126</v>
      </c>
      <c r="G758" s="49">
        <v>17</v>
      </c>
      <c r="H758" s="49" t="s">
        <v>127</v>
      </c>
      <c r="I758" s="49">
        <v>0.5</v>
      </c>
      <c r="J758" s="49" t="s">
        <v>17</v>
      </c>
      <c r="K758" s="28">
        <f t="shared" si="56"/>
        <v>33</v>
      </c>
      <c r="L758" s="14" t="s">
        <v>21</v>
      </c>
      <c r="M758" s="12"/>
      <c r="N758" s="18"/>
    </row>
    <row r="759" spans="1:14" s="14" customFormat="1" ht="18" customHeight="1">
      <c r="A759" s="15"/>
      <c r="B759" s="39" t="s">
        <v>180</v>
      </c>
      <c r="C759" s="110">
        <v>1</v>
      </c>
      <c r="D759" s="26" t="s">
        <v>125</v>
      </c>
      <c r="E759" s="49">
        <v>15.83</v>
      </c>
      <c r="F759" s="49" t="s">
        <v>126</v>
      </c>
      <c r="G759" s="49">
        <v>17</v>
      </c>
      <c r="H759" s="49" t="s">
        <v>127</v>
      </c>
      <c r="I759" s="49">
        <v>0.5</v>
      </c>
      <c r="J759" s="49" t="s">
        <v>17</v>
      </c>
      <c r="K759" s="28">
        <f t="shared" si="56"/>
        <v>32.83</v>
      </c>
      <c r="L759" s="14" t="s">
        <v>21</v>
      </c>
      <c r="M759" s="12"/>
      <c r="N759" s="18"/>
    </row>
    <row r="760" spans="1:14" s="14" customFormat="1" ht="18" customHeight="1">
      <c r="A760" s="15"/>
      <c r="B760" s="39" t="s">
        <v>139</v>
      </c>
      <c r="C760" s="110">
        <v>1</v>
      </c>
      <c r="D760" s="26" t="s">
        <v>125</v>
      </c>
      <c r="E760" s="49">
        <v>10</v>
      </c>
      <c r="F760" s="49" t="s">
        <v>126</v>
      </c>
      <c r="G760" s="49">
        <v>14</v>
      </c>
      <c r="H760" s="49" t="s">
        <v>127</v>
      </c>
      <c r="I760" s="49">
        <v>0.5</v>
      </c>
      <c r="J760" s="49" t="s">
        <v>17</v>
      </c>
      <c r="K760" s="28">
        <f t="shared" si="56"/>
        <v>24</v>
      </c>
      <c r="L760" s="14" t="s">
        <v>21</v>
      </c>
      <c r="M760" s="12"/>
      <c r="N760" s="18"/>
    </row>
    <row r="761" spans="1:14" s="14" customFormat="1" ht="18" customHeight="1">
      <c r="A761" s="15"/>
      <c r="B761" s="39" t="s">
        <v>186</v>
      </c>
      <c r="C761" s="110">
        <v>1</v>
      </c>
      <c r="D761" s="26" t="s">
        <v>125</v>
      </c>
      <c r="E761" s="49">
        <v>16</v>
      </c>
      <c r="F761" s="49" t="s">
        <v>126</v>
      </c>
      <c r="G761" s="49">
        <v>17</v>
      </c>
      <c r="H761" s="49" t="s">
        <v>127</v>
      </c>
      <c r="I761" s="49">
        <v>0.5</v>
      </c>
      <c r="J761" s="49" t="s">
        <v>17</v>
      </c>
      <c r="K761" s="28">
        <f t="shared" si="56"/>
        <v>33</v>
      </c>
      <c r="L761" s="14" t="s">
        <v>21</v>
      </c>
      <c r="M761" s="12"/>
      <c r="N761" s="18"/>
    </row>
    <row r="762" spans="1:14" s="14" customFormat="1" ht="18" customHeight="1">
      <c r="A762" s="15"/>
      <c r="B762" s="39" t="s">
        <v>187</v>
      </c>
      <c r="C762" s="110">
        <v>1</v>
      </c>
      <c r="D762" s="26" t="s">
        <v>125</v>
      </c>
      <c r="E762" s="49">
        <v>16</v>
      </c>
      <c r="F762" s="49" t="s">
        <v>126</v>
      </c>
      <c r="G762" s="49">
        <v>17</v>
      </c>
      <c r="H762" s="49" t="s">
        <v>127</v>
      </c>
      <c r="I762" s="49">
        <v>0.5</v>
      </c>
      <c r="J762" s="49" t="s">
        <v>17</v>
      </c>
      <c r="K762" s="28">
        <f t="shared" si="56"/>
        <v>33</v>
      </c>
      <c r="L762" s="14" t="s">
        <v>21</v>
      </c>
      <c r="M762" s="12"/>
      <c r="N762" s="18"/>
    </row>
    <row r="763" spans="1:14" s="14" customFormat="1" ht="18" customHeight="1">
      <c r="A763" s="15"/>
      <c r="B763" s="39" t="s">
        <v>233</v>
      </c>
      <c r="C763" s="110">
        <v>1</v>
      </c>
      <c r="D763" s="26" t="s">
        <v>125</v>
      </c>
      <c r="E763" s="49">
        <v>10</v>
      </c>
      <c r="F763" s="49" t="s">
        <v>126</v>
      </c>
      <c r="G763" s="49">
        <v>17</v>
      </c>
      <c r="H763" s="49" t="s">
        <v>127</v>
      </c>
      <c r="I763" s="49">
        <v>0.5</v>
      </c>
      <c r="J763" s="49" t="s">
        <v>17</v>
      </c>
      <c r="K763" s="28">
        <f t="shared" si="56"/>
        <v>27</v>
      </c>
      <c r="L763" s="14" t="s">
        <v>21</v>
      </c>
      <c r="M763" s="12"/>
      <c r="N763" s="18"/>
    </row>
    <row r="764" spans="1:14" s="14" customFormat="1" ht="18" customHeight="1">
      <c r="A764" s="15"/>
      <c r="B764" s="39" t="s">
        <v>188</v>
      </c>
      <c r="C764" s="110">
        <v>1</v>
      </c>
      <c r="D764" s="26" t="s">
        <v>125</v>
      </c>
      <c r="E764" s="49">
        <v>10.66</v>
      </c>
      <c r="F764" s="49" t="s">
        <v>126</v>
      </c>
      <c r="G764" s="49">
        <v>11.83</v>
      </c>
      <c r="H764" s="49" t="s">
        <v>127</v>
      </c>
      <c r="I764" s="49">
        <v>0.5</v>
      </c>
      <c r="J764" s="49" t="s">
        <v>17</v>
      </c>
      <c r="K764" s="28">
        <f t="shared" si="56"/>
        <v>22.49</v>
      </c>
      <c r="L764" s="14" t="s">
        <v>21</v>
      </c>
      <c r="M764" s="12"/>
      <c r="N764" s="18"/>
    </row>
    <row r="765" spans="1:14" s="14" customFormat="1" ht="18" customHeight="1">
      <c r="A765" s="15"/>
      <c r="B765" s="39" t="s">
        <v>133</v>
      </c>
      <c r="C765" s="110">
        <v>1</v>
      </c>
      <c r="D765" s="26" t="s">
        <v>125</v>
      </c>
      <c r="E765" s="49">
        <v>6.75</v>
      </c>
      <c r="F765" s="49" t="s">
        <v>126</v>
      </c>
      <c r="G765" s="49">
        <v>6.58</v>
      </c>
      <c r="H765" s="49" t="s">
        <v>127</v>
      </c>
      <c r="I765" s="49">
        <v>0.5</v>
      </c>
      <c r="J765" s="49" t="s">
        <v>17</v>
      </c>
      <c r="K765" s="28">
        <f t="shared" si="56"/>
        <v>13.33</v>
      </c>
      <c r="L765" s="14" t="s">
        <v>21</v>
      </c>
      <c r="M765" s="12"/>
      <c r="N765" s="18"/>
    </row>
    <row r="766" spans="1:14" s="14" customFormat="1" ht="18" customHeight="1">
      <c r="A766" s="15"/>
      <c r="B766" s="39" t="s">
        <v>189</v>
      </c>
      <c r="C766" s="110">
        <v>1</v>
      </c>
      <c r="D766" s="26" t="s">
        <v>125</v>
      </c>
      <c r="E766" s="49">
        <v>16</v>
      </c>
      <c r="F766" s="49" t="s">
        <v>126</v>
      </c>
      <c r="G766" s="49">
        <v>17</v>
      </c>
      <c r="H766" s="49" t="s">
        <v>127</v>
      </c>
      <c r="I766" s="49">
        <v>0.5</v>
      </c>
      <c r="J766" s="49" t="s">
        <v>17</v>
      </c>
      <c r="K766" s="28">
        <f t="shared" si="56"/>
        <v>33</v>
      </c>
      <c r="L766" s="14" t="s">
        <v>21</v>
      </c>
      <c r="M766" s="12"/>
      <c r="N766" s="18"/>
    </row>
    <row r="767" spans="1:14" s="14" customFormat="1" ht="18" customHeight="1">
      <c r="A767" s="15"/>
      <c r="B767" s="39" t="s">
        <v>190</v>
      </c>
      <c r="C767" s="110">
        <v>1</v>
      </c>
      <c r="D767" s="26" t="s">
        <v>125</v>
      </c>
      <c r="E767" s="49">
        <v>16</v>
      </c>
      <c r="F767" s="49" t="s">
        <v>126</v>
      </c>
      <c r="G767" s="49">
        <v>17</v>
      </c>
      <c r="H767" s="49" t="s">
        <v>127</v>
      </c>
      <c r="I767" s="49">
        <v>0.5</v>
      </c>
      <c r="J767" s="49" t="s">
        <v>17</v>
      </c>
      <c r="K767" s="28">
        <f t="shared" si="56"/>
        <v>33</v>
      </c>
      <c r="L767" s="14" t="s">
        <v>21</v>
      </c>
      <c r="M767" s="12"/>
      <c r="N767" s="18"/>
    </row>
    <row r="768" spans="1:14" s="14" customFormat="1" ht="18" customHeight="1">
      <c r="A768" s="15"/>
      <c r="B768" s="39" t="s">
        <v>181</v>
      </c>
      <c r="C768" s="110">
        <v>1</v>
      </c>
      <c r="D768" s="26" t="s">
        <v>125</v>
      </c>
      <c r="E768" s="49">
        <v>35</v>
      </c>
      <c r="F768" s="49" t="s">
        <v>126</v>
      </c>
      <c r="G768" s="49">
        <v>22</v>
      </c>
      <c r="H768" s="49" t="s">
        <v>127</v>
      </c>
      <c r="I768" s="49">
        <v>0.5</v>
      </c>
      <c r="J768" s="49" t="s">
        <v>17</v>
      </c>
      <c r="K768" s="28">
        <f t="shared" si="56"/>
        <v>57</v>
      </c>
      <c r="L768" s="14" t="s">
        <v>21</v>
      </c>
      <c r="M768" s="12"/>
      <c r="N768" s="18"/>
    </row>
    <row r="769" spans="1:14" s="14" customFormat="1" ht="18" customHeight="1">
      <c r="A769" s="15"/>
      <c r="B769" s="39" t="s">
        <v>182</v>
      </c>
      <c r="C769" s="110">
        <v>1</v>
      </c>
      <c r="D769" s="26" t="s">
        <v>125</v>
      </c>
      <c r="E769" s="49">
        <v>9</v>
      </c>
      <c r="F769" s="49" t="s">
        <v>126</v>
      </c>
      <c r="G769" s="49">
        <v>22</v>
      </c>
      <c r="H769" s="49" t="s">
        <v>127</v>
      </c>
      <c r="I769" s="49">
        <v>0.5</v>
      </c>
      <c r="J769" s="49" t="s">
        <v>17</v>
      </c>
      <c r="K769" s="28">
        <f t="shared" si="56"/>
        <v>31</v>
      </c>
      <c r="L769" s="14" t="s">
        <v>21</v>
      </c>
      <c r="M769" s="12"/>
      <c r="N769" s="18"/>
    </row>
    <row r="770" spans="1:14" s="14" customFormat="1" ht="18" customHeight="1">
      <c r="A770" s="15"/>
      <c r="B770" s="39" t="s">
        <v>172</v>
      </c>
      <c r="C770" s="110"/>
      <c r="D770" s="26"/>
      <c r="E770" s="49"/>
      <c r="F770" s="49"/>
      <c r="G770" s="49"/>
      <c r="H770" s="49"/>
      <c r="I770" s="49"/>
      <c r="J770" s="49"/>
      <c r="K770" s="28"/>
      <c r="M770" s="12"/>
      <c r="N770" s="18"/>
    </row>
    <row r="771" spans="1:14" s="14" customFormat="1" ht="18" customHeight="1">
      <c r="A771" s="15"/>
      <c r="B771" s="39" t="s">
        <v>191</v>
      </c>
      <c r="C771" s="110">
        <v>1</v>
      </c>
      <c r="D771" s="26" t="s">
        <v>125</v>
      </c>
      <c r="E771" s="49">
        <v>10</v>
      </c>
      <c r="F771" s="49" t="s">
        <v>126</v>
      </c>
      <c r="G771" s="49">
        <v>13.83</v>
      </c>
      <c r="H771" s="49" t="s">
        <v>127</v>
      </c>
      <c r="I771" s="49">
        <v>0.5</v>
      </c>
      <c r="J771" s="49" t="s">
        <v>17</v>
      </c>
      <c r="K771" s="28">
        <f t="shared" ref="K771:K784" si="57">ROUND(2*C771*(E771+G771)*I771,2)</f>
        <v>23.83</v>
      </c>
      <c r="L771" s="14" t="s">
        <v>21</v>
      </c>
      <c r="M771" s="12"/>
      <c r="N771" s="18"/>
    </row>
    <row r="772" spans="1:14" s="14" customFormat="1" ht="18" customHeight="1">
      <c r="A772" s="15"/>
      <c r="B772" s="39" t="s">
        <v>192</v>
      </c>
      <c r="C772" s="110">
        <v>1</v>
      </c>
      <c r="D772" s="26" t="s">
        <v>125</v>
      </c>
      <c r="E772" s="49">
        <v>15.83</v>
      </c>
      <c r="F772" s="49" t="s">
        <v>126</v>
      </c>
      <c r="G772" s="49">
        <v>17</v>
      </c>
      <c r="H772" s="49" t="s">
        <v>127</v>
      </c>
      <c r="I772" s="49">
        <v>0.5</v>
      </c>
      <c r="J772" s="49" t="s">
        <v>17</v>
      </c>
      <c r="K772" s="28">
        <f t="shared" si="57"/>
        <v>32.83</v>
      </c>
      <c r="L772" s="14" t="s">
        <v>21</v>
      </c>
      <c r="M772" s="12"/>
      <c r="N772" s="18"/>
    </row>
    <row r="773" spans="1:14" s="14" customFormat="1" ht="18" customHeight="1">
      <c r="A773" s="15"/>
      <c r="B773" s="39" t="s">
        <v>193</v>
      </c>
      <c r="C773" s="110">
        <v>1</v>
      </c>
      <c r="D773" s="26" t="s">
        <v>125</v>
      </c>
      <c r="E773" s="49">
        <v>16</v>
      </c>
      <c r="F773" s="49" t="s">
        <v>126</v>
      </c>
      <c r="G773" s="49">
        <v>17</v>
      </c>
      <c r="H773" s="49" t="s">
        <v>127</v>
      </c>
      <c r="I773" s="49">
        <v>0.5</v>
      </c>
      <c r="J773" s="49" t="s">
        <v>17</v>
      </c>
      <c r="K773" s="28">
        <f t="shared" si="57"/>
        <v>33</v>
      </c>
      <c r="L773" s="14" t="s">
        <v>21</v>
      </c>
      <c r="M773" s="12"/>
      <c r="N773" s="18"/>
    </row>
    <row r="774" spans="1:14" s="14" customFormat="1" ht="18" customHeight="1">
      <c r="A774" s="15"/>
      <c r="B774" s="39" t="s">
        <v>176</v>
      </c>
      <c r="C774" s="110">
        <v>1</v>
      </c>
      <c r="D774" s="26" t="s">
        <v>125</v>
      </c>
      <c r="E774" s="49">
        <v>12</v>
      </c>
      <c r="F774" s="49" t="s">
        <v>126</v>
      </c>
      <c r="G774" s="49">
        <v>22.58</v>
      </c>
      <c r="H774" s="49" t="s">
        <v>127</v>
      </c>
      <c r="I774" s="49">
        <v>0.5</v>
      </c>
      <c r="J774" s="49" t="s">
        <v>17</v>
      </c>
      <c r="K774" s="28">
        <f t="shared" si="57"/>
        <v>34.58</v>
      </c>
      <c r="L774" s="14" t="s">
        <v>21</v>
      </c>
      <c r="M774" s="12"/>
      <c r="N774" s="18"/>
    </row>
    <row r="775" spans="1:14" s="14" customFormat="1" ht="18" customHeight="1">
      <c r="A775" s="15"/>
      <c r="B775" s="39" t="s">
        <v>194</v>
      </c>
      <c r="C775" s="110">
        <v>1</v>
      </c>
      <c r="D775" s="26" t="s">
        <v>125</v>
      </c>
      <c r="E775" s="49">
        <v>16</v>
      </c>
      <c r="F775" s="49" t="s">
        <v>126</v>
      </c>
      <c r="G775" s="49">
        <v>17</v>
      </c>
      <c r="H775" s="49" t="s">
        <v>127</v>
      </c>
      <c r="I775" s="49">
        <v>0.5</v>
      </c>
      <c r="J775" s="49" t="s">
        <v>17</v>
      </c>
      <c r="K775" s="28">
        <f t="shared" si="57"/>
        <v>33</v>
      </c>
      <c r="L775" s="14" t="s">
        <v>21</v>
      </c>
      <c r="M775" s="12"/>
      <c r="N775" s="18"/>
    </row>
    <row r="776" spans="1:14" s="14" customFormat="1" ht="18" customHeight="1">
      <c r="A776" s="15"/>
      <c r="B776" s="39" t="s">
        <v>195</v>
      </c>
      <c r="C776" s="110">
        <v>1</v>
      </c>
      <c r="D776" s="26" t="s">
        <v>125</v>
      </c>
      <c r="E776" s="49">
        <v>15.83</v>
      </c>
      <c r="F776" s="49" t="s">
        <v>126</v>
      </c>
      <c r="G776" s="49">
        <v>17</v>
      </c>
      <c r="H776" s="49" t="s">
        <v>127</v>
      </c>
      <c r="I776" s="49">
        <v>0.5</v>
      </c>
      <c r="J776" s="49" t="s">
        <v>17</v>
      </c>
      <c r="K776" s="28">
        <f t="shared" si="57"/>
        <v>32.83</v>
      </c>
      <c r="L776" s="14" t="s">
        <v>21</v>
      </c>
      <c r="M776" s="12"/>
      <c r="N776" s="18"/>
    </row>
    <row r="777" spans="1:14" s="14" customFormat="1" ht="18" customHeight="1">
      <c r="A777" s="15"/>
      <c r="B777" s="39" t="s">
        <v>196</v>
      </c>
      <c r="C777" s="110">
        <v>1</v>
      </c>
      <c r="D777" s="26" t="s">
        <v>125</v>
      </c>
      <c r="E777" s="49">
        <v>10</v>
      </c>
      <c r="F777" s="49" t="s">
        <v>126</v>
      </c>
      <c r="G777" s="49">
        <v>14</v>
      </c>
      <c r="H777" s="49" t="s">
        <v>127</v>
      </c>
      <c r="I777" s="49">
        <v>0.5</v>
      </c>
      <c r="J777" s="49" t="s">
        <v>17</v>
      </c>
      <c r="K777" s="28">
        <f t="shared" si="57"/>
        <v>24</v>
      </c>
      <c r="L777" s="14" t="s">
        <v>21</v>
      </c>
      <c r="M777" s="12"/>
      <c r="N777" s="18"/>
    </row>
    <row r="778" spans="1:14" s="14" customFormat="1" ht="18" customHeight="1">
      <c r="A778" s="15"/>
      <c r="B778" s="39" t="s">
        <v>84</v>
      </c>
      <c r="C778" s="110">
        <v>1</v>
      </c>
      <c r="D778" s="26" t="s">
        <v>125</v>
      </c>
      <c r="E778" s="49">
        <v>111</v>
      </c>
      <c r="F778" s="49" t="s">
        <v>126</v>
      </c>
      <c r="G778" s="49">
        <v>5</v>
      </c>
      <c r="H778" s="49" t="s">
        <v>127</v>
      </c>
      <c r="I778" s="49">
        <v>0.5</v>
      </c>
      <c r="J778" s="49" t="s">
        <v>17</v>
      </c>
      <c r="K778" s="28">
        <f t="shared" si="57"/>
        <v>116</v>
      </c>
      <c r="L778" s="14" t="s">
        <v>21</v>
      </c>
      <c r="M778" s="12"/>
      <c r="N778" s="18"/>
    </row>
    <row r="779" spans="1:14" s="14" customFormat="1" ht="18" customHeight="1">
      <c r="A779" s="15"/>
      <c r="B779" s="39" t="s">
        <v>84</v>
      </c>
      <c r="C779" s="110">
        <v>1</v>
      </c>
      <c r="D779" s="26" t="s">
        <v>125</v>
      </c>
      <c r="E779" s="49">
        <v>34.58</v>
      </c>
      <c r="F779" s="49" t="s">
        <v>126</v>
      </c>
      <c r="G779" s="49">
        <v>7.25</v>
      </c>
      <c r="H779" s="49" t="s">
        <v>127</v>
      </c>
      <c r="I779" s="49">
        <v>0.5</v>
      </c>
      <c r="J779" s="49" t="s">
        <v>17</v>
      </c>
      <c r="K779" s="28">
        <f t="shared" si="57"/>
        <v>41.83</v>
      </c>
      <c r="L779" s="14" t="s">
        <v>21</v>
      </c>
      <c r="M779" s="12"/>
      <c r="N779" s="18"/>
    </row>
    <row r="780" spans="1:14" s="14" customFormat="1" ht="18" customHeight="1">
      <c r="A780" s="15"/>
      <c r="B780" s="39" t="s">
        <v>197</v>
      </c>
      <c r="C780" s="110">
        <v>1</v>
      </c>
      <c r="D780" s="26" t="s">
        <v>125</v>
      </c>
      <c r="E780" s="49">
        <v>34.83</v>
      </c>
      <c r="F780" s="49" t="s">
        <v>126</v>
      </c>
      <c r="G780" s="49">
        <v>22</v>
      </c>
      <c r="H780" s="49" t="s">
        <v>127</v>
      </c>
      <c r="I780" s="49">
        <v>0.5</v>
      </c>
      <c r="J780" s="49" t="s">
        <v>17</v>
      </c>
      <c r="K780" s="28">
        <f t="shared" si="57"/>
        <v>56.83</v>
      </c>
      <c r="L780" s="14" t="s">
        <v>21</v>
      </c>
      <c r="M780" s="12"/>
      <c r="N780" s="18"/>
    </row>
    <row r="781" spans="1:14" s="14" customFormat="1" ht="18" customHeight="1">
      <c r="A781" s="15"/>
      <c r="B781" s="39" t="s">
        <v>198</v>
      </c>
      <c r="C781" s="110">
        <v>1</v>
      </c>
      <c r="D781" s="26" t="s">
        <v>125</v>
      </c>
      <c r="E781" s="49">
        <v>16</v>
      </c>
      <c r="F781" s="49" t="s">
        <v>126</v>
      </c>
      <c r="G781" s="49">
        <v>17</v>
      </c>
      <c r="H781" s="49" t="s">
        <v>127</v>
      </c>
      <c r="I781" s="49">
        <v>0.5</v>
      </c>
      <c r="J781" s="49" t="s">
        <v>17</v>
      </c>
      <c r="K781" s="28">
        <f t="shared" si="57"/>
        <v>33</v>
      </c>
      <c r="L781" s="14" t="s">
        <v>21</v>
      </c>
      <c r="M781" s="12"/>
      <c r="N781" s="18"/>
    </row>
    <row r="782" spans="1:14" s="14" customFormat="1" ht="18" customHeight="1">
      <c r="A782" s="15"/>
      <c r="B782" s="39" t="s">
        <v>199</v>
      </c>
      <c r="C782" s="110">
        <v>1</v>
      </c>
      <c r="D782" s="26" t="s">
        <v>125</v>
      </c>
      <c r="E782" s="49">
        <v>16</v>
      </c>
      <c r="F782" s="49" t="s">
        <v>126</v>
      </c>
      <c r="G782" s="49">
        <v>17</v>
      </c>
      <c r="H782" s="49" t="s">
        <v>127</v>
      </c>
      <c r="I782" s="49">
        <v>0.5</v>
      </c>
      <c r="J782" s="49" t="s">
        <v>17</v>
      </c>
      <c r="K782" s="28">
        <f t="shared" si="57"/>
        <v>33</v>
      </c>
      <c r="L782" s="14" t="s">
        <v>21</v>
      </c>
      <c r="M782" s="12"/>
      <c r="N782" s="18"/>
    </row>
    <row r="783" spans="1:14" s="14" customFormat="1" ht="18" customHeight="1">
      <c r="A783" s="15"/>
      <c r="B783" s="39" t="s">
        <v>200</v>
      </c>
      <c r="C783" s="110">
        <v>1</v>
      </c>
      <c r="D783" s="26" t="s">
        <v>125</v>
      </c>
      <c r="E783" s="49">
        <v>5</v>
      </c>
      <c r="F783" s="49" t="s">
        <v>126</v>
      </c>
      <c r="G783" s="49">
        <v>17</v>
      </c>
      <c r="H783" s="49" t="s">
        <v>127</v>
      </c>
      <c r="I783" s="49">
        <v>0.5</v>
      </c>
      <c r="J783" s="49" t="s">
        <v>17</v>
      </c>
      <c r="K783" s="28">
        <f t="shared" si="57"/>
        <v>22</v>
      </c>
      <c r="L783" s="14" t="s">
        <v>21</v>
      </c>
      <c r="M783" s="12"/>
      <c r="N783" s="18"/>
    </row>
    <row r="784" spans="1:14" s="14" customFormat="1" ht="18" customHeight="1">
      <c r="A784" s="15"/>
      <c r="B784" s="39" t="s">
        <v>201</v>
      </c>
      <c r="C784" s="110">
        <v>1</v>
      </c>
      <c r="D784" s="26" t="s">
        <v>125</v>
      </c>
      <c r="E784" s="49">
        <v>21.5</v>
      </c>
      <c r="F784" s="49" t="s">
        <v>126</v>
      </c>
      <c r="G784" s="49">
        <v>17</v>
      </c>
      <c r="H784" s="49" t="s">
        <v>127</v>
      </c>
      <c r="I784" s="49">
        <v>0.5</v>
      </c>
      <c r="J784" s="49" t="s">
        <v>17</v>
      </c>
      <c r="K784" s="28">
        <f t="shared" si="57"/>
        <v>38.5</v>
      </c>
      <c r="L784" s="14" t="s">
        <v>21</v>
      </c>
      <c r="M784" s="12"/>
      <c r="N784" s="18"/>
    </row>
    <row r="785" spans="1:14" s="14" customFormat="1" ht="18" customHeight="1">
      <c r="A785" s="15"/>
      <c r="B785" s="39"/>
      <c r="C785" s="110"/>
      <c r="D785" s="49"/>
      <c r="E785" s="49"/>
      <c r="F785" s="49"/>
      <c r="G785" s="49"/>
      <c r="H785" s="49"/>
      <c r="I785" s="49"/>
      <c r="J785" s="15" t="s">
        <v>17</v>
      </c>
      <c r="K785" s="92">
        <f>SUM(K754:K784)</f>
        <v>1017.5400000000002</v>
      </c>
      <c r="L785" s="43" t="s">
        <v>21</v>
      </c>
      <c r="M785" s="12" t="s">
        <v>29</v>
      </c>
      <c r="N785" s="18"/>
    </row>
    <row r="786" spans="1:14" s="14" customFormat="1" ht="18" customHeight="1">
      <c r="A786" s="15"/>
      <c r="B786" s="43" t="s">
        <v>238</v>
      </c>
      <c r="C786" s="110"/>
      <c r="D786" s="49"/>
      <c r="E786" s="49"/>
      <c r="F786" s="49"/>
      <c r="G786" s="49"/>
      <c r="H786" s="49"/>
      <c r="I786" s="49"/>
      <c r="J786" s="10"/>
      <c r="K786" s="177"/>
      <c r="L786" s="178"/>
      <c r="M786" s="12"/>
      <c r="N786" s="18"/>
    </row>
    <row r="787" spans="1:14" s="14" customFormat="1" ht="18" customHeight="1">
      <c r="A787" s="15"/>
      <c r="B787" s="42" t="s">
        <v>65</v>
      </c>
      <c r="C787" s="110"/>
      <c r="D787" s="49"/>
      <c r="E787" s="49"/>
      <c r="F787" s="49"/>
      <c r="G787" s="49"/>
      <c r="H787" s="49"/>
      <c r="I787" s="49"/>
      <c r="J787" s="15"/>
      <c r="K787" s="187"/>
      <c r="L787" s="42"/>
      <c r="M787" s="12"/>
      <c r="N787" s="18"/>
    </row>
    <row r="788" spans="1:14" s="14" customFormat="1" ht="18" customHeight="1">
      <c r="A788" s="15"/>
      <c r="B788" s="42" t="s">
        <v>202</v>
      </c>
      <c r="C788" s="40">
        <v>1</v>
      </c>
      <c r="D788" s="26" t="s">
        <v>125</v>
      </c>
      <c r="E788" s="49">
        <v>11.25</v>
      </c>
      <c r="F788" s="49" t="s">
        <v>126</v>
      </c>
      <c r="G788" s="49">
        <v>16.5</v>
      </c>
      <c r="H788" s="49" t="s">
        <v>127</v>
      </c>
      <c r="I788" s="49">
        <v>0.5</v>
      </c>
      <c r="J788" s="49" t="s">
        <v>17</v>
      </c>
      <c r="K788" s="28">
        <f>ROUND(2*C788*(E788+G788)*I788,2)</f>
        <v>27.75</v>
      </c>
      <c r="L788" s="14" t="s">
        <v>21</v>
      </c>
      <c r="M788" s="12"/>
      <c r="N788" s="18"/>
    </row>
    <row r="789" spans="1:14" s="14" customFormat="1" ht="18" customHeight="1">
      <c r="A789" s="15"/>
      <c r="B789" s="42" t="s">
        <v>203</v>
      </c>
      <c r="C789" s="40">
        <v>1</v>
      </c>
      <c r="D789" s="26" t="s">
        <v>125</v>
      </c>
      <c r="E789" s="49">
        <v>10.16</v>
      </c>
      <c r="F789" s="49" t="s">
        <v>126</v>
      </c>
      <c r="G789" s="49">
        <v>16.5</v>
      </c>
      <c r="H789" s="49" t="s">
        <v>127</v>
      </c>
      <c r="I789" s="49">
        <v>0.5</v>
      </c>
      <c r="J789" s="49" t="s">
        <v>17</v>
      </c>
      <c r="K789" s="28">
        <f t="shared" ref="K789:K808" si="58">ROUND(2*C789*(E789+G789)*I789,2)</f>
        <v>26.66</v>
      </c>
      <c r="L789" s="14" t="s">
        <v>21</v>
      </c>
      <c r="M789" s="12"/>
      <c r="N789" s="18"/>
    </row>
    <row r="790" spans="1:14" s="14" customFormat="1" ht="18" customHeight="1">
      <c r="A790" s="15"/>
      <c r="B790" s="42" t="s">
        <v>179</v>
      </c>
      <c r="C790" s="40">
        <v>1</v>
      </c>
      <c r="D790" s="26" t="s">
        <v>125</v>
      </c>
      <c r="E790" s="49">
        <v>16</v>
      </c>
      <c r="F790" s="49" t="s">
        <v>126</v>
      </c>
      <c r="G790" s="49">
        <v>16.5</v>
      </c>
      <c r="H790" s="49" t="s">
        <v>127</v>
      </c>
      <c r="I790" s="49">
        <v>0.5</v>
      </c>
      <c r="J790" s="49" t="s">
        <v>17</v>
      </c>
      <c r="K790" s="28">
        <f t="shared" si="58"/>
        <v>32.5</v>
      </c>
      <c r="L790" s="14" t="s">
        <v>21</v>
      </c>
      <c r="M790" s="12"/>
      <c r="N790" s="18"/>
    </row>
    <row r="791" spans="1:14" s="14" customFormat="1" ht="18" customHeight="1">
      <c r="A791" s="15"/>
      <c r="B791" s="42" t="s">
        <v>180</v>
      </c>
      <c r="C791" s="40">
        <v>1</v>
      </c>
      <c r="D791" s="26" t="s">
        <v>125</v>
      </c>
      <c r="E791" s="49">
        <v>16</v>
      </c>
      <c r="F791" s="49" t="s">
        <v>126</v>
      </c>
      <c r="G791" s="49">
        <v>16.5</v>
      </c>
      <c r="H791" s="49" t="s">
        <v>127</v>
      </c>
      <c r="I791" s="49">
        <v>0.5</v>
      </c>
      <c r="J791" s="49" t="s">
        <v>17</v>
      </c>
      <c r="K791" s="28">
        <f t="shared" si="58"/>
        <v>32.5</v>
      </c>
      <c r="L791" s="14" t="s">
        <v>21</v>
      </c>
      <c r="M791" s="12"/>
      <c r="N791" s="18"/>
    </row>
    <row r="792" spans="1:14" s="14" customFormat="1" ht="18" customHeight="1">
      <c r="A792" s="15"/>
      <c r="B792" s="42" t="s">
        <v>198</v>
      </c>
      <c r="C792" s="40">
        <v>1</v>
      </c>
      <c r="D792" s="26" t="s">
        <v>125</v>
      </c>
      <c r="E792" s="49">
        <v>16</v>
      </c>
      <c r="F792" s="49" t="s">
        <v>126</v>
      </c>
      <c r="G792" s="49">
        <v>16.5</v>
      </c>
      <c r="H792" s="49" t="s">
        <v>127</v>
      </c>
      <c r="I792" s="49">
        <v>0.5</v>
      </c>
      <c r="J792" s="49" t="s">
        <v>17</v>
      </c>
      <c r="K792" s="28">
        <f t="shared" si="58"/>
        <v>32.5</v>
      </c>
      <c r="L792" s="14" t="s">
        <v>21</v>
      </c>
      <c r="M792" s="12"/>
      <c r="N792" s="18"/>
    </row>
    <row r="793" spans="1:14" s="14" customFormat="1" ht="18" customHeight="1">
      <c r="A793" s="15"/>
      <c r="B793" s="42" t="s">
        <v>196</v>
      </c>
      <c r="C793" s="40">
        <v>1</v>
      </c>
      <c r="D793" s="26" t="s">
        <v>125</v>
      </c>
      <c r="E793" s="49">
        <v>10</v>
      </c>
      <c r="F793" s="49" t="s">
        <v>126</v>
      </c>
      <c r="G793" s="49">
        <v>16.5</v>
      </c>
      <c r="H793" s="49" t="s">
        <v>127</v>
      </c>
      <c r="I793" s="49">
        <v>0.5</v>
      </c>
      <c r="J793" s="49" t="s">
        <v>17</v>
      </c>
      <c r="K793" s="28">
        <f t="shared" si="58"/>
        <v>26.5</v>
      </c>
      <c r="L793" s="14" t="s">
        <v>21</v>
      </c>
      <c r="M793" s="12"/>
      <c r="N793" s="18"/>
    </row>
    <row r="794" spans="1:14" s="14" customFormat="1" ht="18" customHeight="1">
      <c r="A794" s="15"/>
      <c r="B794" s="42" t="s">
        <v>199</v>
      </c>
      <c r="C794" s="40">
        <v>1</v>
      </c>
      <c r="D794" s="26" t="s">
        <v>125</v>
      </c>
      <c r="E794" s="49">
        <v>16</v>
      </c>
      <c r="F794" s="49" t="s">
        <v>126</v>
      </c>
      <c r="G794" s="49">
        <v>16.5</v>
      </c>
      <c r="H794" s="49" t="s">
        <v>127</v>
      </c>
      <c r="I794" s="49">
        <v>0.5</v>
      </c>
      <c r="J794" s="49" t="s">
        <v>17</v>
      </c>
      <c r="K794" s="28">
        <f t="shared" si="58"/>
        <v>32.5</v>
      </c>
      <c r="L794" s="14" t="s">
        <v>21</v>
      </c>
      <c r="M794" s="12"/>
      <c r="N794" s="18"/>
    </row>
    <row r="795" spans="1:14" s="14" customFormat="1" ht="18" customHeight="1">
      <c r="A795" s="15"/>
      <c r="B795" s="42" t="s">
        <v>200</v>
      </c>
      <c r="C795" s="40">
        <v>1</v>
      </c>
      <c r="D795" s="26" t="s">
        <v>125</v>
      </c>
      <c r="E795" s="49">
        <v>16</v>
      </c>
      <c r="F795" s="49" t="s">
        <v>126</v>
      </c>
      <c r="G795" s="49">
        <v>16.5</v>
      </c>
      <c r="H795" s="49" t="s">
        <v>127</v>
      </c>
      <c r="I795" s="49">
        <v>0.5</v>
      </c>
      <c r="J795" s="49" t="s">
        <v>17</v>
      </c>
      <c r="K795" s="28">
        <f t="shared" si="58"/>
        <v>32.5</v>
      </c>
      <c r="L795" s="14" t="s">
        <v>21</v>
      </c>
      <c r="M795" s="12"/>
      <c r="N795" s="18"/>
    </row>
    <row r="796" spans="1:14" s="14" customFormat="1" ht="18" customHeight="1">
      <c r="A796" s="15"/>
      <c r="B796" s="42" t="s">
        <v>201</v>
      </c>
      <c r="C796" s="40">
        <v>1</v>
      </c>
      <c r="D796" s="26" t="s">
        <v>125</v>
      </c>
      <c r="E796" s="49">
        <v>16</v>
      </c>
      <c r="F796" s="49" t="s">
        <v>126</v>
      </c>
      <c r="G796" s="49">
        <v>16.5</v>
      </c>
      <c r="H796" s="49" t="s">
        <v>127</v>
      </c>
      <c r="I796" s="49">
        <v>0.5</v>
      </c>
      <c r="J796" s="49" t="s">
        <v>17</v>
      </c>
      <c r="K796" s="28">
        <f t="shared" si="58"/>
        <v>32.5</v>
      </c>
      <c r="L796" s="14" t="s">
        <v>21</v>
      </c>
      <c r="M796" s="12"/>
      <c r="N796" s="18"/>
    </row>
    <row r="797" spans="1:14" s="14" customFormat="1" ht="18" customHeight="1">
      <c r="A797" s="15"/>
      <c r="B797" s="42" t="s">
        <v>204</v>
      </c>
      <c r="C797" s="40">
        <v>1</v>
      </c>
      <c r="D797" s="26" t="s">
        <v>125</v>
      </c>
      <c r="E797" s="49">
        <v>12</v>
      </c>
      <c r="F797" s="49" t="s">
        <v>126</v>
      </c>
      <c r="G797" s="49">
        <v>16.5</v>
      </c>
      <c r="H797" s="49" t="s">
        <v>127</v>
      </c>
      <c r="I797" s="49">
        <v>0.5</v>
      </c>
      <c r="J797" s="49" t="s">
        <v>17</v>
      </c>
      <c r="K797" s="28">
        <f t="shared" si="58"/>
        <v>28.5</v>
      </c>
      <c r="L797" s="14" t="s">
        <v>21</v>
      </c>
      <c r="M797" s="12"/>
      <c r="N797" s="18"/>
    </row>
    <row r="798" spans="1:14" s="14" customFormat="1" ht="18" customHeight="1">
      <c r="A798" s="15"/>
      <c r="B798" s="42" t="s">
        <v>186</v>
      </c>
      <c r="C798" s="40">
        <v>1</v>
      </c>
      <c r="D798" s="26" t="s">
        <v>125</v>
      </c>
      <c r="E798" s="49">
        <v>15.83</v>
      </c>
      <c r="F798" s="49" t="s">
        <v>126</v>
      </c>
      <c r="G798" s="49">
        <v>16.5</v>
      </c>
      <c r="H798" s="49" t="s">
        <v>127</v>
      </c>
      <c r="I798" s="49">
        <v>0.5</v>
      </c>
      <c r="J798" s="49" t="s">
        <v>17</v>
      </c>
      <c r="K798" s="28">
        <f t="shared" si="58"/>
        <v>32.33</v>
      </c>
      <c r="L798" s="14" t="s">
        <v>21</v>
      </c>
      <c r="M798" s="12"/>
      <c r="N798" s="18"/>
    </row>
    <row r="799" spans="1:14" s="14" customFormat="1" ht="18" customHeight="1">
      <c r="A799" s="15"/>
      <c r="B799" s="42" t="s">
        <v>187</v>
      </c>
      <c r="C799" s="40">
        <v>1</v>
      </c>
      <c r="D799" s="26" t="s">
        <v>125</v>
      </c>
      <c r="E799" s="49">
        <v>15.83</v>
      </c>
      <c r="F799" s="49" t="s">
        <v>126</v>
      </c>
      <c r="G799" s="49">
        <v>16.5</v>
      </c>
      <c r="H799" s="49" t="s">
        <v>127</v>
      </c>
      <c r="I799" s="49">
        <v>0.5</v>
      </c>
      <c r="J799" s="49" t="s">
        <v>17</v>
      </c>
      <c r="K799" s="28">
        <f t="shared" si="58"/>
        <v>32.33</v>
      </c>
      <c r="L799" s="14" t="s">
        <v>21</v>
      </c>
      <c r="M799" s="12"/>
      <c r="N799" s="18"/>
    </row>
    <row r="800" spans="1:14" s="14" customFormat="1" ht="18" customHeight="1">
      <c r="A800" s="15"/>
      <c r="B800" s="42" t="s">
        <v>189</v>
      </c>
      <c r="C800" s="40">
        <v>1</v>
      </c>
      <c r="D800" s="26" t="s">
        <v>125</v>
      </c>
      <c r="E800" s="49">
        <v>16</v>
      </c>
      <c r="F800" s="49" t="s">
        <v>126</v>
      </c>
      <c r="G800" s="49">
        <v>16.5</v>
      </c>
      <c r="H800" s="49" t="s">
        <v>127</v>
      </c>
      <c r="I800" s="49">
        <v>0.5</v>
      </c>
      <c r="J800" s="49" t="s">
        <v>17</v>
      </c>
      <c r="K800" s="28">
        <f t="shared" si="58"/>
        <v>32.5</v>
      </c>
      <c r="L800" s="14" t="s">
        <v>21</v>
      </c>
      <c r="M800" s="12"/>
      <c r="N800" s="18"/>
    </row>
    <row r="801" spans="1:14" s="14" customFormat="1" ht="18" customHeight="1">
      <c r="A801" s="15"/>
      <c r="B801" s="42" t="s">
        <v>239</v>
      </c>
      <c r="C801" s="197">
        <v>1</v>
      </c>
      <c r="D801" s="26" t="s">
        <v>125</v>
      </c>
      <c r="E801" s="49">
        <v>10</v>
      </c>
      <c r="F801" s="49" t="s">
        <v>126</v>
      </c>
      <c r="G801" s="49">
        <v>16.5</v>
      </c>
      <c r="H801" s="49" t="s">
        <v>127</v>
      </c>
      <c r="I801" s="49">
        <v>0.5</v>
      </c>
      <c r="J801" s="49" t="s">
        <v>17</v>
      </c>
      <c r="K801" s="28">
        <f t="shared" si="58"/>
        <v>26.5</v>
      </c>
      <c r="L801" s="14" t="s">
        <v>21</v>
      </c>
      <c r="M801" s="12"/>
      <c r="N801" s="18"/>
    </row>
    <row r="802" spans="1:14" s="14" customFormat="1" ht="18" customHeight="1">
      <c r="A802" s="15"/>
      <c r="B802" s="42" t="s">
        <v>35</v>
      </c>
      <c r="C802" s="197">
        <v>1</v>
      </c>
      <c r="D802" s="26" t="s">
        <v>125</v>
      </c>
      <c r="E802" s="49">
        <v>10</v>
      </c>
      <c r="F802" s="49" t="s">
        <v>126</v>
      </c>
      <c r="G802" s="49">
        <v>11.83</v>
      </c>
      <c r="H802" s="49" t="s">
        <v>127</v>
      </c>
      <c r="I802" s="49">
        <v>0.5</v>
      </c>
      <c r="J802" s="49" t="s">
        <v>17</v>
      </c>
      <c r="K802" s="28">
        <f t="shared" si="58"/>
        <v>21.83</v>
      </c>
      <c r="L802" s="14" t="s">
        <v>21</v>
      </c>
      <c r="M802" s="12"/>
      <c r="N802" s="18"/>
    </row>
    <row r="803" spans="1:14" s="14" customFormat="1" ht="18" customHeight="1">
      <c r="A803" s="15"/>
      <c r="B803" s="42" t="s">
        <v>190</v>
      </c>
      <c r="C803" s="40">
        <v>1</v>
      </c>
      <c r="D803" s="26" t="s">
        <v>125</v>
      </c>
      <c r="E803" s="49">
        <v>16</v>
      </c>
      <c r="F803" s="49" t="s">
        <v>126</v>
      </c>
      <c r="G803" s="49">
        <v>16.5</v>
      </c>
      <c r="H803" s="49" t="s">
        <v>127</v>
      </c>
      <c r="I803" s="49">
        <v>0.5</v>
      </c>
      <c r="J803" s="49" t="s">
        <v>17</v>
      </c>
      <c r="K803" s="28">
        <f t="shared" si="58"/>
        <v>32.5</v>
      </c>
      <c r="L803" s="14" t="s">
        <v>21</v>
      </c>
      <c r="M803" s="12"/>
      <c r="N803" s="18"/>
    </row>
    <row r="804" spans="1:14" s="14" customFormat="1" ht="18" customHeight="1">
      <c r="A804" s="15"/>
      <c r="B804" s="42" t="s">
        <v>174</v>
      </c>
      <c r="C804" s="40">
        <v>1</v>
      </c>
      <c r="D804" s="26" t="s">
        <v>125</v>
      </c>
      <c r="E804" s="49">
        <v>15.83</v>
      </c>
      <c r="F804" s="49" t="s">
        <v>126</v>
      </c>
      <c r="G804" s="49">
        <v>16.5</v>
      </c>
      <c r="H804" s="49" t="s">
        <v>127</v>
      </c>
      <c r="I804" s="49">
        <v>0.5</v>
      </c>
      <c r="J804" s="49" t="s">
        <v>17</v>
      </c>
      <c r="K804" s="28">
        <f t="shared" si="58"/>
        <v>32.33</v>
      </c>
      <c r="L804" s="14" t="s">
        <v>21</v>
      </c>
      <c r="M804" s="12"/>
      <c r="N804" s="18"/>
    </row>
    <row r="805" spans="1:14" s="14" customFormat="1" ht="18" customHeight="1">
      <c r="A805" s="15"/>
      <c r="B805" s="42" t="s">
        <v>175</v>
      </c>
      <c r="C805" s="40">
        <v>1</v>
      </c>
      <c r="D805" s="26" t="s">
        <v>125</v>
      </c>
      <c r="E805" s="49">
        <v>15.83</v>
      </c>
      <c r="F805" s="49" t="s">
        <v>126</v>
      </c>
      <c r="G805" s="49">
        <v>16.5</v>
      </c>
      <c r="H805" s="49" t="s">
        <v>127</v>
      </c>
      <c r="I805" s="49">
        <v>0.5</v>
      </c>
      <c r="J805" s="49" t="s">
        <v>17</v>
      </c>
      <c r="K805" s="28">
        <f t="shared" si="58"/>
        <v>32.33</v>
      </c>
      <c r="L805" s="14" t="s">
        <v>21</v>
      </c>
      <c r="M805" s="12"/>
      <c r="N805" s="18"/>
    </row>
    <row r="806" spans="1:14" s="14" customFormat="1" ht="18" customHeight="1">
      <c r="A806" s="15"/>
      <c r="B806" s="42" t="s">
        <v>173</v>
      </c>
      <c r="C806" s="197">
        <v>1</v>
      </c>
      <c r="D806" s="26" t="s">
        <v>125</v>
      </c>
      <c r="E806" s="49">
        <v>12.25</v>
      </c>
      <c r="F806" s="49" t="s">
        <v>126</v>
      </c>
      <c r="G806" s="49">
        <v>16.5</v>
      </c>
      <c r="H806" s="49" t="s">
        <v>127</v>
      </c>
      <c r="I806" s="49">
        <v>0.5</v>
      </c>
      <c r="J806" s="49" t="s">
        <v>17</v>
      </c>
      <c r="K806" s="28">
        <f t="shared" si="58"/>
        <v>28.75</v>
      </c>
      <c r="L806" s="14" t="s">
        <v>21</v>
      </c>
      <c r="M806" s="12"/>
      <c r="N806" s="18"/>
    </row>
    <row r="807" spans="1:14" s="14" customFormat="1" ht="18" customHeight="1">
      <c r="A807" s="15"/>
      <c r="B807" s="42" t="s">
        <v>205</v>
      </c>
      <c r="C807" s="40">
        <v>1</v>
      </c>
      <c r="D807" s="26" t="s">
        <v>125</v>
      </c>
      <c r="E807" s="49">
        <v>35.75</v>
      </c>
      <c r="F807" s="49" t="s">
        <v>126</v>
      </c>
      <c r="G807" s="49">
        <v>23.5</v>
      </c>
      <c r="H807" s="49" t="s">
        <v>127</v>
      </c>
      <c r="I807" s="49">
        <v>0.5</v>
      </c>
      <c r="J807" s="49" t="s">
        <v>17</v>
      </c>
      <c r="K807" s="28">
        <f t="shared" si="58"/>
        <v>59.25</v>
      </c>
      <c r="L807" s="14" t="s">
        <v>21</v>
      </c>
      <c r="M807" s="12"/>
      <c r="N807" s="18"/>
    </row>
    <row r="808" spans="1:14" s="14" customFormat="1" ht="18" customHeight="1">
      <c r="A808" s="15"/>
      <c r="B808" s="42" t="s">
        <v>182</v>
      </c>
      <c r="C808" s="40">
        <v>1</v>
      </c>
      <c r="D808" s="26" t="s">
        <v>125</v>
      </c>
      <c r="E808" s="49">
        <v>8</v>
      </c>
      <c r="F808" s="49" t="s">
        <v>126</v>
      </c>
      <c r="G808" s="49">
        <v>16</v>
      </c>
      <c r="H808" s="49" t="s">
        <v>127</v>
      </c>
      <c r="I808" s="49">
        <v>0.5</v>
      </c>
      <c r="J808" s="49" t="s">
        <v>17</v>
      </c>
      <c r="K808" s="28">
        <f t="shared" si="58"/>
        <v>24</v>
      </c>
      <c r="L808" s="14" t="s">
        <v>21</v>
      </c>
      <c r="M808" s="12"/>
      <c r="N808" s="18"/>
    </row>
    <row r="809" spans="1:14" s="14" customFormat="1" ht="18" customHeight="1">
      <c r="A809" s="15"/>
      <c r="B809" s="42" t="s">
        <v>172</v>
      </c>
      <c r="C809" s="110"/>
      <c r="D809" s="49"/>
      <c r="E809" s="49"/>
      <c r="F809" s="49"/>
      <c r="G809" s="49"/>
      <c r="H809" s="49"/>
      <c r="I809" s="49"/>
      <c r="J809" s="10"/>
      <c r="K809" s="92"/>
      <c r="L809" s="178"/>
      <c r="M809" s="12"/>
      <c r="N809" s="18"/>
    </row>
    <row r="810" spans="1:14" s="14" customFormat="1" ht="18" customHeight="1">
      <c r="A810" s="15"/>
      <c r="B810" s="42" t="s">
        <v>208</v>
      </c>
      <c r="C810" s="40">
        <v>1</v>
      </c>
      <c r="D810" s="26" t="s">
        <v>125</v>
      </c>
      <c r="E810" s="49">
        <v>22.25</v>
      </c>
      <c r="F810" s="49" t="s">
        <v>126</v>
      </c>
      <c r="G810" s="49">
        <v>16.5</v>
      </c>
      <c r="H810" s="49" t="s">
        <v>127</v>
      </c>
      <c r="I810" s="49">
        <v>0.5</v>
      </c>
      <c r="J810" s="49" t="s">
        <v>17</v>
      </c>
      <c r="K810" s="28">
        <f t="shared" ref="K810:K826" si="59">ROUND(2*C810*(E810+G810)*I810,2)</f>
        <v>38.75</v>
      </c>
      <c r="L810" s="14" t="s">
        <v>21</v>
      </c>
      <c r="M810" s="12"/>
      <c r="N810" s="18"/>
    </row>
    <row r="811" spans="1:14" s="14" customFormat="1" ht="18" customHeight="1">
      <c r="A811" s="15"/>
      <c r="B811" s="42" t="s">
        <v>209</v>
      </c>
      <c r="C811" s="40">
        <v>1</v>
      </c>
      <c r="D811" s="26" t="s">
        <v>125</v>
      </c>
      <c r="E811" s="49">
        <v>16</v>
      </c>
      <c r="F811" s="49" t="s">
        <v>126</v>
      </c>
      <c r="G811" s="49">
        <v>16.5</v>
      </c>
      <c r="H811" s="49" t="s">
        <v>127</v>
      </c>
      <c r="I811" s="49">
        <v>0.5</v>
      </c>
      <c r="J811" s="49" t="s">
        <v>17</v>
      </c>
      <c r="K811" s="28">
        <f t="shared" si="59"/>
        <v>32.5</v>
      </c>
      <c r="L811" s="14" t="s">
        <v>21</v>
      </c>
      <c r="M811" s="12"/>
      <c r="N811" s="18"/>
    </row>
    <row r="812" spans="1:14" s="14" customFormat="1" ht="18" customHeight="1">
      <c r="A812" s="15"/>
      <c r="B812" s="42" t="s">
        <v>210</v>
      </c>
      <c r="C812" s="40">
        <v>1</v>
      </c>
      <c r="D812" s="26" t="s">
        <v>125</v>
      </c>
      <c r="E812" s="49">
        <v>16</v>
      </c>
      <c r="F812" s="49" t="s">
        <v>126</v>
      </c>
      <c r="G812" s="49">
        <v>16.5</v>
      </c>
      <c r="H812" s="49" t="s">
        <v>127</v>
      </c>
      <c r="I812" s="49">
        <v>0.5</v>
      </c>
      <c r="J812" s="49" t="s">
        <v>17</v>
      </c>
      <c r="K812" s="28">
        <f t="shared" si="59"/>
        <v>32.5</v>
      </c>
      <c r="L812" s="14" t="s">
        <v>21</v>
      </c>
      <c r="M812" s="12"/>
      <c r="N812" s="18"/>
    </row>
    <row r="813" spans="1:14" s="14" customFormat="1" ht="18" customHeight="1">
      <c r="A813" s="15"/>
      <c r="B813" s="42" t="s">
        <v>211</v>
      </c>
      <c r="C813" s="40">
        <v>1</v>
      </c>
      <c r="D813" s="26" t="s">
        <v>125</v>
      </c>
      <c r="E813" s="49">
        <v>16</v>
      </c>
      <c r="F813" s="49" t="s">
        <v>126</v>
      </c>
      <c r="G813" s="49">
        <v>16.5</v>
      </c>
      <c r="H813" s="49" t="s">
        <v>127</v>
      </c>
      <c r="I813" s="49">
        <v>0.5</v>
      </c>
      <c r="J813" s="49" t="s">
        <v>17</v>
      </c>
      <c r="K813" s="28">
        <f t="shared" si="59"/>
        <v>32.5</v>
      </c>
      <c r="L813" s="14" t="s">
        <v>21</v>
      </c>
      <c r="M813" s="12"/>
      <c r="N813" s="18"/>
    </row>
    <row r="814" spans="1:14" s="14" customFormat="1" ht="18" customHeight="1">
      <c r="A814" s="15"/>
      <c r="B814" s="42" t="s">
        <v>196</v>
      </c>
      <c r="C814" s="40">
        <v>1</v>
      </c>
      <c r="D814" s="26" t="s">
        <v>125</v>
      </c>
      <c r="E814" s="49">
        <v>10</v>
      </c>
      <c r="F814" s="49" t="s">
        <v>126</v>
      </c>
      <c r="G814" s="49">
        <v>16.5</v>
      </c>
      <c r="H814" s="49" t="s">
        <v>127</v>
      </c>
      <c r="I814" s="49">
        <v>0.5</v>
      </c>
      <c r="J814" s="49" t="s">
        <v>17</v>
      </c>
      <c r="K814" s="28">
        <f t="shared" si="59"/>
        <v>26.5</v>
      </c>
      <c r="L814" s="14" t="s">
        <v>21</v>
      </c>
      <c r="M814" s="12"/>
      <c r="N814" s="18"/>
    </row>
    <row r="815" spans="1:14" s="14" customFormat="1" ht="18" customHeight="1">
      <c r="A815" s="15"/>
      <c r="B815" s="42" t="s">
        <v>212</v>
      </c>
      <c r="C815" s="40">
        <v>1</v>
      </c>
      <c r="D815" s="26" t="s">
        <v>125</v>
      </c>
      <c r="E815" s="49">
        <v>16</v>
      </c>
      <c r="F815" s="49" t="s">
        <v>126</v>
      </c>
      <c r="G815" s="49">
        <v>16.5</v>
      </c>
      <c r="H815" s="49" t="s">
        <v>127</v>
      </c>
      <c r="I815" s="49">
        <v>0.5</v>
      </c>
      <c r="J815" s="49" t="s">
        <v>17</v>
      </c>
      <c r="K815" s="28">
        <f t="shared" si="59"/>
        <v>32.5</v>
      </c>
      <c r="L815" s="14" t="s">
        <v>21</v>
      </c>
      <c r="M815" s="12"/>
      <c r="N815" s="18"/>
    </row>
    <row r="816" spans="1:14" s="14" customFormat="1" ht="18" customHeight="1">
      <c r="A816" s="15"/>
      <c r="B816" s="42" t="s">
        <v>213</v>
      </c>
      <c r="C816" s="40">
        <v>1</v>
      </c>
      <c r="D816" s="26" t="s">
        <v>125</v>
      </c>
      <c r="E816" s="49">
        <v>16</v>
      </c>
      <c r="F816" s="49" t="s">
        <v>126</v>
      </c>
      <c r="G816" s="49">
        <v>16.5</v>
      </c>
      <c r="H816" s="49" t="s">
        <v>127</v>
      </c>
      <c r="I816" s="49">
        <v>0.5</v>
      </c>
      <c r="J816" s="49" t="s">
        <v>17</v>
      </c>
      <c r="K816" s="28">
        <f t="shared" si="59"/>
        <v>32.5</v>
      </c>
      <c r="L816" s="14" t="s">
        <v>21</v>
      </c>
      <c r="M816" s="12"/>
      <c r="N816" s="18"/>
    </row>
    <row r="817" spans="1:14" s="14" customFormat="1" ht="18" customHeight="1">
      <c r="A817" s="15"/>
      <c r="B817" s="42" t="s">
        <v>214</v>
      </c>
      <c r="C817" s="40">
        <v>1</v>
      </c>
      <c r="D817" s="26" t="s">
        <v>125</v>
      </c>
      <c r="E817" s="49">
        <v>16</v>
      </c>
      <c r="F817" s="49" t="s">
        <v>126</v>
      </c>
      <c r="G817" s="49">
        <v>16.5</v>
      </c>
      <c r="H817" s="49" t="s">
        <v>127</v>
      </c>
      <c r="I817" s="49">
        <v>0.5</v>
      </c>
      <c r="J817" s="49" t="s">
        <v>17</v>
      </c>
      <c r="K817" s="28">
        <f t="shared" si="59"/>
        <v>32.5</v>
      </c>
      <c r="L817" s="14" t="s">
        <v>21</v>
      </c>
      <c r="M817" s="12"/>
      <c r="N817" s="18"/>
    </row>
    <row r="818" spans="1:14" s="14" customFormat="1" ht="18" customHeight="1">
      <c r="A818" s="15"/>
      <c r="B818" s="42" t="s">
        <v>204</v>
      </c>
      <c r="C818" s="40">
        <v>1</v>
      </c>
      <c r="D818" s="26" t="s">
        <v>125</v>
      </c>
      <c r="E818" s="49">
        <v>12</v>
      </c>
      <c r="F818" s="49" t="s">
        <v>126</v>
      </c>
      <c r="G818" s="49">
        <v>16.5</v>
      </c>
      <c r="H818" s="49" t="s">
        <v>127</v>
      </c>
      <c r="I818" s="49">
        <v>0.5</v>
      </c>
      <c r="J818" s="49" t="s">
        <v>17</v>
      </c>
      <c r="K818" s="28">
        <f t="shared" si="59"/>
        <v>28.5</v>
      </c>
      <c r="L818" s="14" t="s">
        <v>21</v>
      </c>
      <c r="M818" s="12"/>
      <c r="N818" s="18"/>
    </row>
    <row r="819" spans="1:14" s="14" customFormat="1" ht="18" customHeight="1">
      <c r="A819" s="15"/>
      <c r="B819" s="42" t="s">
        <v>192</v>
      </c>
      <c r="C819" s="40">
        <v>1</v>
      </c>
      <c r="D819" s="26" t="s">
        <v>125</v>
      </c>
      <c r="E819" s="49">
        <v>15.83</v>
      </c>
      <c r="F819" s="49" t="s">
        <v>126</v>
      </c>
      <c r="G819" s="49">
        <v>16.5</v>
      </c>
      <c r="H819" s="49" t="s">
        <v>127</v>
      </c>
      <c r="I819" s="49">
        <v>0.5</v>
      </c>
      <c r="J819" s="49" t="s">
        <v>17</v>
      </c>
      <c r="K819" s="28">
        <f t="shared" si="59"/>
        <v>32.33</v>
      </c>
      <c r="L819" s="14" t="s">
        <v>21</v>
      </c>
      <c r="M819" s="12"/>
      <c r="N819" s="18"/>
    </row>
    <row r="820" spans="1:14" s="14" customFormat="1" ht="18" customHeight="1">
      <c r="A820" s="15"/>
      <c r="B820" s="42" t="s">
        <v>193</v>
      </c>
      <c r="C820" s="40">
        <v>1</v>
      </c>
      <c r="D820" s="26" t="s">
        <v>125</v>
      </c>
      <c r="E820" s="49">
        <v>15.83</v>
      </c>
      <c r="F820" s="49" t="s">
        <v>126</v>
      </c>
      <c r="G820" s="49">
        <v>16.5</v>
      </c>
      <c r="H820" s="49" t="s">
        <v>127</v>
      </c>
      <c r="I820" s="49">
        <v>0.5</v>
      </c>
      <c r="J820" s="49" t="s">
        <v>17</v>
      </c>
      <c r="K820" s="28">
        <f t="shared" si="59"/>
        <v>32.33</v>
      </c>
      <c r="L820" s="14" t="s">
        <v>21</v>
      </c>
      <c r="M820" s="12"/>
      <c r="N820" s="18"/>
    </row>
    <row r="821" spans="1:14" s="14" customFormat="1" ht="18" customHeight="1">
      <c r="A821" s="15"/>
      <c r="B821" s="42" t="s">
        <v>194</v>
      </c>
      <c r="C821" s="40">
        <v>1</v>
      </c>
      <c r="D821" s="26" t="s">
        <v>125</v>
      </c>
      <c r="E821" s="49">
        <v>16</v>
      </c>
      <c r="F821" s="49" t="s">
        <v>126</v>
      </c>
      <c r="G821" s="49">
        <v>21.5</v>
      </c>
      <c r="H821" s="49" t="s">
        <v>127</v>
      </c>
      <c r="I821" s="49">
        <v>0.5</v>
      </c>
      <c r="J821" s="49" t="s">
        <v>17</v>
      </c>
      <c r="K821" s="28">
        <f t="shared" si="59"/>
        <v>37.5</v>
      </c>
      <c r="L821" s="14" t="s">
        <v>21</v>
      </c>
      <c r="M821" s="12"/>
      <c r="N821" s="18"/>
    </row>
    <row r="822" spans="1:14" s="14" customFormat="1" ht="18" customHeight="1">
      <c r="A822" s="15"/>
      <c r="B822" s="42" t="s">
        <v>242</v>
      </c>
      <c r="C822" s="40">
        <v>1</v>
      </c>
      <c r="D822" s="26" t="s">
        <v>125</v>
      </c>
      <c r="E822" s="49">
        <v>20.83</v>
      </c>
      <c r="F822" s="49" t="s">
        <v>126</v>
      </c>
      <c r="G822" s="49">
        <v>16.5</v>
      </c>
      <c r="H822" s="49" t="s">
        <v>127</v>
      </c>
      <c r="I822" s="49">
        <v>0.5</v>
      </c>
      <c r="J822" s="49" t="s">
        <v>17</v>
      </c>
      <c r="K822" s="28">
        <f t="shared" si="59"/>
        <v>37.33</v>
      </c>
      <c r="L822" s="14" t="s">
        <v>21</v>
      </c>
      <c r="M822" s="12"/>
      <c r="N822" s="18"/>
    </row>
    <row r="823" spans="1:14" s="14" customFormat="1" ht="18" customHeight="1">
      <c r="A823" s="15"/>
      <c r="B823" s="42" t="s">
        <v>195</v>
      </c>
      <c r="C823" s="40">
        <v>1</v>
      </c>
      <c r="D823" s="26" t="s">
        <v>125</v>
      </c>
      <c r="E823" s="49">
        <v>16</v>
      </c>
      <c r="F823" s="49" t="s">
        <v>126</v>
      </c>
      <c r="G823" s="49">
        <v>16.5</v>
      </c>
      <c r="H823" s="49" t="s">
        <v>127</v>
      </c>
      <c r="I823" s="49">
        <v>0.5</v>
      </c>
      <c r="J823" s="49" t="s">
        <v>17</v>
      </c>
      <c r="K823" s="28">
        <f t="shared" si="59"/>
        <v>32.5</v>
      </c>
      <c r="L823" s="14" t="s">
        <v>21</v>
      </c>
      <c r="M823" s="12"/>
      <c r="N823" s="18"/>
    </row>
    <row r="824" spans="1:14" s="14" customFormat="1" ht="18" customHeight="1">
      <c r="A824" s="15"/>
      <c r="B824" s="42" t="s">
        <v>243</v>
      </c>
      <c r="C824" s="40">
        <v>1</v>
      </c>
      <c r="D824" s="26" t="s">
        <v>125</v>
      </c>
      <c r="E824" s="49">
        <v>15.83</v>
      </c>
      <c r="F824" s="49" t="s">
        <v>126</v>
      </c>
      <c r="G824" s="49">
        <v>16.5</v>
      </c>
      <c r="H824" s="49" t="s">
        <v>127</v>
      </c>
      <c r="I824" s="49">
        <v>0.5</v>
      </c>
      <c r="J824" s="49" t="s">
        <v>17</v>
      </c>
      <c r="K824" s="28">
        <f t="shared" si="59"/>
        <v>32.33</v>
      </c>
      <c r="L824" s="14" t="s">
        <v>21</v>
      </c>
      <c r="M824" s="12"/>
      <c r="N824" s="18"/>
    </row>
    <row r="825" spans="1:14" s="14" customFormat="1" ht="18" customHeight="1">
      <c r="A825" s="15"/>
      <c r="B825" s="42" t="s">
        <v>244</v>
      </c>
      <c r="C825" s="197">
        <v>1</v>
      </c>
      <c r="D825" s="26" t="s">
        <v>125</v>
      </c>
      <c r="E825" s="49">
        <v>15.83</v>
      </c>
      <c r="F825" s="49" t="s">
        <v>126</v>
      </c>
      <c r="G825" s="49">
        <v>16.5</v>
      </c>
      <c r="H825" s="49" t="s">
        <v>127</v>
      </c>
      <c r="I825" s="49">
        <v>0.5</v>
      </c>
      <c r="J825" s="49" t="s">
        <v>17</v>
      </c>
      <c r="K825" s="28">
        <f t="shared" si="59"/>
        <v>32.33</v>
      </c>
      <c r="L825" s="14" t="s">
        <v>21</v>
      </c>
      <c r="M825" s="12"/>
      <c r="N825" s="18"/>
    </row>
    <row r="826" spans="1:14" s="14" customFormat="1" ht="18" customHeight="1">
      <c r="A826" s="15"/>
      <c r="B826" s="42" t="s">
        <v>245</v>
      </c>
      <c r="C826" s="197">
        <v>1</v>
      </c>
      <c r="D826" s="26" t="s">
        <v>125</v>
      </c>
      <c r="E826" s="49">
        <v>12.25</v>
      </c>
      <c r="F826" s="49" t="s">
        <v>126</v>
      </c>
      <c r="G826" s="49">
        <v>16.5</v>
      </c>
      <c r="H826" s="49" t="s">
        <v>127</v>
      </c>
      <c r="I826" s="49">
        <v>0.5</v>
      </c>
      <c r="J826" s="49" t="s">
        <v>17</v>
      </c>
      <c r="K826" s="28">
        <f t="shared" si="59"/>
        <v>28.75</v>
      </c>
      <c r="L826" s="14" t="s">
        <v>21</v>
      </c>
      <c r="M826" s="12"/>
      <c r="N826" s="18"/>
    </row>
    <row r="827" spans="1:14" s="14" customFormat="1" ht="18" customHeight="1">
      <c r="A827" s="15"/>
      <c r="B827" s="39"/>
      <c r="C827" s="110"/>
      <c r="D827" s="49"/>
      <c r="E827" s="49"/>
      <c r="F827" s="49"/>
      <c r="G827" s="49"/>
      <c r="H827" s="49"/>
      <c r="I827" s="49"/>
      <c r="J827" s="15" t="s">
        <v>17</v>
      </c>
      <c r="K827" s="187">
        <f>SUM(K787:K826)</f>
        <v>1213.2099999999998</v>
      </c>
      <c r="L827" s="39" t="s">
        <v>21</v>
      </c>
      <c r="M827" s="12" t="s">
        <v>75</v>
      </c>
      <c r="N827" s="18"/>
    </row>
    <row r="828" spans="1:14" ht="18" customHeight="1">
      <c r="A828" s="15"/>
      <c r="B828" s="39" t="s">
        <v>128</v>
      </c>
      <c r="C828" s="110"/>
      <c r="D828" s="26"/>
      <c r="E828" s="49"/>
      <c r="F828" s="49"/>
      <c r="G828" s="49"/>
      <c r="H828" s="49"/>
      <c r="I828" s="56"/>
      <c r="J828" s="56" t="s">
        <v>17</v>
      </c>
      <c r="K828" s="187">
        <f>K827+K785+K752</f>
        <v>2754.83</v>
      </c>
      <c r="L828" s="39" t="s">
        <v>21</v>
      </c>
      <c r="M828" s="49"/>
      <c r="N828" s="119"/>
    </row>
    <row r="829" spans="1:14" ht="18" customHeight="1">
      <c r="A829" s="15"/>
      <c r="B829" s="14"/>
      <c r="C829" s="14"/>
      <c r="D829" s="15"/>
      <c r="E829" s="49"/>
      <c r="F829" s="49"/>
      <c r="G829" s="49"/>
      <c r="H829" s="49"/>
      <c r="I829" s="56"/>
      <c r="J829" s="109" t="s">
        <v>83</v>
      </c>
      <c r="K829" s="92">
        <f>ROUND(K828/10.76,2)</f>
        <v>256.02999999999997</v>
      </c>
      <c r="L829" s="43" t="s">
        <v>24</v>
      </c>
      <c r="M829" s="12">
        <v>1333.3</v>
      </c>
      <c r="N829" s="18">
        <f>ROUND(K829*M829,0)</f>
        <v>341365</v>
      </c>
    </row>
    <row r="830" spans="1:14" ht="18" customHeight="1">
      <c r="A830" s="15"/>
      <c r="B830" s="14"/>
      <c r="C830" s="14"/>
      <c r="D830" s="15"/>
      <c r="E830" s="49"/>
      <c r="F830" s="49"/>
      <c r="G830" s="49"/>
      <c r="H830" s="49"/>
      <c r="I830" s="56"/>
      <c r="J830" s="56"/>
      <c r="K830" s="187"/>
      <c r="L830" s="39"/>
      <c r="M830" s="12"/>
      <c r="N830" s="119"/>
    </row>
    <row r="831" spans="1:14" s="14" customFormat="1" ht="18" customHeight="1">
      <c r="A831" s="26">
        <f>A734+1</f>
        <v>18</v>
      </c>
      <c r="B831" s="16" t="s">
        <v>560</v>
      </c>
      <c r="D831" s="15"/>
      <c r="E831" s="49"/>
      <c r="F831" s="49"/>
      <c r="G831" s="49"/>
      <c r="H831" s="49"/>
      <c r="I831" s="56"/>
      <c r="J831" s="56"/>
      <c r="K831" s="187"/>
      <c r="L831" s="39"/>
      <c r="M831" s="187"/>
      <c r="N831" s="119"/>
    </row>
    <row r="832" spans="1:14" s="14" customFormat="1" ht="18" customHeight="1">
      <c r="A832" s="15">
        <v>9.1449999999999996</v>
      </c>
      <c r="B832" s="14" t="s">
        <v>82</v>
      </c>
      <c r="C832" s="14">
        <v>10</v>
      </c>
      <c r="D832" s="15" t="s">
        <v>16</v>
      </c>
      <c r="E832" s="49">
        <f>2.5+7+6.75+2.5</f>
        <v>18.75</v>
      </c>
      <c r="F832" s="49"/>
      <c r="G832" s="49"/>
      <c r="H832" s="49"/>
      <c r="I832" s="56"/>
      <c r="J832" s="56" t="s">
        <v>17</v>
      </c>
      <c r="K832" s="187">
        <f>C832*E832</f>
        <v>187.5</v>
      </c>
      <c r="L832" s="39" t="s">
        <v>31</v>
      </c>
      <c r="M832" s="187"/>
      <c r="N832" s="119"/>
    </row>
    <row r="833" spans="1:14" s="14" customFormat="1" ht="18" customHeight="1">
      <c r="A833" s="15"/>
      <c r="B833" s="14" t="s">
        <v>82</v>
      </c>
      <c r="C833" s="14">
        <v>8</v>
      </c>
      <c r="D833" s="15" t="s">
        <v>16</v>
      </c>
      <c r="E833" s="49">
        <f>2.5+7+6.75+2.5</f>
        <v>18.75</v>
      </c>
      <c r="F833" s="49"/>
      <c r="G833" s="49"/>
      <c r="H833" s="49"/>
      <c r="I833" s="56"/>
      <c r="J833" s="56" t="s">
        <v>17</v>
      </c>
      <c r="K833" s="187">
        <f>C833*E833</f>
        <v>150</v>
      </c>
      <c r="L833" s="39" t="s">
        <v>31</v>
      </c>
      <c r="M833" s="187"/>
      <c r="N833" s="119"/>
    </row>
    <row r="834" spans="1:14" s="14" customFormat="1" ht="18" customHeight="1">
      <c r="A834" s="15"/>
      <c r="D834" s="15"/>
      <c r="E834" s="49"/>
      <c r="F834" s="49"/>
      <c r="G834" s="49"/>
      <c r="H834" s="49"/>
      <c r="I834" s="56"/>
      <c r="J834" s="56" t="s">
        <v>17</v>
      </c>
      <c r="K834" s="187">
        <f>SUM(K832:K833)</f>
        <v>337.5</v>
      </c>
      <c r="L834" s="39" t="s">
        <v>31</v>
      </c>
      <c r="M834" s="187"/>
      <c r="N834" s="119"/>
    </row>
    <row r="835" spans="1:14" s="14" customFormat="1" ht="18" customHeight="1">
      <c r="A835" s="15"/>
      <c r="D835" s="15"/>
      <c r="E835" s="49"/>
      <c r="F835" s="49"/>
      <c r="G835" s="49"/>
      <c r="H835" s="49"/>
      <c r="I835" s="56"/>
      <c r="J835" s="109" t="s">
        <v>83</v>
      </c>
      <c r="K835" s="92">
        <f>ROUND(K834/3.28,2)</f>
        <v>102.9</v>
      </c>
      <c r="L835" s="43" t="s">
        <v>31</v>
      </c>
      <c r="M835" s="12">
        <v>582.29999999999995</v>
      </c>
      <c r="N835" s="18">
        <f>ROUND(K835*M835,0)</f>
        <v>59919</v>
      </c>
    </row>
    <row r="836" spans="1:14" s="14" customFormat="1" ht="18" customHeight="1">
      <c r="A836" s="15"/>
      <c r="D836" s="15"/>
      <c r="E836" s="49"/>
      <c r="F836" s="49"/>
      <c r="G836" s="49"/>
      <c r="H836" s="49"/>
      <c r="I836" s="56"/>
      <c r="J836" s="56"/>
      <c r="K836" s="187"/>
      <c r="L836" s="39"/>
      <c r="M836" s="49"/>
      <c r="N836" s="119"/>
    </row>
    <row r="837" spans="1:14" s="14" customFormat="1" ht="18" customHeight="1">
      <c r="A837" s="26">
        <f>A831+1</f>
        <v>19</v>
      </c>
      <c r="B837" s="16" t="s">
        <v>561</v>
      </c>
      <c r="D837" s="15"/>
      <c r="E837" s="49"/>
      <c r="F837" s="49"/>
      <c r="G837" s="49"/>
      <c r="H837" s="49"/>
      <c r="I837" s="56"/>
      <c r="J837" s="56"/>
      <c r="K837" s="187"/>
      <c r="L837" s="39"/>
      <c r="M837" s="49"/>
      <c r="N837" s="119"/>
    </row>
    <row r="838" spans="1:14" s="14" customFormat="1" ht="18" customHeight="1">
      <c r="A838" s="15">
        <v>9.1460000000000008</v>
      </c>
      <c r="B838" s="14" t="s">
        <v>82</v>
      </c>
      <c r="C838" s="14">
        <v>10</v>
      </c>
      <c r="D838" s="15" t="s">
        <v>16</v>
      </c>
      <c r="E838" s="49">
        <v>2.5</v>
      </c>
      <c r="F838" s="15" t="s">
        <v>16</v>
      </c>
      <c r="G838" s="49">
        <v>6.83</v>
      </c>
      <c r="H838" s="49"/>
      <c r="I838" s="56"/>
      <c r="J838" s="56" t="s">
        <v>17</v>
      </c>
      <c r="K838" s="187">
        <f>G838*E838*C838</f>
        <v>170.75</v>
      </c>
      <c r="L838" s="39" t="s">
        <v>21</v>
      </c>
      <c r="M838" s="49"/>
      <c r="N838" s="119"/>
    </row>
    <row r="839" spans="1:14" s="14" customFormat="1" ht="18" customHeight="1">
      <c r="A839" s="15"/>
      <c r="B839" s="14" t="s">
        <v>82</v>
      </c>
      <c r="C839" s="14">
        <v>8</v>
      </c>
      <c r="D839" s="15" t="s">
        <v>16</v>
      </c>
      <c r="E839" s="49">
        <v>2.5</v>
      </c>
      <c r="F839" s="15" t="s">
        <v>16</v>
      </c>
      <c r="G839" s="49">
        <v>6.83</v>
      </c>
      <c r="H839" s="49"/>
      <c r="I839" s="56"/>
      <c r="J839" s="56" t="s">
        <v>17</v>
      </c>
      <c r="K839" s="187">
        <f>G839*E839*C839</f>
        <v>136.6</v>
      </c>
      <c r="L839" s="39" t="s">
        <v>21</v>
      </c>
      <c r="M839" s="49"/>
      <c r="N839" s="119"/>
    </row>
    <row r="840" spans="1:14" s="14" customFormat="1" ht="18" customHeight="1">
      <c r="A840" s="15"/>
      <c r="D840" s="15"/>
      <c r="E840" s="49"/>
      <c r="F840" s="15"/>
      <c r="G840" s="49"/>
      <c r="H840" s="49"/>
      <c r="I840" s="56"/>
      <c r="J840" s="56" t="s">
        <v>17</v>
      </c>
      <c r="K840" s="187">
        <f>SUM(K838:K839)</f>
        <v>307.35000000000002</v>
      </c>
      <c r="L840" s="39" t="s">
        <v>21</v>
      </c>
      <c r="M840" s="49"/>
      <c r="N840" s="119"/>
    </row>
    <row r="841" spans="1:14" s="14" customFormat="1" ht="18" customHeight="1">
      <c r="A841" s="15"/>
      <c r="D841" s="15"/>
      <c r="E841" s="49"/>
      <c r="F841" s="49"/>
      <c r="G841" s="49"/>
      <c r="H841" s="49"/>
      <c r="I841" s="56"/>
      <c r="J841" s="109" t="s">
        <v>83</v>
      </c>
      <c r="K841" s="92">
        <f>ROUND(K840/10.76,2)</f>
        <v>28.56</v>
      </c>
      <c r="L841" s="43" t="s">
        <v>24</v>
      </c>
      <c r="M841" s="12">
        <v>3792.5</v>
      </c>
      <c r="N841" s="18">
        <f>ROUND(K841*M841,0)</f>
        <v>108314</v>
      </c>
    </row>
    <row r="842" spans="1:14" s="14" customFormat="1" ht="18" customHeight="1">
      <c r="A842" s="15"/>
      <c r="D842" s="15"/>
      <c r="E842" s="49"/>
      <c r="F842" s="49"/>
      <c r="G842" s="49"/>
      <c r="H842" s="49"/>
      <c r="I842" s="56"/>
      <c r="J842" s="56"/>
      <c r="K842" s="187"/>
      <c r="L842" s="39"/>
      <c r="M842" s="187"/>
      <c r="N842" s="119"/>
    </row>
    <row r="843" spans="1:14" s="16" customFormat="1" ht="18" customHeight="1">
      <c r="A843" s="26">
        <f>A837+1</f>
        <v>20</v>
      </c>
      <c r="B843" s="16" t="s">
        <v>562</v>
      </c>
      <c r="M843" s="12"/>
      <c r="N843" s="18"/>
    </row>
    <row r="844" spans="1:14" s="14" customFormat="1" ht="18" customHeight="1">
      <c r="A844" s="15" t="s">
        <v>563</v>
      </c>
      <c r="B844" s="39" t="s">
        <v>37</v>
      </c>
      <c r="C844" s="40">
        <v>20</v>
      </c>
      <c r="D844" s="49" t="s">
        <v>16</v>
      </c>
      <c r="E844" s="49">
        <f>8.25+8.25+3.5+3</f>
        <v>23</v>
      </c>
      <c r="F844" s="49" t="s">
        <v>16</v>
      </c>
      <c r="G844" s="49">
        <v>0.33</v>
      </c>
      <c r="H844" s="49" t="s">
        <v>16</v>
      </c>
      <c r="I844" s="49">
        <v>0.4</v>
      </c>
      <c r="J844" s="15" t="s">
        <v>17</v>
      </c>
      <c r="K844" s="187">
        <f>C844*E844*G844*I844</f>
        <v>60.720000000000006</v>
      </c>
      <c r="L844" s="39" t="s">
        <v>18</v>
      </c>
      <c r="M844" s="12"/>
      <c r="N844" s="18"/>
    </row>
    <row r="845" spans="1:14" s="14" customFormat="1" ht="18" customHeight="1">
      <c r="A845" s="15"/>
      <c r="B845" s="39" t="s">
        <v>70</v>
      </c>
      <c r="C845" s="40">
        <v>10</v>
      </c>
      <c r="D845" s="49" t="s">
        <v>16</v>
      </c>
      <c r="E845" s="49">
        <f>8.25+8.25+2.5+3</f>
        <v>22</v>
      </c>
      <c r="F845" s="49" t="s">
        <v>16</v>
      </c>
      <c r="G845" s="49">
        <v>0.33</v>
      </c>
      <c r="H845" s="49" t="s">
        <v>16</v>
      </c>
      <c r="I845" s="49">
        <v>0.25</v>
      </c>
      <c r="J845" s="15" t="s">
        <v>17</v>
      </c>
      <c r="K845" s="187">
        <f>C845*E845*G845*I845</f>
        <v>18.150000000000002</v>
      </c>
      <c r="L845" s="39" t="s">
        <v>18</v>
      </c>
      <c r="M845" s="12"/>
      <c r="N845" s="18"/>
    </row>
    <row r="846" spans="1:14" s="14" customFormat="1" ht="18" customHeight="1">
      <c r="A846" s="15"/>
      <c r="B846" s="39"/>
      <c r="C846" s="40"/>
      <c r="D846" s="49"/>
      <c r="E846" s="49"/>
      <c r="F846" s="49"/>
      <c r="G846" s="49"/>
      <c r="H846" s="49"/>
      <c r="I846" s="49"/>
      <c r="J846" s="15" t="s">
        <v>17</v>
      </c>
      <c r="K846" s="187">
        <f>SUM(K844:K845)</f>
        <v>78.87</v>
      </c>
      <c r="L846" s="39" t="s">
        <v>18</v>
      </c>
      <c r="M846" s="12"/>
      <c r="N846" s="18"/>
    </row>
    <row r="847" spans="1:14" s="14" customFormat="1" ht="18" customHeight="1">
      <c r="A847" s="15"/>
      <c r="B847" s="16"/>
      <c r="C847" s="32"/>
      <c r="D847" s="12"/>
      <c r="E847" s="12"/>
      <c r="F847" s="12"/>
      <c r="G847" s="12"/>
      <c r="H847" s="12"/>
      <c r="I847" s="12"/>
      <c r="J847" s="12" t="s">
        <v>83</v>
      </c>
      <c r="K847" s="92">
        <f>ROUND(K846/35.31,2)</f>
        <v>2.23</v>
      </c>
      <c r="L847" s="43" t="s">
        <v>20</v>
      </c>
      <c r="M847" s="12">
        <v>53840.2</v>
      </c>
      <c r="N847" s="18">
        <f>ROUND(K847*M847,0)</f>
        <v>120064</v>
      </c>
    </row>
    <row r="848" spans="1:14" s="14" customFormat="1" ht="18" customHeight="1">
      <c r="A848" s="15"/>
      <c r="B848" s="16"/>
      <c r="C848" s="32"/>
      <c r="D848" s="12"/>
      <c r="E848" s="12"/>
      <c r="F848" s="12"/>
      <c r="G848" s="12"/>
      <c r="H848" s="12"/>
      <c r="I848" s="12"/>
      <c r="J848" s="12"/>
      <c r="K848" s="92"/>
      <c r="L848" s="43"/>
      <c r="M848" s="12"/>
      <c r="N848" s="18"/>
    </row>
    <row r="849" spans="1:14" s="16" customFormat="1" ht="18" customHeight="1">
      <c r="A849" s="26">
        <f>A843+1</f>
        <v>21</v>
      </c>
      <c r="B849" s="16" t="s">
        <v>564</v>
      </c>
      <c r="M849" s="12"/>
      <c r="N849" s="18"/>
    </row>
    <row r="850" spans="1:14" s="14" customFormat="1" ht="18" customHeight="1">
      <c r="A850" s="15" t="s">
        <v>565</v>
      </c>
      <c r="B850" s="39" t="s">
        <v>37</v>
      </c>
      <c r="C850" s="40">
        <v>28</v>
      </c>
      <c r="D850" s="49" t="s">
        <v>16</v>
      </c>
      <c r="E850" s="49">
        <v>3.25</v>
      </c>
      <c r="F850" s="49" t="s">
        <v>16</v>
      </c>
      <c r="G850" s="49">
        <v>6.75</v>
      </c>
      <c r="H850" s="49"/>
      <c r="I850" s="49"/>
      <c r="J850" s="15" t="s">
        <v>17</v>
      </c>
      <c r="K850" s="187">
        <f>C850*E850*G850</f>
        <v>614.25</v>
      </c>
      <c r="L850" s="39" t="s">
        <v>21</v>
      </c>
      <c r="M850" s="12"/>
      <c r="N850" s="18"/>
    </row>
    <row r="851" spans="1:14" s="14" customFormat="1" ht="18" customHeight="1">
      <c r="A851" s="15"/>
      <c r="B851" s="39" t="s">
        <v>70</v>
      </c>
      <c r="C851" s="40">
        <v>10</v>
      </c>
      <c r="D851" s="49" t="s">
        <v>16</v>
      </c>
      <c r="E851" s="49">
        <v>3</v>
      </c>
      <c r="F851" s="49" t="s">
        <v>16</v>
      </c>
      <c r="G851" s="49">
        <v>6.75</v>
      </c>
      <c r="H851" s="49"/>
      <c r="I851" s="49"/>
      <c r="J851" s="15" t="s">
        <v>17</v>
      </c>
      <c r="K851" s="187">
        <f>C851*E851*G851</f>
        <v>202.5</v>
      </c>
      <c r="L851" s="39" t="s">
        <v>21</v>
      </c>
      <c r="M851" s="12"/>
      <c r="N851" s="18"/>
    </row>
    <row r="852" spans="1:14" s="14" customFormat="1" ht="18" customHeight="1">
      <c r="A852" s="15"/>
      <c r="B852" s="39"/>
      <c r="C852" s="40"/>
      <c r="D852" s="49"/>
      <c r="E852" s="49"/>
      <c r="F852" s="49"/>
      <c r="G852" s="49"/>
      <c r="H852" s="49"/>
      <c r="I852" s="49"/>
      <c r="J852" s="15" t="s">
        <v>17</v>
      </c>
      <c r="K852" s="187">
        <f>SUM(K850:K851)</f>
        <v>816.75</v>
      </c>
      <c r="L852" s="39" t="s">
        <v>21</v>
      </c>
      <c r="M852" s="12"/>
      <c r="N852" s="18"/>
    </row>
    <row r="853" spans="1:14" s="14" customFormat="1" ht="18" customHeight="1">
      <c r="A853" s="15"/>
      <c r="C853" s="40"/>
      <c r="D853" s="26"/>
      <c r="E853" s="49"/>
      <c r="F853" s="49"/>
      <c r="G853" s="49"/>
      <c r="H853" s="49"/>
      <c r="I853" s="49"/>
      <c r="J853" s="12" t="s">
        <v>83</v>
      </c>
      <c r="K853" s="92">
        <f>ROUND(K852/10.76,2)</f>
        <v>75.91</v>
      </c>
      <c r="L853" s="43" t="s">
        <v>24</v>
      </c>
      <c r="M853" s="12" t="s">
        <v>28</v>
      </c>
      <c r="N853" s="18"/>
    </row>
    <row r="854" spans="1:14" s="14" customFormat="1" ht="18" customHeight="1">
      <c r="A854" s="15"/>
      <c r="B854" s="39" t="s">
        <v>37</v>
      </c>
      <c r="C854" s="40">
        <v>30</v>
      </c>
      <c r="D854" s="49" t="s">
        <v>16</v>
      </c>
      <c r="E854" s="49">
        <v>3.25</v>
      </c>
      <c r="F854" s="49" t="s">
        <v>16</v>
      </c>
      <c r="G854" s="49">
        <v>6.75</v>
      </c>
      <c r="H854" s="49"/>
      <c r="I854" s="49"/>
      <c r="J854" s="15" t="s">
        <v>17</v>
      </c>
      <c r="K854" s="187">
        <f>C854*E854*G854</f>
        <v>658.125</v>
      </c>
      <c r="L854" s="39" t="s">
        <v>21</v>
      </c>
      <c r="M854" s="12"/>
      <c r="N854" s="18"/>
    </row>
    <row r="855" spans="1:14" s="14" customFormat="1" ht="18" customHeight="1">
      <c r="A855" s="15"/>
      <c r="B855" s="39" t="s">
        <v>70</v>
      </c>
      <c r="C855" s="40">
        <v>8</v>
      </c>
      <c r="D855" s="49" t="s">
        <v>16</v>
      </c>
      <c r="E855" s="49">
        <v>3</v>
      </c>
      <c r="F855" s="49" t="s">
        <v>16</v>
      </c>
      <c r="G855" s="49">
        <v>6.75</v>
      </c>
      <c r="H855" s="49"/>
      <c r="I855" s="49"/>
      <c r="J855" s="15" t="s">
        <v>17</v>
      </c>
      <c r="K855" s="187">
        <f>C855*E855*G855</f>
        <v>162</v>
      </c>
      <c r="L855" s="39" t="s">
        <v>21</v>
      </c>
      <c r="M855" s="49"/>
      <c r="N855" s="18"/>
    </row>
    <row r="856" spans="1:14" s="14" customFormat="1" ht="18" customHeight="1">
      <c r="A856" s="15"/>
      <c r="B856" s="39"/>
      <c r="C856" s="40"/>
      <c r="D856" s="49"/>
      <c r="E856" s="49"/>
      <c r="F856" s="49"/>
      <c r="G856" s="49"/>
      <c r="H856" s="49"/>
      <c r="I856" s="49"/>
      <c r="J856" s="15" t="s">
        <v>17</v>
      </c>
      <c r="K856" s="187">
        <f>SUM(K854:K855)</f>
        <v>820.125</v>
      </c>
      <c r="L856" s="39" t="s">
        <v>21</v>
      </c>
      <c r="N856" s="18"/>
    </row>
    <row r="857" spans="1:14" s="14" customFormat="1" ht="18" customHeight="1">
      <c r="A857" s="15"/>
      <c r="C857" s="40"/>
      <c r="D857" s="26"/>
      <c r="E857" s="49"/>
      <c r="F857" s="49"/>
      <c r="G857" s="49"/>
      <c r="H857" s="49"/>
      <c r="I857" s="49"/>
      <c r="J857" s="15" t="s">
        <v>83</v>
      </c>
      <c r="K857" s="92">
        <f>ROUND(K856/10.76,2)</f>
        <v>76.22</v>
      </c>
      <c r="L857" s="43" t="s">
        <v>24</v>
      </c>
      <c r="M857" s="12" t="s">
        <v>29</v>
      </c>
      <c r="N857" s="18"/>
    </row>
    <row r="858" spans="1:14" s="14" customFormat="1" ht="18" customHeight="1">
      <c r="A858" s="15"/>
      <c r="B858" s="39" t="s">
        <v>37</v>
      </c>
      <c r="C858" s="40">
        <v>15</v>
      </c>
      <c r="D858" s="49" t="s">
        <v>16</v>
      </c>
      <c r="E858" s="49">
        <v>3.25</v>
      </c>
      <c r="F858" s="49" t="s">
        <v>16</v>
      </c>
      <c r="G858" s="49">
        <v>6.75</v>
      </c>
      <c r="H858" s="49"/>
      <c r="I858" s="49"/>
      <c r="J858" s="15" t="s">
        <v>17</v>
      </c>
      <c r="K858" s="187">
        <f>C858*E858*G858</f>
        <v>329.0625</v>
      </c>
      <c r="L858" s="39" t="s">
        <v>21</v>
      </c>
      <c r="M858" s="12"/>
      <c r="N858" s="18"/>
    </row>
    <row r="859" spans="1:14" s="14" customFormat="1" ht="18" customHeight="1">
      <c r="A859" s="15"/>
      <c r="B859" s="39" t="s">
        <v>70</v>
      </c>
      <c r="C859" s="40">
        <v>8</v>
      </c>
      <c r="D859" s="49" t="s">
        <v>16</v>
      </c>
      <c r="E859" s="49">
        <v>3</v>
      </c>
      <c r="F859" s="49" t="s">
        <v>16</v>
      </c>
      <c r="G859" s="49">
        <v>6.75</v>
      </c>
      <c r="H859" s="49"/>
      <c r="I859" s="49"/>
      <c r="J859" s="15" t="s">
        <v>17</v>
      </c>
      <c r="K859" s="187">
        <f>C859*E859*G859</f>
        <v>162</v>
      </c>
      <c r="L859" s="39" t="s">
        <v>21</v>
      </c>
      <c r="M859" s="49"/>
      <c r="N859" s="18"/>
    </row>
    <row r="860" spans="1:14" s="14" customFormat="1" ht="18" customHeight="1">
      <c r="A860" s="15"/>
      <c r="B860" s="39"/>
      <c r="C860" s="40"/>
      <c r="D860" s="49"/>
      <c r="E860" s="49"/>
      <c r="F860" s="49"/>
      <c r="G860" s="49"/>
      <c r="H860" s="49"/>
      <c r="I860" s="49"/>
      <c r="J860" s="15" t="s">
        <v>17</v>
      </c>
      <c r="K860" s="187">
        <f>SUM(K858:K859)</f>
        <v>491.0625</v>
      </c>
      <c r="L860" s="39" t="s">
        <v>21</v>
      </c>
      <c r="N860" s="18"/>
    </row>
    <row r="861" spans="1:14" s="14" customFormat="1" ht="18" customHeight="1">
      <c r="A861" s="15"/>
      <c r="C861" s="40"/>
      <c r="D861" s="26"/>
      <c r="E861" s="49"/>
      <c r="F861" s="49"/>
      <c r="G861" s="49"/>
      <c r="H861" s="49"/>
      <c r="I861" s="49"/>
      <c r="J861" s="15" t="s">
        <v>83</v>
      </c>
      <c r="K861" s="92">
        <f>ROUND(K860/10.76,2)</f>
        <v>45.64</v>
      </c>
      <c r="L861" s="43" t="s">
        <v>24</v>
      </c>
      <c r="M861" s="12" t="s">
        <v>75</v>
      </c>
      <c r="N861" s="18"/>
    </row>
    <row r="862" spans="1:14" s="14" customFormat="1" ht="18" customHeight="1">
      <c r="A862" s="15"/>
      <c r="B862" s="14" t="s">
        <v>255</v>
      </c>
      <c r="C862" s="32"/>
      <c r="D862" s="12"/>
      <c r="E862" s="12"/>
      <c r="F862" s="12"/>
      <c r="G862" s="12"/>
      <c r="H862" s="12"/>
      <c r="I862" s="12"/>
      <c r="J862" s="49" t="s">
        <v>17</v>
      </c>
      <c r="K862" s="92">
        <f>K857+K853+K861</f>
        <v>197.76999999999998</v>
      </c>
      <c r="L862" s="43" t="s">
        <v>24</v>
      </c>
      <c r="M862" s="12">
        <v>1641.5</v>
      </c>
      <c r="N862" s="18">
        <f>ROUND(K862*M862,0)</f>
        <v>324639</v>
      </c>
    </row>
    <row r="863" spans="1:14" s="14" customFormat="1" ht="18" customHeight="1">
      <c r="A863" s="15"/>
      <c r="C863" s="40"/>
      <c r="D863" s="26"/>
      <c r="E863" s="49"/>
      <c r="F863" s="49"/>
      <c r="G863" s="49"/>
      <c r="H863" s="49"/>
      <c r="I863" s="49"/>
      <c r="J863" s="15"/>
      <c r="K863" s="92"/>
      <c r="L863" s="43"/>
      <c r="M863" s="12"/>
      <c r="N863" s="18"/>
    </row>
    <row r="864" spans="1:14" s="215" customFormat="1" ht="18" customHeight="1">
      <c r="A864" s="213">
        <f>A849+1</f>
        <v>22</v>
      </c>
      <c r="B864" s="3" t="s">
        <v>555</v>
      </c>
      <c r="C864" s="3"/>
      <c r="D864" s="5"/>
      <c r="E864" s="6"/>
      <c r="F864" s="6"/>
      <c r="G864" s="6"/>
      <c r="H864" s="6"/>
      <c r="I864" s="6"/>
      <c r="J864" s="6"/>
      <c r="K864" s="81"/>
      <c r="L864" s="61"/>
      <c r="M864" s="6"/>
      <c r="N864" s="214"/>
    </row>
    <row r="865" spans="1:14" s="215" customFormat="1" ht="18" customHeight="1">
      <c r="A865" s="216" t="s">
        <v>556</v>
      </c>
      <c r="B865" s="39" t="s">
        <v>229</v>
      </c>
      <c r="C865" s="3"/>
      <c r="D865" s="5"/>
      <c r="E865" s="6"/>
      <c r="F865" s="6"/>
      <c r="G865" s="6"/>
      <c r="H865" s="6"/>
      <c r="I865" s="6"/>
      <c r="J865" s="6"/>
      <c r="K865" s="81"/>
      <c r="L865" s="61"/>
      <c r="M865" s="6"/>
      <c r="N865" s="214"/>
    </row>
    <row r="866" spans="1:14" s="215" customFormat="1" ht="18" customHeight="1">
      <c r="B866" s="217" t="s">
        <v>26</v>
      </c>
      <c r="C866" s="218">
        <v>2</v>
      </c>
      <c r="D866" s="219" t="s">
        <v>16</v>
      </c>
      <c r="E866" s="219">
        <v>4.25</v>
      </c>
      <c r="F866" s="219" t="s">
        <v>16</v>
      </c>
      <c r="G866" s="219">
        <v>5.33</v>
      </c>
      <c r="H866" s="219"/>
      <c r="I866" s="216"/>
      <c r="J866" s="219" t="s">
        <v>17</v>
      </c>
      <c r="K866" s="220">
        <f>G866*E866*C866</f>
        <v>45.305</v>
      </c>
      <c r="L866" s="215" t="s">
        <v>21</v>
      </c>
      <c r="M866" s="219"/>
      <c r="N866" s="39"/>
    </row>
    <row r="867" spans="1:14" s="215" customFormat="1" ht="18" customHeight="1">
      <c r="A867" s="216"/>
      <c r="B867" s="217" t="s">
        <v>69</v>
      </c>
      <c r="C867" s="218">
        <v>2</v>
      </c>
      <c r="D867" s="219" t="s">
        <v>16</v>
      </c>
      <c r="E867" s="219">
        <v>4</v>
      </c>
      <c r="F867" s="219" t="s">
        <v>16</v>
      </c>
      <c r="G867" s="219">
        <v>4</v>
      </c>
      <c r="H867" s="219"/>
      <c r="I867" s="219"/>
      <c r="J867" s="216" t="s">
        <v>17</v>
      </c>
      <c r="K867" s="220">
        <f t="shared" ref="K867" si="60">G867*E867*C867</f>
        <v>32</v>
      </c>
      <c r="L867" s="215" t="s">
        <v>21</v>
      </c>
      <c r="M867" s="6"/>
      <c r="N867" s="39"/>
    </row>
    <row r="868" spans="1:14" s="215" customFormat="1" ht="18" customHeight="1">
      <c r="A868" s="216"/>
      <c r="B868" s="217" t="s">
        <v>79</v>
      </c>
      <c r="C868" s="218">
        <v>2</v>
      </c>
      <c r="D868" s="219" t="s">
        <v>16</v>
      </c>
      <c r="E868" s="219">
        <v>4</v>
      </c>
      <c r="F868" s="219" t="s">
        <v>16</v>
      </c>
      <c r="G868" s="219">
        <v>4</v>
      </c>
      <c r="H868" s="219"/>
      <c r="I868" s="219"/>
      <c r="J868" s="216" t="s">
        <v>17</v>
      </c>
      <c r="K868" s="221">
        <f t="shared" ref="K868:K870" si="61">C868*E868*G868</f>
        <v>32</v>
      </c>
      <c r="L868" s="217" t="s">
        <v>21</v>
      </c>
      <c r="M868" s="6"/>
      <c r="N868" s="7"/>
    </row>
    <row r="869" spans="1:14" s="215" customFormat="1" ht="18" customHeight="1">
      <c r="A869" s="216"/>
      <c r="B869" s="217" t="s">
        <v>80</v>
      </c>
      <c r="C869" s="218">
        <v>2</v>
      </c>
      <c r="D869" s="219" t="s">
        <v>16</v>
      </c>
      <c r="E869" s="219">
        <v>6.83</v>
      </c>
      <c r="F869" s="219" t="s">
        <v>16</v>
      </c>
      <c r="G869" s="219">
        <v>5.33</v>
      </c>
      <c r="H869" s="219"/>
      <c r="I869" s="219"/>
      <c r="J869" s="216" t="s">
        <v>17</v>
      </c>
      <c r="K869" s="221">
        <f t="shared" si="61"/>
        <v>72.8078</v>
      </c>
      <c r="L869" s="217" t="s">
        <v>21</v>
      </c>
      <c r="M869" s="6"/>
      <c r="N869" s="7"/>
    </row>
    <row r="870" spans="1:14" s="215" customFormat="1" ht="18" customHeight="1">
      <c r="A870" s="216"/>
      <c r="B870" s="217" t="s">
        <v>169</v>
      </c>
      <c r="C870" s="218">
        <v>1</v>
      </c>
      <c r="D870" s="219" t="s">
        <v>16</v>
      </c>
      <c r="E870" s="219">
        <v>5</v>
      </c>
      <c r="F870" s="219" t="s">
        <v>16</v>
      </c>
      <c r="G870" s="219">
        <v>5.33</v>
      </c>
      <c r="H870" s="219"/>
      <c r="I870" s="219"/>
      <c r="J870" s="216" t="s">
        <v>17</v>
      </c>
      <c r="K870" s="221">
        <f t="shared" si="61"/>
        <v>26.65</v>
      </c>
      <c r="L870" s="217" t="s">
        <v>21</v>
      </c>
      <c r="M870" s="6"/>
      <c r="N870" s="7"/>
    </row>
    <row r="871" spans="1:14" s="215" customFormat="1" ht="18" customHeight="1">
      <c r="A871" s="216"/>
      <c r="B871" s="39" t="s">
        <v>230</v>
      </c>
      <c r="C871" s="218"/>
      <c r="D871" s="219"/>
      <c r="E871" s="219"/>
      <c r="F871" s="219"/>
      <c r="G871" s="219"/>
      <c r="H871" s="219"/>
      <c r="I871" s="219"/>
      <c r="J871" s="216"/>
      <c r="K871" s="220"/>
      <c r="M871" s="6"/>
      <c r="N871" s="39"/>
    </row>
    <row r="872" spans="1:14" s="14" customFormat="1" ht="18" customHeight="1">
      <c r="A872" s="15"/>
      <c r="B872" s="39" t="s">
        <v>26</v>
      </c>
      <c r="C872" s="110">
        <v>4</v>
      </c>
      <c r="D872" s="49" t="s">
        <v>16</v>
      </c>
      <c r="E872" s="49">
        <v>3</v>
      </c>
      <c r="F872" s="49" t="s">
        <v>16</v>
      </c>
      <c r="G872" s="49">
        <v>5.33</v>
      </c>
      <c r="H872" s="49"/>
      <c r="I872" s="49"/>
      <c r="J872" s="15" t="s">
        <v>17</v>
      </c>
      <c r="K872" s="187">
        <f t="shared" ref="K872:K874" si="62">C872*E872*G872</f>
        <v>63.96</v>
      </c>
      <c r="L872" s="39" t="s">
        <v>21</v>
      </c>
      <c r="M872" s="12"/>
      <c r="N872" s="18"/>
    </row>
    <row r="873" spans="1:14" s="14" customFormat="1" ht="18" customHeight="1">
      <c r="A873" s="15"/>
      <c r="B873" s="39" t="s">
        <v>69</v>
      </c>
      <c r="C873" s="110">
        <v>2</v>
      </c>
      <c r="D873" s="49" t="s">
        <v>16</v>
      </c>
      <c r="E873" s="49">
        <v>4.83</v>
      </c>
      <c r="F873" s="49" t="s">
        <v>16</v>
      </c>
      <c r="G873" s="49">
        <v>5.33</v>
      </c>
      <c r="H873" s="49"/>
      <c r="I873" s="49"/>
      <c r="J873" s="15" t="s">
        <v>17</v>
      </c>
      <c r="K873" s="187">
        <f t="shared" si="62"/>
        <v>51.4878</v>
      </c>
      <c r="L873" s="39" t="s">
        <v>21</v>
      </c>
      <c r="M873" s="12"/>
      <c r="N873" s="18"/>
    </row>
    <row r="874" spans="1:14" s="14" customFormat="1" ht="18" customHeight="1">
      <c r="A874" s="15"/>
      <c r="B874" s="39" t="s">
        <v>79</v>
      </c>
      <c r="C874" s="110">
        <v>3</v>
      </c>
      <c r="D874" s="49" t="s">
        <v>16</v>
      </c>
      <c r="E874" s="49">
        <v>4</v>
      </c>
      <c r="F874" s="49" t="s">
        <v>16</v>
      </c>
      <c r="G874" s="49">
        <v>4</v>
      </c>
      <c r="H874" s="49"/>
      <c r="I874" s="49"/>
      <c r="J874" s="15" t="s">
        <v>17</v>
      </c>
      <c r="K874" s="187">
        <f t="shared" si="62"/>
        <v>48</v>
      </c>
      <c r="L874" s="39" t="s">
        <v>21</v>
      </c>
      <c r="M874" s="12"/>
      <c r="N874" s="18"/>
    </row>
    <row r="875" spans="1:14" s="215" customFormat="1" ht="18" customHeight="1">
      <c r="A875" s="216"/>
      <c r="B875" s="39" t="s">
        <v>238</v>
      </c>
      <c r="C875" s="222"/>
      <c r="D875" s="219"/>
      <c r="E875" s="219"/>
      <c r="F875" s="219"/>
      <c r="G875" s="219"/>
      <c r="H875" s="219"/>
      <c r="I875" s="219"/>
      <c r="J875" s="216"/>
      <c r="K875" s="223"/>
      <c r="L875" s="224"/>
      <c r="M875" s="6"/>
      <c r="N875" s="7"/>
    </row>
    <row r="876" spans="1:14" s="215" customFormat="1" ht="18" customHeight="1">
      <c r="A876" s="216"/>
      <c r="B876" s="42" t="s">
        <v>26</v>
      </c>
      <c r="C876" s="110">
        <v>3</v>
      </c>
      <c r="D876" s="49" t="s">
        <v>16</v>
      </c>
      <c r="E876" s="49">
        <v>3</v>
      </c>
      <c r="F876" s="49" t="s">
        <v>16</v>
      </c>
      <c r="G876" s="49">
        <v>5.5</v>
      </c>
      <c r="H876" s="219"/>
      <c r="I876" s="219"/>
      <c r="J876" s="216" t="s">
        <v>17</v>
      </c>
      <c r="K876" s="220">
        <f>G876*E876*C876</f>
        <v>49.5</v>
      </c>
      <c r="L876" s="215" t="s">
        <v>21</v>
      </c>
      <c r="M876" s="6"/>
      <c r="N876" s="7"/>
    </row>
    <row r="877" spans="1:14" s="215" customFormat="1" ht="18" customHeight="1">
      <c r="A877" s="216"/>
      <c r="B877" s="42" t="s">
        <v>69</v>
      </c>
      <c r="C877" s="110">
        <v>4</v>
      </c>
      <c r="D877" s="49" t="s">
        <v>16</v>
      </c>
      <c r="E877" s="49">
        <v>6.58</v>
      </c>
      <c r="F877" s="49" t="s">
        <v>16</v>
      </c>
      <c r="G877" s="49">
        <v>5.5</v>
      </c>
      <c r="H877" s="219"/>
      <c r="I877" s="219"/>
      <c r="J877" s="216" t="s">
        <v>17</v>
      </c>
      <c r="K877" s="220">
        <f>G877*E877*C877</f>
        <v>144.76</v>
      </c>
      <c r="L877" s="215" t="s">
        <v>21</v>
      </c>
      <c r="M877" s="6"/>
      <c r="N877" s="7"/>
    </row>
    <row r="878" spans="1:14" s="215" customFormat="1" ht="18" customHeight="1">
      <c r="A878" s="216"/>
      <c r="B878" s="42" t="s">
        <v>80</v>
      </c>
      <c r="C878" s="110">
        <v>3</v>
      </c>
      <c r="D878" s="49" t="s">
        <v>16</v>
      </c>
      <c r="E878" s="49">
        <v>4.5</v>
      </c>
      <c r="F878" s="49" t="s">
        <v>16</v>
      </c>
      <c r="G878" s="49">
        <v>5.33</v>
      </c>
      <c r="H878" s="219"/>
      <c r="I878" s="219"/>
      <c r="J878" s="216" t="s">
        <v>17</v>
      </c>
      <c r="K878" s="220">
        <f>G878*E878*C878</f>
        <v>71.954999999999998</v>
      </c>
      <c r="L878" s="215" t="s">
        <v>21</v>
      </c>
      <c r="M878" s="6"/>
      <c r="N878" s="7"/>
    </row>
    <row r="879" spans="1:14" s="215" customFormat="1" ht="18" customHeight="1">
      <c r="A879" s="216"/>
      <c r="B879" s="217"/>
      <c r="C879" s="222"/>
      <c r="D879" s="219"/>
      <c r="E879" s="219"/>
      <c r="F879" s="219"/>
      <c r="G879" s="219"/>
      <c r="H879" s="219"/>
      <c r="I879" s="219"/>
      <c r="J879" s="216" t="s">
        <v>17</v>
      </c>
      <c r="K879" s="221">
        <f>SUM(K866:K878)</f>
        <v>638.42560000000003</v>
      </c>
      <c r="L879" s="217" t="s">
        <v>21</v>
      </c>
      <c r="M879" s="6"/>
      <c r="N879" s="7"/>
    </row>
    <row r="880" spans="1:14" s="215" customFormat="1" ht="18" customHeight="1">
      <c r="A880" s="216"/>
      <c r="D880" s="216"/>
      <c r="E880" s="219"/>
      <c r="F880" s="219"/>
      <c r="G880" s="219"/>
      <c r="H880" s="219"/>
      <c r="I880" s="219"/>
      <c r="J880" s="219" t="s">
        <v>83</v>
      </c>
      <c r="K880" s="60">
        <f>ROUND(K879/10.76,2)</f>
        <v>59.33</v>
      </c>
      <c r="L880" s="3" t="s">
        <v>24</v>
      </c>
      <c r="M880" s="6">
        <v>3038.9</v>
      </c>
      <c r="N880" s="225">
        <f>ROUND(K880*M880,0)</f>
        <v>180298</v>
      </c>
    </row>
    <row r="881" spans="1:14" s="215" customFormat="1" ht="18" customHeight="1">
      <c r="A881" s="216"/>
      <c r="D881" s="216"/>
      <c r="E881" s="219"/>
      <c r="F881" s="219"/>
      <c r="G881" s="219"/>
      <c r="H881" s="219"/>
      <c r="I881" s="219"/>
      <c r="J881" s="219"/>
      <c r="K881" s="223"/>
      <c r="L881" s="224"/>
      <c r="M881" s="219"/>
      <c r="N881" s="214"/>
    </row>
    <row r="882" spans="1:14" s="215" customFormat="1" ht="18" customHeight="1">
      <c r="A882" s="213">
        <f>A864+1</f>
        <v>23</v>
      </c>
      <c r="B882" s="3" t="s">
        <v>557</v>
      </c>
      <c r="C882" s="3"/>
      <c r="D882" s="5"/>
      <c r="E882" s="6"/>
      <c r="F882" s="6"/>
      <c r="G882" s="6"/>
      <c r="H882" s="6"/>
      <c r="I882" s="6"/>
      <c r="J882" s="6"/>
      <c r="K882" s="81"/>
      <c r="L882" s="61"/>
      <c r="M882" s="6"/>
      <c r="N882" s="214"/>
    </row>
    <row r="883" spans="1:14" s="215" customFormat="1" ht="18" customHeight="1">
      <c r="A883" s="216" t="s">
        <v>558</v>
      </c>
      <c r="B883" s="215" t="s">
        <v>566</v>
      </c>
      <c r="D883" s="216"/>
      <c r="E883" s="219"/>
      <c r="F883" s="219"/>
      <c r="G883" s="219"/>
      <c r="H883" s="219"/>
      <c r="I883" s="219"/>
      <c r="J883" s="219" t="s">
        <v>17</v>
      </c>
      <c r="K883" s="81">
        <f>K880</f>
        <v>59.33</v>
      </c>
      <c r="L883" s="61" t="s">
        <v>24</v>
      </c>
      <c r="M883" s="6">
        <v>396.7</v>
      </c>
      <c r="N883" s="225">
        <f>ROUND(K883*M883,0)</f>
        <v>23536</v>
      </c>
    </row>
    <row r="884" spans="1:14" s="215" customFormat="1" ht="18" customHeight="1">
      <c r="A884" s="216"/>
      <c r="D884" s="216"/>
      <c r="E884" s="219"/>
      <c r="F884" s="219"/>
      <c r="G884" s="219"/>
      <c r="H884" s="219"/>
      <c r="I884" s="219"/>
      <c r="J884" s="219"/>
      <c r="K884" s="223"/>
      <c r="L884" s="224"/>
      <c r="M884" s="219"/>
      <c r="N884" s="214"/>
    </row>
    <row r="885" spans="1:14" s="215" customFormat="1" ht="45" customHeight="1">
      <c r="A885" s="213">
        <f>A882+1</f>
        <v>24</v>
      </c>
      <c r="B885" s="524" t="s">
        <v>559</v>
      </c>
      <c r="C885" s="524"/>
      <c r="D885" s="524"/>
      <c r="E885" s="524"/>
      <c r="F885" s="524"/>
      <c r="G885" s="524"/>
      <c r="H885" s="524"/>
      <c r="I885" s="524"/>
      <c r="J885" s="524"/>
      <c r="K885" s="226"/>
      <c r="L885" s="226"/>
      <c r="M885" s="6"/>
      <c r="N885" s="7"/>
    </row>
    <row r="886" spans="1:14" s="215" customFormat="1" ht="18" customHeight="1">
      <c r="A886" s="216" t="s">
        <v>440</v>
      </c>
      <c r="B886" s="217" t="s">
        <v>26</v>
      </c>
      <c r="C886" s="218">
        <v>4</v>
      </c>
      <c r="D886" s="219" t="s">
        <v>16</v>
      </c>
      <c r="E886" s="219">
        <v>4.25</v>
      </c>
      <c r="F886" s="219" t="s">
        <v>16</v>
      </c>
      <c r="G886" s="219">
        <v>5.5</v>
      </c>
      <c r="H886" s="219" t="s">
        <v>34</v>
      </c>
      <c r="I886" s="219">
        <v>1.5</v>
      </c>
      <c r="J886" s="216" t="s">
        <v>17</v>
      </c>
      <c r="K886" s="223">
        <f>ROUND(C886*E886*G886*I886,2)</f>
        <v>140.25</v>
      </c>
      <c r="L886" s="224" t="s">
        <v>63</v>
      </c>
      <c r="M886" s="6"/>
      <c r="N886" s="7"/>
    </row>
    <row r="887" spans="1:14" s="215" customFormat="1" ht="18" customHeight="1">
      <c r="A887" s="216"/>
      <c r="B887" s="217" t="s">
        <v>26</v>
      </c>
      <c r="C887" s="218">
        <v>6</v>
      </c>
      <c r="D887" s="219" t="s">
        <v>16</v>
      </c>
      <c r="E887" s="219">
        <v>4.25</v>
      </c>
      <c r="F887" s="219" t="s">
        <v>16</v>
      </c>
      <c r="G887" s="219">
        <v>5.5</v>
      </c>
      <c r="H887" s="219" t="s">
        <v>34</v>
      </c>
      <c r="I887" s="219">
        <v>1.5</v>
      </c>
      <c r="J887" s="216" t="s">
        <v>17</v>
      </c>
      <c r="K887" s="223">
        <f t="shared" ref="K887:K888" si="63">ROUND(C887*E887*G887*I887,2)</f>
        <v>210.38</v>
      </c>
      <c r="L887" s="224" t="s">
        <v>63</v>
      </c>
      <c r="M887" s="6"/>
      <c r="N887" s="7"/>
    </row>
    <row r="888" spans="1:14" s="215" customFormat="1" ht="18" customHeight="1">
      <c r="A888" s="216"/>
      <c r="B888" s="217" t="s">
        <v>26</v>
      </c>
      <c r="C888" s="218">
        <v>4</v>
      </c>
      <c r="D888" s="219" t="s">
        <v>16</v>
      </c>
      <c r="E888" s="219">
        <v>4.25</v>
      </c>
      <c r="F888" s="219" t="s">
        <v>16</v>
      </c>
      <c r="G888" s="219">
        <v>5.5</v>
      </c>
      <c r="H888" s="219" t="s">
        <v>34</v>
      </c>
      <c r="I888" s="219">
        <v>1.5</v>
      </c>
      <c r="J888" s="216" t="s">
        <v>17</v>
      </c>
      <c r="K888" s="223">
        <f t="shared" si="63"/>
        <v>140.25</v>
      </c>
      <c r="L888" s="224" t="s">
        <v>63</v>
      </c>
      <c r="M888" s="6"/>
      <c r="N888" s="7"/>
    </row>
    <row r="889" spans="1:14" s="215" customFormat="1" ht="18" customHeight="1">
      <c r="A889" s="216"/>
      <c r="C889" s="227"/>
      <c r="D889" s="219"/>
      <c r="E889" s="219"/>
      <c r="F889" s="219"/>
      <c r="G889" s="219"/>
      <c r="H889" s="219"/>
      <c r="I889" s="219"/>
      <c r="J889" s="216" t="s">
        <v>17</v>
      </c>
      <c r="K889" s="81">
        <f>SUM(K886:K888)</f>
        <v>490.88</v>
      </c>
      <c r="L889" s="228" t="s">
        <v>63</v>
      </c>
      <c r="M889" s="6">
        <v>144.5</v>
      </c>
      <c r="N889" s="7">
        <f>ROUND(K889*M889,0)</f>
        <v>70932</v>
      </c>
    </row>
    <row r="890" spans="1:14" s="215" customFormat="1" ht="18" customHeight="1">
      <c r="A890" s="216"/>
      <c r="C890" s="227"/>
      <c r="D890" s="219"/>
      <c r="E890" s="219"/>
      <c r="F890" s="219"/>
      <c r="G890" s="219"/>
      <c r="H890" s="219"/>
      <c r="I890" s="219"/>
      <c r="J890" s="216"/>
      <c r="K890" s="229"/>
      <c r="L890" s="228"/>
      <c r="M890" s="6"/>
      <c r="N890" s="7"/>
    </row>
    <row r="891" spans="1:14" s="89" customFormat="1" ht="18" customHeight="1">
      <c r="A891" s="213">
        <f>A885+1</f>
        <v>25</v>
      </c>
      <c r="B891" s="3" t="s">
        <v>264</v>
      </c>
      <c r="C891" s="218"/>
      <c r="D891" s="213"/>
      <c r="E891" s="219"/>
      <c r="F891" s="219"/>
      <c r="G891" s="219"/>
      <c r="H891" s="219"/>
      <c r="I891" s="219"/>
      <c r="J891" s="219"/>
      <c r="K891" s="6"/>
      <c r="L891" s="5"/>
      <c r="M891" s="6"/>
      <c r="N891" s="214"/>
    </row>
    <row r="892" spans="1:14" s="89" customFormat="1" ht="18" customHeight="1">
      <c r="A892" s="173" t="s">
        <v>265</v>
      </c>
      <c r="B892" s="179" t="s">
        <v>88</v>
      </c>
      <c r="C892" s="192"/>
      <c r="D892" s="185"/>
      <c r="E892" s="181"/>
      <c r="F892" s="181"/>
      <c r="G892" s="181"/>
      <c r="H892" s="181"/>
      <c r="I892" s="181"/>
      <c r="J892" s="173" t="s">
        <v>17</v>
      </c>
      <c r="K892" s="60">
        <v>24</v>
      </c>
      <c r="L892" s="3" t="s">
        <v>25</v>
      </c>
      <c r="M892" s="6">
        <v>479.7</v>
      </c>
      <c r="N892" s="225">
        <f>ROUND(K892*M892,0)</f>
        <v>11513</v>
      </c>
    </row>
    <row r="893" spans="1:14" s="89" customFormat="1" ht="18" customHeight="1">
      <c r="A893" s="173" t="s">
        <v>266</v>
      </c>
      <c r="B893" s="179" t="s">
        <v>267</v>
      </c>
      <c r="C893" s="192"/>
      <c r="D893" s="185"/>
      <c r="E893" s="181"/>
      <c r="F893" s="181"/>
      <c r="G893" s="181"/>
      <c r="H893" s="181"/>
      <c r="I893" s="181"/>
      <c r="J893" s="173" t="s">
        <v>17</v>
      </c>
      <c r="K893" s="60">
        <f>K892</f>
        <v>24</v>
      </c>
      <c r="L893" s="3" t="s">
        <v>25</v>
      </c>
      <c r="M893" s="6">
        <v>454.15</v>
      </c>
      <c r="N893" s="225">
        <f>ROUND(K893*M893,0)</f>
        <v>10900</v>
      </c>
    </row>
    <row r="894" spans="1:14" s="89" customFormat="1" ht="18" customHeight="1">
      <c r="A894" s="173" t="s">
        <v>268</v>
      </c>
      <c r="B894" s="179" t="s">
        <v>269</v>
      </c>
      <c r="C894" s="192"/>
      <c r="D894" s="185"/>
      <c r="E894" s="181"/>
      <c r="F894" s="181"/>
      <c r="G894" s="181"/>
      <c r="H894" s="181"/>
      <c r="I894" s="181"/>
      <c r="J894" s="173" t="s">
        <v>17</v>
      </c>
      <c r="K894" s="60">
        <f>K893</f>
        <v>24</v>
      </c>
      <c r="L894" s="3" t="s">
        <v>25</v>
      </c>
      <c r="M894" s="6">
        <v>355.42</v>
      </c>
      <c r="N894" s="225">
        <f>ROUND(K894*M894,0)</f>
        <v>8530</v>
      </c>
    </row>
    <row r="895" spans="1:14" s="89" customFormat="1" ht="18" customHeight="1">
      <c r="A895" s="158"/>
      <c r="B895" s="159"/>
      <c r="C895" s="230"/>
      <c r="D895" s="160"/>
      <c r="E895" s="161"/>
      <c r="F895" s="161"/>
      <c r="G895" s="161"/>
      <c r="H895" s="161"/>
      <c r="I895" s="161"/>
      <c r="J895" s="161"/>
      <c r="K895" s="60"/>
      <c r="L895" s="3"/>
      <c r="M895" s="6"/>
      <c r="N895" s="225"/>
    </row>
    <row r="896" spans="1:14" s="159" customFormat="1" ht="18" customHeight="1">
      <c r="A896" s="160">
        <f>A891+1</f>
        <v>26</v>
      </c>
      <c r="B896" s="3" t="s">
        <v>568</v>
      </c>
      <c r="C896" s="82"/>
      <c r="D896" s="4"/>
      <c r="E896" s="6"/>
      <c r="F896" s="6"/>
      <c r="G896" s="6"/>
      <c r="H896" s="6"/>
      <c r="I896" s="6"/>
      <c r="J896" s="6"/>
      <c r="K896" s="6"/>
      <c r="L896" s="5"/>
      <c r="M896" s="6"/>
      <c r="N896" s="231"/>
    </row>
    <row r="897" spans="1:14" s="159" customFormat="1" ht="18" customHeight="1">
      <c r="A897" s="158" t="s">
        <v>569</v>
      </c>
      <c r="B897" s="159" t="s">
        <v>570</v>
      </c>
      <c r="C897" s="232"/>
      <c r="D897" s="161"/>
      <c r="E897" s="161"/>
      <c r="F897" s="161"/>
      <c r="G897" s="161"/>
      <c r="H897" s="161"/>
      <c r="I897" s="161"/>
      <c r="J897" s="161"/>
      <c r="K897" s="233"/>
      <c r="M897" s="6"/>
      <c r="N897" s="7"/>
    </row>
    <row r="898" spans="1:14" s="159" customFormat="1" ht="18" customHeight="1">
      <c r="A898" s="158"/>
      <c r="B898" s="159" t="s">
        <v>571</v>
      </c>
      <c r="C898" s="232">
        <v>1</v>
      </c>
      <c r="D898" s="161" t="s">
        <v>16</v>
      </c>
      <c r="E898" s="161">
        <v>20</v>
      </c>
      <c r="F898" s="161" t="s">
        <v>16</v>
      </c>
      <c r="G898" s="161">
        <v>16</v>
      </c>
      <c r="H898" s="161"/>
      <c r="I898" s="161"/>
      <c r="J898" s="161" t="s">
        <v>17</v>
      </c>
      <c r="K898" s="233">
        <f>G898*E898*C898</f>
        <v>320</v>
      </c>
      <c r="L898" s="159" t="s">
        <v>21</v>
      </c>
      <c r="M898" s="6"/>
      <c r="N898" s="7"/>
    </row>
    <row r="899" spans="1:14" s="159" customFormat="1" ht="18" customHeight="1">
      <c r="A899" s="158"/>
      <c r="B899" s="159" t="s">
        <v>572</v>
      </c>
      <c r="C899" s="232">
        <v>1</v>
      </c>
      <c r="D899" s="161" t="s">
        <v>16</v>
      </c>
      <c r="E899" s="161">
        <v>20</v>
      </c>
      <c r="F899" s="161" t="s">
        <v>16</v>
      </c>
      <c r="G899" s="161">
        <v>22</v>
      </c>
      <c r="H899" s="161"/>
      <c r="I899" s="161"/>
      <c r="J899" s="161" t="s">
        <v>17</v>
      </c>
      <c r="K899" s="233">
        <f>G899*E899*C899</f>
        <v>440</v>
      </c>
      <c r="L899" s="159" t="s">
        <v>21</v>
      </c>
      <c r="M899" s="6"/>
      <c r="N899" s="7"/>
    </row>
    <row r="900" spans="1:14" s="159" customFormat="1" ht="18" customHeight="1">
      <c r="A900" s="158"/>
      <c r="B900" s="159" t="s">
        <v>573</v>
      </c>
      <c r="C900" s="232">
        <v>1</v>
      </c>
      <c r="D900" s="161" t="s">
        <v>16</v>
      </c>
      <c r="E900" s="161">
        <f>E899+G899+E899+G899</f>
        <v>84</v>
      </c>
      <c r="F900" s="161" t="s">
        <v>16</v>
      </c>
      <c r="G900" s="161">
        <v>0.75</v>
      </c>
      <c r="H900" s="161"/>
      <c r="I900" s="161"/>
      <c r="J900" s="161" t="s">
        <v>17</v>
      </c>
      <c r="K900" s="233">
        <f>G900*E900*C900</f>
        <v>63</v>
      </c>
      <c r="L900" s="159" t="s">
        <v>21</v>
      </c>
      <c r="M900" s="6"/>
      <c r="N900" s="7"/>
    </row>
    <row r="901" spans="1:14" s="159" customFormat="1" ht="18" customHeight="1">
      <c r="A901" s="158"/>
      <c r="B901" s="159" t="s">
        <v>572</v>
      </c>
      <c r="C901" s="232">
        <v>1</v>
      </c>
      <c r="D901" s="161" t="s">
        <v>16</v>
      </c>
      <c r="E901" s="161">
        <v>14.5</v>
      </c>
      <c r="F901" s="161" t="s">
        <v>16</v>
      </c>
      <c r="G901" s="161">
        <v>20</v>
      </c>
      <c r="H901" s="161"/>
      <c r="I901" s="161"/>
      <c r="J901" s="161" t="s">
        <v>17</v>
      </c>
      <c r="K901" s="233">
        <f>G901*E901*C901</f>
        <v>290</v>
      </c>
      <c r="L901" s="159" t="s">
        <v>21</v>
      </c>
      <c r="M901" s="6"/>
      <c r="N901" s="7"/>
    </row>
    <row r="902" spans="1:14" s="159" customFormat="1" ht="18" customHeight="1">
      <c r="A902" s="158"/>
      <c r="B902" s="159" t="s">
        <v>573</v>
      </c>
      <c r="C902" s="232">
        <v>1</v>
      </c>
      <c r="D902" s="161" t="s">
        <v>16</v>
      </c>
      <c r="E902" s="161">
        <f>E901+G901+E901+G901</f>
        <v>69</v>
      </c>
      <c r="F902" s="161" t="s">
        <v>16</v>
      </c>
      <c r="G902" s="161">
        <v>0.75</v>
      </c>
      <c r="H902" s="161"/>
      <c r="I902" s="161"/>
      <c r="J902" s="161" t="s">
        <v>17</v>
      </c>
      <c r="K902" s="233">
        <f>G902*E902*C902</f>
        <v>51.75</v>
      </c>
      <c r="L902" s="159" t="s">
        <v>21</v>
      </c>
      <c r="M902" s="6"/>
      <c r="N902" s="7"/>
    </row>
    <row r="903" spans="1:14" s="159" customFormat="1" ht="18" customHeight="1">
      <c r="A903" s="158"/>
      <c r="B903" s="159" t="s">
        <v>574</v>
      </c>
      <c r="C903" s="232">
        <v>1</v>
      </c>
      <c r="D903" s="161" t="s">
        <v>16</v>
      </c>
      <c r="E903" s="161">
        <v>20.420000000000002</v>
      </c>
      <c r="F903" s="161" t="s">
        <v>16</v>
      </c>
      <c r="G903" s="161">
        <v>27</v>
      </c>
      <c r="H903" s="161"/>
      <c r="I903" s="161"/>
      <c r="J903" s="161" t="s">
        <v>17</v>
      </c>
      <c r="K903" s="233">
        <f t="shared" ref="K903:K909" si="64">G903*E903*C903</f>
        <v>551.34</v>
      </c>
      <c r="L903" s="159" t="s">
        <v>21</v>
      </c>
      <c r="M903" s="6"/>
      <c r="N903" s="7"/>
    </row>
    <row r="904" spans="1:14" s="159" customFormat="1" ht="18" customHeight="1">
      <c r="A904" s="158"/>
      <c r="C904" s="232">
        <v>1</v>
      </c>
      <c r="D904" s="161" t="s">
        <v>16</v>
      </c>
      <c r="E904" s="161">
        <v>17.25</v>
      </c>
      <c r="F904" s="161" t="s">
        <v>16</v>
      </c>
      <c r="G904" s="161">
        <v>7.33</v>
      </c>
      <c r="H904" s="161"/>
      <c r="I904" s="161"/>
      <c r="J904" s="161" t="s">
        <v>17</v>
      </c>
      <c r="K904" s="233">
        <f t="shared" si="64"/>
        <v>126.4425</v>
      </c>
      <c r="L904" s="159" t="s">
        <v>21</v>
      </c>
      <c r="M904" s="6"/>
      <c r="N904" s="7"/>
    </row>
    <row r="905" spans="1:14" s="159" customFormat="1" ht="18" customHeight="1">
      <c r="A905" s="158"/>
      <c r="C905" s="232">
        <v>1</v>
      </c>
      <c r="D905" s="161" t="s">
        <v>16</v>
      </c>
      <c r="E905" s="161">
        <v>50.67</v>
      </c>
      <c r="F905" s="161" t="s">
        <v>16</v>
      </c>
      <c r="G905" s="161">
        <v>48.83</v>
      </c>
      <c r="H905" s="161"/>
      <c r="I905" s="161"/>
      <c r="J905" s="161" t="s">
        <v>17</v>
      </c>
      <c r="K905" s="233">
        <f t="shared" si="64"/>
        <v>2474.2161000000001</v>
      </c>
      <c r="L905" s="159" t="s">
        <v>21</v>
      </c>
      <c r="M905" s="6"/>
      <c r="N905" s="7"/>
    </row>
    <row r="906" spans="1:14" s="159" customFormat="1" ht="18" customHeight="1">
      <c r="A906" s="158"/>
      <c r="C906" s="232">
        <v>1</v>
      </c>
      <c r="D906" s="161" t="s">
        <v>16</v>
      </c>
      <c r="E906" s="161">
        <v>34.082999999999998</v>
      </c>
      <c r="F906" s="161" t="s">
        <v>16</v>
      </c>
      <c r="G906" s="161">
        <v>14.25</v>
      </c>
      <c r="H906" s="161"/>
      <c r="I906" s="161"/>
      <c r="J906" s="161" t="s">
        <v>17</v>
      </c>
      <c r="K906" s="233">
        <f t="shared" si="64"/>
        <v>485.68275</v>
      </c>
      <c r="L906" s="159" t="s">
        <v>21</v>
      </c>
      <c r="M906" s="6"/>
      <c r="N906" s="7"/>
    </row>
    <row r="907" spans="1:14" s="159" customFormat="1" ht="18" customHeight="1">
      <c r="A907" s="158"/>
      <c r="C907" s="232">
        <v>1</v>
      </c>
      <c r="D907" s="161" t="s">
        <v>16</v>
      </c>
      <c r="E907" s="161">
        <v>46.67</v>
      </c>
      <c r="F907" s="161" t="s">
        <v>16</v>
      </c>
      <c r="G907" s="161">
        <v>50.67</v>
      </c>
      <c r="H907" s="161"/>
      <c r="I907" s="161"/>
      <c r="J907" s="161" t="s">
        <v>17</v>
      </c>
      <c r="K907" s="233">
        <f t="shared" si="64"/>
        <v>2364.7689</v>
      </c>
      <c r="L907" s="159" t="s">
        <v>21</v>
      </c>
      <c r="M907" s="6"/>
      <c r="N907" s="7"/>
    </row>
    <row r="908" spans="1:14" s="159" customFormat="1" ht="18" customHeight="1">
      <c r="A908" s="158"/>
      <c r="C908" s="232">
        <v>1</v>
      </c>
      <c r="D908" s="161" t="s">
        <v>16</v>
      </c>
      <c r="E908" s="161">
        <v>29.67</v>
      </c>
      <c r="F908" s="161" t="s">
        <v>16</v>
      </c>
      <c r="G908" s="161">
        <v>15.75</v>
      </c>
      <c r="H908" s="161"/>
      <c r="I908" s="161"/>
      <c r="J908" s="161" t="s">
        <v>17</v>
      </c>
      <c r="K908" s="233">
        <f t="shared" si="64"/>
        <v>467.30250000000001</v>
      </c>
      <c r="L908" s="159" t="s">
        <v>21</v>
      </c>
      <c r="M908" s="6"/>
      <c r="N908" s="7"/>
    </row>
    <row r="909" spans="1:14" s="159" customFormat="1" ht="18" customHeight="1">
      <c r="A909" s="158"/>
      <c r="B909" s="159" t="s">
        <v>129</v>
      </c>
      <c r="C909" s="232">
        <v>1</v>
      </c>
      <c r="D909" s="161" t="s">
        <v>16</v>
      </c>
      <c r="E909" s="161">
        <f>22+2.5+2.5</f>
        <v>27</v>
      </c>
      <c r="F909" s="161" t="s">
        <v>16</v>
      </c>
      <c r="G909" s="161">
        <f>14.25+0.67+0.67</f>
        <v>15.59</v>
      </c>
      <c r="H909" s="161"/>
      <c r="I909" s="161"/>
      <c r="J909" s="161" t="s">
        <v>17</v>
      </c>
      <c r="K909" s="233">
        <f t="shared" si="64"/>
        <v>420.93</v>
      </c>
      <c r="L909" s="159" t="s">
        <v>21</v>
      </c>
      <c r="M909" s="6"/>
      <c r="N909" s="7"/>
    </row>
    <row r="910" spans="1:14" s="159" customFormat="1" ht="18" customHeight="1">
      <c r="A910" s="158"/>
      <c r="B910" s="159" t="s">
        <v>573</v>
      </c>
      <c r="C910" s="232">
        <v>2</v>
      </c>
      <c r="D910" s="161" t="s">
        <v>16</v>
      </c>
      <c r="E910" s="161">
        <v>453</v>
      </c>
      <c r="F910" s="161" t="s">
        <v>16</v>
      </c>
      <c r="G910" s="161">
        <v>0.5</v>
      </c>
      <c r="H910" s="161"/>
      <c r="I910" s="161"/>
      <c r="J910" s="161" t="s">
        <v>17</v>
      </c>
      <c r="K910" s="233">
        <f>G910*E910*C910</f>
        <v>453</v>
      </c>
      <c r="L910" s="159" t="s">
        <v>21</v>
      </c>
      <c r="M910" s="6"/>
      <c r="N910" s="7"/>
    </row>
    <row r="911" spans="1:14" s="159" customFormat="1" ht="18" customHeight="1">
      <c r="A911" s="158"/>
      <c r="C911" s="232">
        <v>1</v>
      </c>
      <c r="D911" s="161" t="s">
        <v>16</v>
      </c>
      <c r="E911" s="161">
        <v>126</v>
      </c>
      <c r="F911" s="161" t="s">
        <v>16</v>
      </c>
      <c r="G911" s="161">
        <v>0.5</v>
      </c>
      <c r="H911" s="161"/>
      <c r="I911" s="161"/>
      <c r="J911" s="161" t="s">
        <v>17</v>
      </c>
      <c r="K911" s="233">
        <f>G911*E911*C911</f>
        <v>63</v>
      </c>
      <c r="L911" s="159" t="s">
        <v>21</v>
      </c>
      <c r="M911" s="6"/>
      <c r="N911" s="7"/>
    </row>
    <row r="912" spans="1:14" s="159" customFormat="1" ht="18" customHeight="1">
      <c r="A912" s="158"/>
      <c r="B912" s="39"/>
      <c r="C912" s="230"/>
      <c r="D912" s="160"/>
      <c r="E912" s="161"/>
      <c r="F912" s="161"/>
      <c r="G912" s="161"/>
      <c r="H912" s="161"/>
      <c r="I912" s="161"/>
      <c r="J912" s="161" t="s">
        <v>17</v>
      </c>
      <c r="K912" s="234">
        <f>SUM(K898:K911)</f>
        <v>8571.4327499999999</v>
      </c>
      <c r="L912" s="162" t="s">
        <v>32</v>
      </c>
      <c r="M912" s="161"/>
      <c r="N912" s="231"/>
    </row>
    <row r="913" spans="1:14" s="159" customFormat="1" ht="18" customHeight="1">
      <c r="A913" s="158"/>
      <c r="B913" s="39" t="s">
        <v>230</v>
      </c>
      <c r="C913" s="232"/>
      <c r="D913" s="161"/>
      <c r="E913" s="161"/>
      <c r="F913" s="161"/>
      <c r="G913" s="161"/>
      <c r="H913" s="161"/>
      <c r="I913" s="161"/>
      <c r="J913" s="161"/>
      <c r="K913" s="233"/>
      <c r="M913" s="6"/>
      <c r="N913" s="7"/>
    </row>
    <row r="914" spans="1:14" s="14" customFormat="1" ht="18" customHeight="1">
      <c r="A914" s="15"/>
      <c r="B914" s="14" t="s">
        <v>571</v>
      </c>
      <c r="C914" s="40">
        <v>1</v>
      </c>
      <c r="D914" s="49" t="s">
        <v>16</v>
      </c>
      <c r="E914" s="49">
        <v>18</v>
      </c>
      <c r="F914" s="49" t="s">
        <v>16</v>
      </c>
      <c r="G914" s="49">
        <v>16</v>
      </c>
      <c r="H914" s="49"/>
      <c r="I914" s="49"/>
      <c r="J914" s="49" t="s">
        <v>17</v>
      </c>
      <c r="K914" s="28">
        <f>G914*E914*C914</f>
        <v>288</v>
      </c>
      <c r="L914" s="14" t="s">
        <v>21</v>
      </c>
      <c r="M914" s="12"/>
      <c r="N914" s="18"/>
    </row>
    <row r="915" spans="1:14" s="14" customFormat="1" ht="18" customHeight="1">
      <c r="A915" s="15"/>
      <c r="B915" s="14" t="s">
        <v>573</v>
      </c>
      <c r="C915" s="40">
        <v>1</v>
      </c>
      <c r="D915" s="49" t="s">
        <v>16</v>
      </c>
      <c r="E915" s="49">
        <f>E914+G914+E914+G914</f>
        <v>68</v>
      </c>
      <c r="F915" s="49" t="s">
        <v>16</v>
      </c>
      <c r="G915" s="49">
        <v>1.83</v>
      </c>
      <c r="H915" s="49"/>
      <c r="I915" s="49"/>
      <c r="J915" s="49" t="s">
        <v>17</v>
      </c>
      <c r="K915" s="28">
        <f>G915*E915*C915</f>
        <v>124.44</v>
      </c>
      <c r="L915" s="14" t="s">
        <v>21</v>
      </c>
      <c r="M915" s="12"/>
      <c r="N915" s="18"/>
    </row>
    <row r="916" spans="1:14" s="14" customFormat="1" ht="18" customHeight="1">
      <c r="A916" s="15"/>
      <c r="B916" s="14" t="s">
        <v>572</v>
      </c>
      <c r="C916" s="40">
        <v>1</v>
      </c>
      <c r="D916" s="49" t="s">
        <v>16</v>
      </c>
      <c r="E916" s="49">
        <v>41</v>
      </c>
      <c r="F916" s="49" t="s">
        <v>16</v>
      </c>
      <c r="G916" s="49">
        <v>30.5</v>
      </c>
      <c r="H916" s="49"/>
      <c r="I916" s="49"/>
      <c r="J916" s="49" t="s">
        <v>17</v>
      </c>
      <c r="K916" s="28">
        <f>G916*E916*C916</f>
        <v>1250.5</v>
      </c>
      <c r="L916" s="14" t="s">
        <v>21</v>
      </c>
      <c r="M916" s="12"/>
      <c r="N916" s="18"/>
    </row>
    <row r="917" spans="1:14" s="14" customFormat="1" ht="18" customHeight="1">
      <c r="A917" s="15"/>
      <c r="B917" s="14" t="s">
        <v>531</v>
      </c>
      <c r="C917" s="40">
        <v>1</v>
      </c>
      <c r="D917" s="49" t="s">
        <v>16</v>
      </c>
      <c r="E917" s="49">
        <v>8.67</v>
      </c>
      <c r="F917" s="49" t="s">
        <v>16</v>
      </c>
      <c r="G917" s="49">
        <v>8.83</v>
      </c>
      <c r="H917" s="49"/>
      <c r="I917" s="49"/>
      <c r="J917" s="49" t="s">
        <v>17</v>
      </c>
      <c r="K917" s="28">
        <f>-G917*E917*C917</f>
        <v>-76.556100000000001</v>
      </c>
      <c r="L917" s="14" t="s">
        <v>21</v>
      </c>
      <c r="M917" s="12"/>
      <c r="N917" s="18"/>
    </row>
    <row r="918" spans="1:14" s="14" customFormat="1" ht="18" customHeight="1">
      <c r="A918" s="15"/>
      <c r="C918" s="40">
        <v>1</v>
      </c>
      <c r="D918" s="49" t="s">
        <v>16</v>
      </c>
      <c r="E918" s="49">
        <v>8.25</v>
      </c>
      <c r="F918" s="49" t="s">
        <v>16</v>
      </c>
      <c r="G918" s="49">
        <v>2.5</v>
      </c>
      <c r="H918" s="49"/>
      <c r="I918" s="49"/>
      <c r="J918" s="49" t="s">
        <v>17</v>
      </c>
      <c r="K918" s="28">
        <f>-G918*E918*C918</f>
        <v>-20.625</v>
      </c>
      <c r="L918" s="14" t="s">
        <v>21</v>
      </c>
      <c r="M918" s="12"/>
      <c r="N918" s="18"/>
    </row>
    <row r="919" spans="1:14" s="14" customFormat="1" ht="18" customHeight="1">
      <c r="A919" s="15"/>
      <c r="C919" s="40">
        <v>1</v>
      </c>
      <c r="D919" s="49" t="s">
        <v>16</v>
      </c>
      <c r="E919" s="49">
        <v>2</v>
      </c>
      <c r="F919" s="49" t="s">
        <v>16</v>
      </c>
      <c r="G919" s="49">
        <v>11</v>
      </c>
      <c r="H919" s="49"/>
      <c r="I919" s="49"/>
      <c r="J919" s="49" t="s">
        <v>17</v>
      </c>
      <c r="K919" s="28">
        <f>-G919*E919*C919</f>
        <v>-22</v>
      </c>
      <c r="L919" s="14" t="s">
        <v>21</v>
      </c>
      <c r="M919" s="12"/>
      <c r="N919" s="18"/>
    </row>
    <row r="920" spans="1:14" s="14" customFormat="1" ht="18" customHeight="1">
      <c r="A920" s="15"/>
      <c r="C920" s="40">
        <v>1</v>
      </c>
      <c r="D920" s="49" t="s">
        <v>16</v>
      </c>
      <c r="E920" s="49">
        <v>7.75</v>
      </c>
      <c r="F920" s="49" t="s">
        <v>16</v>
      </c>
      <c r="G920" s="49">
        <v>2</v>
      </c>
      <c r="H920" s="49"/>
      <c r="I920" s="49"/>
      <c r="J920" s="49" t="s">
        <v>17</v>
      </c>
      <c r="K920" s="28">
        <f>-G920*E920*C920</f>
        <v>-15.5</v>
      </c>
      <c r="L920" s="14" t="s">
        <v>21</v>
      </c>
      <c r="M920" s="12"/>
      <c r="N920" s="18"/>
    </row>
    <row r="921" spans="1:14" s="14" customFormat="1" ht="18" customHeight="1">
      <c r="A921" s="15"/>
      <c r="B921" s="14" t="s">
        <v>573</v>
      </c>
      <c r="C921" s="40">
        <v>1</v>
      </c>
      <c r="D921" s="49" t="s">
        <v>16</v>
      </c>
      <c r="E921" s="49">
        <v>125.5</v>
      </c>
      <c r="F921" s="49" t="s">
        <v>16</v>
      </c>
      <c r="G921" s="49">
        <v>0.5</v>
      </c>
      <c r="H921" s="49"/>
      <c r="I921" s="49"/>
      <c r="J921" s="49" t="s">
        <v>17</v>
      </c>
      <c r="K921" s="28">
        <f>G921*E921*C921</f>
        <v>62.75</v>
      </c>
      <c r="L921" s="14" t="s">
        <v>21</v>
      </c>
      <c r="M921" s="12"/>
      <c r="N921" s="18"/>
    </row>
    <row r="922" spans="1:14" s="14" customFormat="1" ht="18" customHeight="1">
      <c r="A922" s="15"/>
      <c r="B922" s="14" t="s">
        <v>572</v>
      </c>
      <c r="C922" s="40">
        <v>1</v>
      </c>
      <c r="D922" s="49" t="s">
        <v>16</v>
      </c>
      <c r="E922" s="49">
        <v>24.5</v>
      </c>
      <c r="F922" s="49" t="s">
        <v>16</v>
      </c>
      <c r="G922" s="49">
        <v>21.83</v>
      </c>
      <c r="H922" s="49"/>
      <c r="I922" s="49"/>
      <c r="J922" s="49" t="s">
        <v>17</v>
      </c>
      <c r="K922" s="28">
        <f>G922*E922*C922</f>
        <v>534.83499999999992</v>
      </c>
      <c r="L922" s="14" t="s">
        <v>21</v>
      </c>
      <c r="M922" s="12"/>
      <c r="N922" s="18"/>
    </row>
    <row r="923" spans="1:14" s="14" customFormat="1" ht="18" customHeight="1">
      <c r="A923" s="15"/>
      <c r="B923" s="14" t="s">
        <v>531</v>
      </c>
      <c r="C923" s="40">
        <v>1</v>
      </c>
      <c r="D923" s="49" t="s">
        <v>16</v>
      </c>
      <c r="E923" s="49">
        <v>7.67</v>
      </c>
      <c r="F923" s="49" t="s">
        <v>16</v>
      </c>
      <c r="G923" s="49">
        <v>4</v>
      </c>
      <c r="H923" s="49"/>
      <c r="I923" s="49"/>
      <c r="J923" s="49" t="s">
        <v>17</v>
      </c>
      <c r="K923" s="28">
        <f>-G923*E923*C923</f>
        <v>-30.68</v>
      </c>
      <c r="L923" s="14" t="s">
        <v>21</v>
      </c>
      <c r="M923" s="12"/>
      <c r="N923" s="18"/>
    </row>
    <row r="924" spans="1:14" s="14" customFormat="1" ht="18" customHeight="1">
      <c r="A924" s="15"/>
      <c r="B924" s="14" t="s">
        <v>573</v>
      </c>
      <c r="C924" s="40">
        <v>1</v>
      </c>
      <c r="D924" s="49" t="s">
        <v>16</v>
      </c>
      <c r="E924" s="49">
        <v>53.75</v>
      </c>
      <c r="F924" s="49" t="s">
        <v>16</v>
      </c>
      <c r="G924" s="49">
        <v>0.5</v>
      </c>
      <c r="H924" s="49"/>
      <c r="I924" s="49"/>
      <c r="J924" s="49" t="s">
        <v>17</v>
      </c>
      <c r="K924" s="28">
        <f t="shared" ref="K924:K929" si="65">G924*E924*C924</f>
        <v>26.875</v>
      </c>
      <c r="L924" s="14" t="s">
        <v>21</v>
      </c>
      <c r="M924" s="12"/>
      <c r="N924" s="18"/>
    </row>
    <row r="925" spans="1:14" s="14" customFormat="1" ht="18" customHeight="1">
      <c r="A925" s="15"/>
      <c r="B925" s="14" t="s">
        <v>574</v>
      </c>
      <c r="C925" s="40">
        <v>1</v>
      </c>
      <c r="D925" s="49" t="s">
        <v>16</v>
      </c>
      <c r="E925" s="49">
        <v>12.58</v>
      </c>
      <c r="F925" s="49" t="s">
        <v>16</v>
      </c>
      <c r="G925" s="49">
        <v>21.75</v>
      </c>
      <c r="H925" s="49"/>
      <c r="I925" s="49"/>
      <c r="J925" s="49" t="s">
        <v>17</v>
      </c>
      <c r="K925" s="28">
        <f t="shared" si="65"/>
        <v>273.61500000000001</v>
      </c>
      <c r="L925" s="14" t="s">
        <v>21</v>
      </c>
      <c r="M925" s="12"/>
      <c r="N925" s="18"/>
    </row>
    <row r="926" spans="1:14" s="14" customFormat="1" ht="18" customHeight="1">
      <c r="A926" s="15"/>
      <c r="C926" s="40">
        <v>1</v>
      </c>
      <c r="D926" s="49" t="s">
        <v>16</v>
      </c>
      <c r="E926" s="49">
        <v>9.75</v>
      </c>
      <c r="F926" s="49" t="s">
        <v>16</v>
      </c>
      <c r="G926" s="49">
        <v>4.83</v>
      </c>
      <c r="H926" s="49"/>
      <c r="I926" s="49"/>
      <c r="J926" s="49" t="s">
        <v>17</v>
      </c>
      <c r="K926" s="28">
        <f t="shared" si="65"/>
        <v>47.092500000000001</v>
      </c>
      <c r="L926" s="14" t="s">
        <v>21</v>
      </c>
      <c r="M926" s="12"/>
      <c r="N926" s="18"/>
    </row>
    <row r="927" spans="1:14" s="14" customFormat="1" ht="18" customHeight="1">
      <c r="A927" s="15"/>
      <c r="C927" s="40">
        <v>1</v>
      </c>
      <c r="D927" s="49" t="s">
        <v>16</v>
      </c>
      <c r="E927" s="49">
        <v>33</v>
      </c>
      <c r="F927" s="49" t="s">
        <v>16</v>
      </c>
      <c r="G927" s="49">
        <v>40.75</v>
      </c>
      <c r="H927" s="49"/>
      <c r="I927" s="49"/>
      <c r="J927" s="49" t="s">
        <v>17</v>
      </c>
      <c r="K927" s="28">
        <f t="shared" si="65"/>
        <v>1344.75</v>
      </c>
      <c r="L927" s="14" t="s">
        <v>21</v>
      </c>
      <c r="M927" s="12"/>
      <c r="N927" s="18"/>
    </row>
    <row r="928" spans="1:14" s="14" customFormat="1" ht="18" customHeight="1">
      <c r="A928" s="15"/>
      <c r="C928" s="40">
        <v>1</v>
      </c>
      <c r="D928" s="49" t="s">
        <v>16</v>
      </c>
      <c r="E928" s="49">
        <v>38.58</v>
      </c>
      <c r="F928" s="49" t="s">
        <v>16</v>
      </c>
      <c r="G928" s="49">
        <v>19.670000000000002</v>
      </c>
      <c r="H928" s="49"/>
      <c r="I928" s="49"/>
      <c r="J928" s="49" t="s">
        <v>17</v>
      </c>
      <c r="K928" s="28">
        <f t="shared" si="65"/>
        <v>758.86860000000001</v>
      </c>
      <c r="L928" s="14" t="s">
        <v>21</v>
      </c>
      <c r="M928" s="12"/>
      <c r="N928" s="18"/>
    </row>
    <row r="929" spans="1:14" s="14" customFormat="1" ht="18" customHeight="1">
      <c r="A929" s="15"/>
      <c r="C929" s="40">
        <v>1</v>
      </c>
      <c r="D929" s="49" t="s">
        <v>16</v>
      </c>
      <c r="E929" s="49">
        <v>44</v>
      </c>
      <c r="F929" s="49" t="s">
        <v>16</v>
      </c>
      <c r="G929" s="49">
        <v>40.75</v>
      </c>
      <c r="H929" s="49"/>
      <c r="I929" s="49"/>
      <c r="J929" s="49" t="s">
        <v>17</v>
      </c>
      <c r="K929" s="28">
        <f t="shared" si="65"/>
        <v>1793</v>
      </c>
      <c r="L929" s="14" t="s">
        <v>21</v>
      </c>
      <c r="M929" s="12"/>
      <c r="N929" s="18"/>
    </row>
    <row r="930" spans="1:14" s="14" customFormat="1" ht="18" customHeight="1">
      <c r="A930" s="15"/>
      <c r="B930" s="14" t="s">
        <v>531</v>
      </c>
      <c r="C930" s="40">
        <v>1</v>
      </c>
      <c r="D930" s="49" t="s">
        <v>16</v>
      </c>
      <c r="E930" s="49">
        <v>3</v>
      </c>
      <c r="F930" s="49" t="s">
        <v>16</v>
      </c>
      <c r="G930" s="49">
        <v>10.83</v>
      </c>
      <c r="H930" s="49"/>
      <c r="I930" s="49"/>
      <c r="J930" s="49" t="s">
        <v>17</v>
      </c>
      <c r="K930" s="28">
        <f>-G930*E930*C930</f>
        <v>-32.49</v>
      </c>
      <c r="L930" s="14" t="s">
        <v>21</v>
      </c>
      <c r="M930" s="12"/>
      <c r="N930" s="18"/>
    </row>
    <row r="931" spans="1:14" s="14" customFormat="1" ht="18" customHeight="1">
      <c r="A931" s="15"/>
      <c r="C931" s="40">
        <v>1</v>
      </c>
      <c r="D931" s="49" t="s">
        <v>16</v>
      </c>
      <c r="E931" s="49">
        <v>9.75</v>
      </c>
      <c r="F931" s="49" t="s">
        <v>16</v>
      </c>
      <c r="G931" s="49">
        <v>4.83</v>
      </c>
      <c r="H931" s="49"/>
      <c r="I931" s="49"/>
      <c r="J931" s="49" t="s">
        <v>17</v>
      </c>
      <c r="K931" s="28">
        <f t="shared" ref="K931:K938" si="66">G931*E931*C931</f>
        <v>47.092500000000001</v>
      </c>
      <c r="L931" s="14" t="s">
        <v>21</v>
      </c>
      <c r="M931" s="12"/>
      <c r="N931" s="18"/>
    </row>
    <row r="932" spans="1:14" s="14" customFormat="1" ht="18" customHeight="1">
      <c r="A932" s="15"/>
      <c r="C932" s="40">
        <v>1</v>
      </c>
      <c r="D932" s="49" t="s">
        <v>16</v>
      </c>
      <c r="E932" s="49">
        <v>12.083</v>
      </c>
      <c r="F932" s="49" t="s">
        <v>16</v>
      </c>
      <c r="G932" s="49">
        <v>22.75</v>
      </c>
      <c r="H932" s="49"/>
      <c r="I932" s="49"/>
      <c r="J932" s="49" t="s">
        <v>17</v>
      </c>
      <c r="K932" s="28">
        <f t="shared" si="66"/>
        <v>274.88825000000003</v>
      </c>
      <c r="L932" s="14" t="s">
        <v>21</v>
      </c>
      <c r="M932" s="12"/>
      <c r="N932" s="18"/>
    </row>
    <row r="933" spans="1:14" s="14" customFormat="1" ht="18" customHeight="1">
      <c r="A933" s="15"/>
      <c r="C933" s="40">
        <v>1</v>
      </c>
      <c r="D933" s="49" t="s">
        <v>16</v>
      </c>
      <c r="E933" s="49">
        <v>28.67</v>
      </c>
      <c r="F933" s="49" t="s">
        <v>16</v>
      </c>
      <c r="G933" s="49">
        <v>7</v>
      </c>
      <c r="H933" s="49"/>
      <c r="I933" s="49"/>
      <c r="J933" s="49" t="s">
        <v>17</v>
      </c>
      <c r="K933" s="28">
        <f t="shared" si="66"/>
        <v>200.69</v>
      </c>
      <c r="L933" s="14" t="s">
        <v>21</v>
      </c>
      <c r="M933" s="12"/>
      <c r="N933" s="18"/>
    </row>
    <row r="934" spans="1:14" s="14" customFormat="1" ht="18" customHeight="1">
      <c r="A934" s="15"/>
      <c r="C934" s="40">
        <v>1</v>
      </c>
      <c r="D934" s="49" t="s">
        <v>16</v>
      </c>
      <c r="E934" s="49">
        <v>34.83</v>
      </c>
      <c r="F934" s="49" t="s">
        <v>16</v>
      </c>
      <c r="G934" s="49">
        <v>21.83</v>
      </c>
      <c r="H934" s="49"/>
      <c r="I934" s="49"/>
      <c r="J934" s="49" t="s">
        <v>17</v>
      </c>
      <c r="K934" s="28">
        <f t="shared" si="66"/>
        <v>760.33889999999985</v>
      </c>
      <c r="L934" s="14" t="s">
        <v>21</v>
      </c>
      <c r="M934" s="12"/>
      <c r="N934" s="18"/>
    </row>
    <row r="935" spans="1:14" s="14" customFormat="1" ht="18" customHeight="1">
      <c r="A935" s="15"/>
      <c r="C935" s="40">
        <v>1</v>
      </c>
      <c r="D935" s="49" t="s">
        <v>16</v>
      </c>
      <c r="E935" s="49">
        <v>6</v>
      </c>
      <c r="F935" s="49" t="s">
        <v>16</v>
      </c>
      <c r="G935" s="49">
        <v>2</v>
      </c>
      <c r="H935" s="49"/>
      <c r="I935" s="49"/>
      <c r="J935" s="49" t="s">
        <v>17</v>
      </c>
      <c r="K935" s="28">
        <f t="shared" si="66"/>
        <v>12</v>
      </c>
      <c r="L935" s="14" t="s">
        <v>21</v>
      </c>
      <c r="M935" s="12"/>
      <c r="N935" s="18"/>
    </row>
    <row r="936" spans="1:14" s="14" customFormat="1" ht="18" customHeight="1">
      <c r="A936" s="15"/>
      <c r="B936" s="14" t="s">
        <v>573</v>
      </c>
      <c r="C936" s="40">
        <v>2</v>
      </c>
      <c r="D936" s="49" t="s">
        <v>16</v>
      </c>
      <c r="E936" s="49">
        <v>150.5</v>
      </c>
      <c r="F936" s="49" t="s">
        <v>16</v>
      </c>
      <c r="G936" s="49">
        <v>0.5</v>
      </c>
      <c r="H936" s="49"/>
      <c r="I936" s="49"/>
      <c r="J936" s="49" t="s">
        <v>17</v>
      </c>
      <c r="K936" s="28">
        <f t="shared" si="66"/>
        <v>150.5</v>
      </c>
      <c r="L936" s="14" t="s">
        <v>21</v>
      </c>
      <c r="M936" s="12"/>
      <c r="N936" s="18"/>
    </row>
    <row r="937" spans="1:14" s="14" customFormat="1" ht="18" customHeight="1">
      <c r="A937" s="15"/>
      <c r="B937" s="14" t="s">
        <v>573</v>
      </c>
      <c r="C937" s="40">
        <v>1</v>
      </c>
      <c r="D937" s="49" t="s">
        <v>16</v>
      </c>
      <c r="E937" s="49">
        <v>124.5</v>
      </c>
      <c r="F937" s="49" t="s">
        <v>16</v>
      </c>
      <c r="G937" s="49">
        <v>0.5</v>
      </c>
      <c r="H937" s="49"/>
      <c r="I937" s="49"/>
      <c r="J937" s="49" t="s">
        <v>17</v>
      </c>
      <c r="K937" s="28">
        <f t="shared" si="66"/>
        <v>62.25</v>
      </c>
      <c r="L937" s="14" t="s">
        <v>21</v>
      </c>
      <c r="M937" s="12"/>
      <c r="N937" s="18"/>
    </row>
    <row r="938" spans="1:14" s="14" customFormat="1" ht="18" customHeight="1">
      <c r="A938" s="15"/>
      <c r="B938" s="14" t="s">
        <v>573</v>
      </c>
      <c r="C938" s="40">
        <v>1</v>
      </c>
      <c r="D938" s="49" t="s">
        <v>16</v>
      </c>
      <c r="E938" s="49">
        <v>166.75</v>
      </c>
      <c r="F938" s="49" t="s">
        <v>16</v>
      </c>
      <c r="G938" s="49">
        <v>0.5</v>
      </c>
      <c r="H938" s="49"/>
      <c r="I938" s="49"/>
      <c r="J938" s="49" t="s">
        <v>17</v>
      </c>
      <c r="K938" s="28">
        <f t="shared" si="66"/>
        <v>83.375</v>
      </c>
      <c r="L938" s="14" t="s">
        <v>21</v>
      </c>
      <c r="M938" s="12"/>
      <c r="N938" s="18"/>
    </row>
    <row r="939" spans="1:14" s="14" customFormat="1" ht="18" customHeight="1">
      <c r="A939" s="15"/>
      <c r="B939" s="14" t="s">
        <v>579</v>
      </c>
      <c r="C939" s="40">
        <v>18</v>
      </c>
      <c r="D939" s="49" t="s">
        <v>16</v>
      </c>
      <c r="E939" s="49">
        <v>0.83</v>
      </c>
      <c r="F939" s="49" t="s">
        <v>16</v>
      </c>
      <c r="G939" s="49">
        <v>0.83</v>
      </c>
      <c r="H939" s="49"/>
      <c r="I939" s="49"/>
      <c r="J939" s="49" t="s">
        <v>17</v>
      </c>
      <c r="K939" s="28">
        <f>-G939*E939*C939</f>
        <v>-12.4002</v>
      </c>
      <c r="L939" s="14" t="s">
        <v>21</v>
      </c>
      <c r="M939" s="12"/>
      <c r="N939" s="18"/>
    </row>
    <row r="940" spans="1:14" s="14" customFormat="1" ht="18" customHeight="1">
      <c r="A940" s="15"/>
      <c r="B940" s="14" t="s">
        <v>580</v>
      </c>
      <c r="C940" s="40">
        <f>C939</f>
        <v>18</v>
      </c>
      <c r="D940" s="49" t="s">
        <v>16</v>
      </c>
      <c r="E940" s="49">
        <v>3.5</v>
      </c>
      <c r="F940" s="49" t="s">
        <v>16</v>
      </c>
      <c r="G940" s="49">
        <v>3</v>
      </c>
      <c r="H940" s="49"/>
      <c r="I940" s="49"/>
      <c r="J940" s="49" t="s">
        <v>17</v>
      </c>
      <c r="K940" s="28">
        <f>G940*E940*C940</f>
        <v>189</v>
      </c>
      <c r="L940" s="14" t="s">
        <v>21</v>
      </c>
      <c r="M940" s="12"/>
      <c r="N940" s="18"/>
    </row>
    <row r="941" spans="1:14" s="14" customFormat="1" ht="18" customHeight="1">
      <c r="A941" s="15"/>
      <c r="C941" s="40"/>
      <c r="D941" s="49"/>
      <c r="E941" s="49"/>
      <c r="F941" s="49"/>
      <c r="G941" s="49"/>
      <c r="H941" s="49"/>
      <c r="I941" s="49"/>
      <c r="J941" s="49"/>
      <c r="K941" s="187">
        <f>SUM(K914:K940)</f>
        <v>8074.6094499999999</v>
      </c>
      <c r="L941" s="162" t="s">
        <v>131</v>
      </c>
      <c r="M941" s="49"/>
      <c r="N941" s="18"/>
    </row>
    <row r="942" spans="1:14" s="159" customFormat="1" ht="18" customHeight="1">
      <c r="A942" s="158"/>
      <c r="B942" s="39" t="s">
        <v>238</v>
      </c>
      <c r="C942" s="232"/>
      <c r="D942" s="161"/>
      <c r="E942" s="161"/>
      <c r="F942" s="161"/>
      <c r="G942" s="161"/>
      <c r="H942" s="161"/>
      <c r="I942" s="161"/>
      <c r="J942" s="161"/>
      <c r="K942" s="233"/>
      <c r="M942" s="6"/>
      <c r="N942" s="7"/>
    </row>
    <row r="943" spans="1:14" s="14" customFormat="1" ht="18" customHeight="1">
      <c r="A943" s="15"/>
      <c r="B943" s="14" t="s">
        <v>571</v>
      </c>
      <c r="C943" s="40">
        <v>1</v>
      </c>
      <c r="D943" s="49" t="s">
        <v>16</v>
      </c>
      <c r="E943" s="49">
        <v>10</v>
      </c>
      <c r="F943" s="49" t="s">
        <v>16</v>
      </c>
      <c r="G943" s="49">
        <v>16</v>
      </c>
      <c r="H943" s="49"/>
      <c r="I943" s="49"/>
      <c r="J943" s="49" t="s">
        <v>17</v>
      </c>
      <c r="K943" s="28">
        <f t="shared" ref="K943:K954" si="67">G943*E943*C943</f>
        <v>160</v>
      </c>
      <c r="L943" s="14" t="s">
        <v>21</v>
      </c>
      <c r="M943" s="12"/>
      <c r="N943" s="18"/>
    </row>
    <row r="944" spans="1:14" s="14" customFormat="1" ht="18" customHeight="1">
      <c r="A944" s="15"/>
      <c r="B944" s="14" t="s">
        <v>573</v>
      </c>
      <c r="C944" s="40">
        <v>1</v>
      </c>
      <c r="D944" s="49" t="s">
        <v>16</v>
      </c>
      <c r="E944" s="49">
        <f>E943+G943+E943+G943</f>
        <v>52</v>
      </c>
      <c r="F944" s="49" t="s">
        <v>16</v>
      </c>
      <c r="G944" s="49">
        <v>1.83</v>
      </c>
      <c r="H944" s="49"/>
      <c r="I944" s="49"/>
      <c r="J944" s="49" t="s">
        <v>17</v>
      </c>
      <c r="K944" s="28">
        <f t="shared" si="67"/>
        <v>95.16</v>
      </c>
      <c r="L944" s="14" t="s">
        <v>21</v>
      </c>
      <c r="M944" s="12"/>
      <c r="N944" s="18"/>
    </row>
    <row r="945" spans="1:14" s="14" customFormat="1" ht="18" customHeight="1">
      <c r="A945" s="15"/>
      <c r="C945" s="40">
        <v>2</v>
      </c>
      <c r="D945" s="49" t="s">
        <v>16</v>
      </c>
      <c r="E945" s="49">
        <v>16</v>
      </c>
      <c r="F945" s="49" t="s">
        <v>16</v>
      </c>
      <c r="G945" s="49">
        <v>2.5</v>
      </c>
      <c r="H945" s="49"/>
      <c r="I945" s="49"/>
      <c r="J945" s="49" t="s">
        <v>17</v>
      </c>
      <c r="K945" s="28">
        <f t="shared" si="67"/>
        <v>80</v>
      </c>
      <c r="L945" s="14" t="s">
        <v>21</v>
      </c>
      <c r="M945" s="12"/>
      <c r="N945" s="18"/>
    </row>
    <row r="946" spans="1:14" s="14" customFormat="1" ht="18" customHeight="1">
      <c r="A946" s="15"/>
      <c r="B946" s="14" t="s">
        <v>572</v>
      </c>
      <c r="C946" s="40">
        <v>1</v>
      </c>
      <c r="D946" s="49" t="s">
        <v>16</v>
      </c>
      <c r="E946" s="49">
        <v>7.67</v>
      </c>
      <c r="F946" s="49" t="s">
        <v>16</v>
      </c>
      <c r="G946" s="49">
        <v>21.5</v>
      </c>
      <c r="H946" s="49"/>
      <c r="I946" s="49"/>
      <c r="J946" s="49" t="s">
        <v>17</v>
      </c>
      <c r="K946" s="28">
        <f t="shared" si="67"/>
        <v>164.905</v>
      </c>
      <c r="L946" s="14" t="s">
        <v>21</v>
      </c>
      <c r="M946" s="12"/>
      <c r="N946" s="18"/>
    </row>
    <row r="947" spans="1:14" s="14" customFormat="1" ht="18" customHeight="1">
      <c r="A947" s="15"/>
      <c r="C947" s="40">
        <v>1</v>
      </c>
      <c r="D947" s="49" t="s">
        <v>16</v>
      </c>
      <c r="E947" s="49">
        <v>13</v>
      </c>
      <c r="F947" s="49" t="s">
        <v>16</v>
      </c>
      <c r="G947" s="49">
        <v>7.67</v>
      </c>
      <c r="H947" s="49"/>
      <c r="I947" s="49"/>
      <c r="J947" s="49" t="s">
        <v>17</v>
      </c>
      <c r="K947" s="28">
        <f t="shared" si="67"/>
        <v>99.71</v>
      </c>
      <c r="L947" s="14" t="s">
        <v>21</v>
      </c>
      <c r="M947" s="12"/>
      <c r="N947" s="18"/>
    </row>
    <row r="948" spans="1:14" s="14" customFormat="1" ht="18" customHeight="1">
      <c r="A948" s="15"/>
      <c r="C948" s="40">
        <v>1</v>
      </c>
      <c r="D948" s="49" t="s">
        <v>16</v>
      </c>
      <c r="E948" s="49">
        <v>63.17</v>
      </c>
      <c r="F948" s="49" t="s">
        <v>16</v>
      </c>
      <c r="G948" s="49">
        <v>23.5</v>
      </c>
      <c r="H948" s="49"/>
      <c r="I948" s="49"/>
      <c r="J948" s="49" t="s">
        <v>17</v>
      </c>
      <c r="K948" s="28">
        <f t="shared" si="67"/>
        <v>1484.4950000000001</v>
      </c>
      <c r="L948" s="14" t="s">
        <v>21</v>
      </c>
      <c r="M948" s="12"/>
      <c r="N948" s="18"/>
    </row>
    <row r="949" spans="1:14" s="14" customFormat="1" ht="18" customHeight="1">
      <c r="A949" s="15"/>
      <c r="C949" s="40">
        <v>1</v>
      </c>
      <c r="D949" s="49" t="s">
        <v>16</v>
      </c>
      <c r="E949" s="49">
        <v>10</v>
      </c>
      <c r="F949" s="49" t="s">
        <v>16</v>
      </c>
      <c r="G949" s="49">
        <v>5</v>
      </c>
      <c r="H949" s="49"/>
      <c r="I949" s="49"/>
      <c r="J949" s="49" t="s">
        <v>17</v>
      </c>
      <c r="K949" s="28">
        <f t="shared" si="67"/>
        <v>50</v>
      </c>
      <c r="L949" s="14" t="s">
        <v>21</v>
      </c>
      <c r="M949" s="12"/>
      <c r="N949" s="18"/>
    </row>
    <row r="950" spans="1:14" s="14" customFormat="1" ht="18" customHeight="1">
      <c r="A950" s="15"/>
      <c r="B950" s="14" t="s">
        <v>573</v>
      </c>
      <c r="C950" s="40">
        <v>1</v>
      </c>
      <c r="D950" s="49" t="s">
        <v>16</v>
      </c>
      <c r="E950" s="49">
        <v>224</v>
      </c>
      <c r="F950" s="49" t="s">
        <v>16</v>
      </c>
      <c r="G950" s="49">
        <v>0.5</v>
      </c>
      <c r="H950" s="49"/>
      <c r="I950" s="49"/>
      <c r="J950" s="49" t="s">
        <v>17</v>
      </c>
      <c r="K950" s="28">
        <f t="shared" si="67"/>
        <v>112</v>
      </c>
      <c r="L950" s="14" t="s">
        <v>21</v>
      </c>
      <c r="M950" s="12"/>
      <c r="N950" s="18"/>
    </row>
    <row r="951" spans="1:14" s="14" customFormat="1" ht="18" customHeight="1">
      <c r="A951" s="15"/>
      <c r="B951" s="14" t="s">
        <v>574</v>
      </c>
      <c r="C951" s="40">
        <v>1</v>
      </c>
      <c r="D951" s="49" t="s">
        <v>16</v>
      </c>
      <c r="E951" s="49">
        <v>168.75</v>
      </c>
      <c r="F951" s="49" t="s">
        <v>16</v>
      </c>
      <c r="G951" s="49">
        <v>40</v>
      </c>
      <c r="H951" s="49"/>
      <c r="I951" s="49"/>
      <c r="J951" s="49" t="s">
        <v>17</v>
      </c>
      <c r="K951" s="28">
        <f t="shared" si="67"/>
        <v>6750</v>
      </c>
      <c r="L951" s="14" t="s">
        <v>21</v>
      </c>
      <c r="M951" s="12"/>
      <c r="N951" s="18"/>
    </row>
    <row r="952" spans="1:14" s="14" customFormat="1" ht="18" customHeight="1">
      <c r="A952" s="15"/>
      <c r="C952" s="40">
        <v>1</v>
      </c>
      <c r="D952" s="49" t="s">
        <v>16</v>
      </c>
      <c r="E952" s="49">
        <v>13.75</v>
      </c>
      <c r="F952" s="49" t="s">
        <v>16</v>
      </c>
      <c r="G952" s="49">
        <v>3.75</v>
      </c>
      <c r="H952" s="49"/>
      <c r="I952" s="49"/>
      <c r="J952" s="49" t="s">
        <v>17</v>
      </c>
      <c r="K952" s="28">
        <f t="shared" si="67"/>
        <v>51.5625</v>
      </c>
      <c r="L952" s="14" t="s">
        <v>21</v>
      </c>
      <c r="M952" s="12"/>
      <c r="N952" s="18"/>
    </row>
    <row r="953" spans="1:14" s="14" customFormat="1" ht="18" customHeight="1">
      <c r="A953" s="15"/>
      <c r="C953" s="40">
        <v>1</v>
      </c>
      <c r="D953" s="49" t="s">
        <v>16</v>
      </c>
      <c r="E953" s="49">
        <v>3.75</v>
      </c>
      <c r="F953" s="49" t="s">
        <v>16</v>
      </c>
      <c r="G953" s="49">
        <v>21.42</v>
      </c>
      <c r="H953" s="49"/>
      <c r="I953" s="49"/>
      <c r="J953" s="49" t="s">
        <v>17</v>
      </c>
      <c r="K953" s="28">
        <f t="shared" si="67"/>
        <v>80.325000000000003</v>
      </c>
      <c r="L953" s="14" t="s">
        <v>21</v>
      </c>
      <c r="M953" s="12"/>
      <c r="N953" s="18"/>
    </row>
    <row r="954" spans="1:14" s="14" customFormat="1" ht="18" customHeight="1">
      <c r="A954" s="15"/>
      <c r="C954" s="40">
        <v>1</v>
      </c>
      <c r="D954" s="49" t="s">
        <v>16</v>
      </c>
      <c r="E954" s="49">
        <v>10.25</v>
      </c>
      <c r="F954" s="49" t="s">
        <v>16</v>
      </c>
      <c r="G954" s="49">
        <v>4.67</v>
      </c>
      <c r="H954" s="49"/>
      <c r="I954" s="49"/>
      <c r="J954" s="49" t="s">
        <v>17</v>
      </c>
      <c r="K954" s="28">
        <f t="shared" si="67"/>
        <v>47.8675</v>
      </c>
      <c r="L954" s="14" t="s">
        <v>21</v>
      </c>
      <c r="M954" s="12"/>
      <c r="N954" s="18"/>
    </row>
    <row r="955" spans="1:14" s="14" customFormat="1" ht="18" customHeight="1">
      <c r="A955" s="15"/>
      <c r="B955" s="14" t="s">
        <v>531</v>
      </c>
      <c r="C955" s="40">
        <v>1</v>
      </c>
      <c r="D955" s="49" t="s">
        <v>16</v>
      </c>
      <c r="E955" s="49">
        <v>27.5</v>
      </c>
      <c r="F955" s="49" t="s">
        <v>16</v>
      </c>
      <c r="G955" s="49">
        <v>7</v>
      </c>
      <c r="H955" s="49"/>
      <c r="I955" s="49"/>
      <c r="J955" s="49" t="s">
        <v>17</v>
      </c>
      <c r="K955" s="28">
        <f>-G955*E955*C955</f>
        <v>-192.5</v>
      </c>
      <c r="L955" s="14" t="s">
        <v>21</v>
      </c>
      <c r="M955" s="12"/>
      <c r="N955" s="18"/>
    </row>
    <row r="956" spans="1:14" s="14" customFormat="1" ht="18" customHeight="1">
      <c r="A956" s="15"/>
      <c r="B956" s="14" t="s">
        <v>581</v>
      </c>
      <c r="C956" s="40">
        <v>1</v>
      </c>
      <c r="D956" s="49" t="s">
        <v>16</v>
      </c>
      <c r="E956" s="49">
        <v>17.5</v>
      </c>
      <c r="F956" s="49" t="s">
        <v>16</v>
      </c>
      <c r="G956" s="49">
        <v>13.67</v>
      </c>
      <c r="H956" s="49"/>
      <c r="I956" s="49"/>
      <c r="J956" s="49" t="s">
        <v>17</v>
      </c>
      <c r="K956" s="28">
        <f>-G956*E956*C956</f>
        <v>-239.22499999999999</v>
      </c>
      <c r="L956" s="14" t="s">
        <v>21</v>
      </c>
      <c r="M956" s="12"/>
      <c r="N956" s="18"/>
    </row>
    <row r="957" spans="1:14" s="14" customFormat="1" ht="18" customHeight="1">
      <c r="A957" s="15"/>
      <c r="B957" s="14" t="s">
        <v>579</v>
      </c>
      <c r="C957" s="40">
        <v>31</v>
      </c>
      <c r="D957" s="49" t="s">
        <v>16</v>
      </c>
      <c r="E957" s="49">
        <v>0.83</v>
      </c>
      <c r="F957" s="49" t="s">
        <v>16</v>
      </c>
      <c r="G957" s="49">
        <v>0.83</v>
      </c>
      <c r="H957" s="49"/>
      <c r="I957" s="49"/>
      <c r="J957" s="49" t="s">
        <v>17</v>
      </c>
      <c r="K957" s="28">
        <f>-G957*E957*C957</f>
        <v>-21.355899999999998</v>
      </c>
      <c r="L957" s="14" t="s">
        <v>21</v>
      </c>
      <c r="M957" s="12"/>
      <c r="N957" s="18"/>
    </row>
    <row r="958" spans="1:14" s="14" customFormat="1" ht="18" customHeight="1">
      <c r="A958" s="15"/>
      <c r="B958" s="14" t="s">
        <v>129</v>
      </c>
      <c r="C958" s="40">
        <v>1</v>
      </c>
      <c r="D958" s="49" t="s">
        <v>16</v>
      </c>
      <c r="E958" s="49">
        <v>19.579999999999998</v>
      </c>
      <c r="F958" s="49" t="s">
        <v>16</v>
      </c>
      <c r="G958" s="49">
        <v>13.67</v>
      </c>
      <c r="H958" s="49"/>
      <c r="I958" s="49"/>
      <c r="J958" s="49" t="s">
        <v>17</v>
      </c>
      <c r="K958" s="28">
        <f>G958*E958*C958</f>
        <v>267.65859999999998</v>
      </c>
      <c r="L958" s="14" t="s">
        <v>21</v>
      </c>
      <c r="M958" s="12"/>
      <c r="N958" s="18"/>
    </row>
    <row r="959" spans="1:14" s="14" customFormat="1" ht="18" customHeight="1">
      <c r="A959" s="15"/>
      <c r="B959" s="14" t="s">
        <v>573</v>
      </c>
      <c r="C959" s="40">
        <v>1</v>
      </c>
      <c r="D959" s="49" t="s">
        <v>16</v>
      </c>
      <c r="E959" s="49">
        <v>170</v>
      </c>
      <c r="F959" s="49" t="s">
        <v>16</v>
      </c>
      <c r="G959" s="49">
        <v>0.5</v>
      </c>
      <c r="H959" s="49"/>
      <c r="I959" s="49"/>
      <c r="J959" s="49" t="s">
        <v>17</v>
      </c>
      <c r="K959" s="28">
        <f>G959*E959*C959</f>
        <v>85</v>
      </c>
      <c r="L959" s="14" t="s">
        <v>21</v>
      </c>
      <c r="M959" s="12"/>
      <c r="N959" s="18"/>
    </row>
    <row r="960" spans="1:14" s="14" customFormat="1" ht="18" customHeight="1">
      <c r="A960" s="15"/>
      <c r="C960" s="40">
        <v>1</v>
      </c>
      <c r="D960" s="49" t="s">
        <v>16</v>
      </c>
      <c r="E960" s="49">
        <v>139.83000000000001</v>
      </c>
      <c r="F960" s="49" t="s">
        <v>16</v>
      </c>
      <c r="G960" s="49">
        <v>0.5</v>
      </c>
      <c r="H960" s="49"/>
      <c r="I960" s="49"/>
      <c r="J960" s="49" t="s">
        <v>17</v>
      </c>
      <c r="K960" s="28">
        <f>G960*E960*C960</f>
        <v>69.915000000000006</v>
      </c>
      <c r="L960" s="14" t="s">
        <v>21</v>
      </c>
      <c r="M960" s="12"/>
      <c r="N960" s="18"/>
    </row>
    <row r="961" spans="1:14" s="14" customFormat="1" ht="18" customHeight="1">
      <c r="A961" s="15"/>
      <c r="C961" s="40">
        <v>1</v>
      </c>
      <c r="D961" s="49" t="s">
        <v>16</v>
      </c>
      <c r="E961" s="49">
        <v>119.17</v>
      </c>
      <c r="F961" s="49" t="s">
        <v>16</v>
      </c>
      <c r="G961" s="49">
        <v>0.5</v>
      </c>
      <c r="H961" s="49"/>
      <c r="I961" s="49"/>
      <c r="J961" s="49" t="s">
        <v>17</v>
      </c>
      <c r="K961" s="28">
        <f>G961*E961*C961</f>
        <v>59.585000000000001</v>
      </c>
      <c r="L961" s="14" t="s">
        <v>21</v>
      </c>
      <c r="M961" s="12"/>
      <c r="N961" s="18"/>
    </row>
    <row r="962" spans="1:14" s="14" customFormat="1" ht="18" customHeight="1">
      <c r="A962" s="15"/>
      <c r="B962" s="14" t="s">
        <v>580</v>
      </c>
      <c r="C962" s="40">
        <v>31</v>
      </c>
      <c r="D962" s="49" t="s">
        <v>16</v>
      </c>
      <c r="E962" s="49">
        <v>3.5</v>
      </c>
      <c r="F962" s="49" t="s">
        <v>16</v>
      </c>
      <c r="G962" s="49">
        <v>3</v>
      </c>
      <c r="H962" s="49"/>
      <c r="I962" s="49"/>
      <c r="J962" s="49" t="s">
        <v>17</v>
      </c>
      <c r="K962" s="28">
        <f>G962*E962*C962</f>
        <v>325.5</v>
      </c>
      <c r="L962" s="14" t="s">
        <v>21</v>
      </c>
      <c r="M962" s="12"/>
      <c r="N962" s="18"/>
    </row>
    <row r="963" spans="1:14" s="14" customFormat="1" ht="18" customHeight="1">
      <c r="A963" s="15"/>
      <c r="B963" s="485"/>
      <c r="C963" s="485"/>
      <c r="D963" s="485"/>
      <c r="E963" s="485"/>
      <c r="F963" s="49"/>
      <c r="G963" s="49"/>
      <c r="H963" s="49"/>
      <c r="I963" s="49"/>
      <c r="J963" s="49" t="s">
        <v>17</v>
      </c>
      <c r="K963" s="187">
        <f>SUM(K943:K962)</f>
        <v>9530.6027000000013</v>
      </c>
      <c r="L963" s="162" t="s">
        <v>258</v>
      </c>
      <c r="M963" s="12"/>
      <c r="N963" s="18"/>
    </row>
    <row r="964" spans="1:14" s="159" customFormat="1" ht="18" customHeight="1">
      <c r="A964" s="158"/>
      <c r="B964" s="159" t="s">
        <v>255</v>
      </c>
      <c r="C964" s="230"/>
      <c r="D964" s="160"/>
      <c r="E964" s="161"/>
      <c r="F964" s="161"/>
      <c r="G964" s="161"/>
      <c r="H964" s="161"/>
      <c r="I964" s="161"/>
      <c r="J964" s="49" t="s">
        <v>17</v>
      </c>
      <c r="K964" s="187">
        <f>K963+K941+K912</f>
        <v>26176.644899999999</v>
      </c>
      <c r="L964" s="162" t="s">
        <v>222</v>
      </c>
      <c r="M964" s="161"/>
      <c r="N964" s="231"/>
    </row>
    <row r="965" spans="1:14" s="14" customFormat="1" ht="18" customHeight="1">
      <c r="A965" s="15"/>
      <c r="B965" s="39" t="s">
        <v>583</v>
      </c>
      <c r="C965" s="40"/>
      <c r="D965" s="49"/>
      <c r="E965" s="49"/>
      <c r="F965" s="49"/>
      <c r="G965" s="49"/>
      <c r="H965" s="49"/>
      <c r="I965" s="49"/>
      <c r="J965" s="15" t="s">
        <v>17</v>
      </c>
      <c r="K965" s="187">
        <f>ROUND(K964*25%,2)</f>
        <v>6544.16</v>
      </c>
      <c r="L965" s="39" t="s">
        <v>256</v>
      </c>
      <c r="M965" s="12"/>
      <c r="N965" s="18"/>
    </row>
    <row r="966" spans="1:14" s="159" customFormat="1" ht="18" customHeight="1">
      <c r="A966" s="158"/>
      <c r="B966" s="159" t="s">
        <v>575</v>
      </c>
      <c r="C966" s="232">
        <v>1</v>
      </c>
      <c r="D966" s="161" t="s">
        <v>16</v>
      </c>
      <c r="E966" s="161">
        <f>K965</f>
        <v>6544.16</v>
      </c>
      <c r="F966" s="161" t="s">
        <v>34</v>
      </c>
      <c r="G966" s="161">
        <v>100</v>
      </c>
      <c r="H966" s="161"/>
      <c r="I966" s="161"/>
      <c r="J966" s="161" t="s">
        <v>17</v>
      </c>
      <c r="K966" s="81">
        <f>ROUNDUP(E966/G966,0)</f>
        <v>66</v>
      </c>
      <c r="L966" s="61" t="s">
        <v>25</v>
      </c>
      <c r="M966" s="6"/>
      <c r="N966" s="7"/>
    </row>
    <row r="967" spans="1:14" s="159" customFormat="1" ht="18" customHeight="1">
      <c r="A967" s="158"/>
      <c r="B967" s="3"/>
      <c r="C967" s="230"/>
      <c r="D967" s="160"/>
      <c r="E967" s="161"/>
      <c r="F967" s="161"/>
      <c r="G967" s="161"/>
      <c r="H967" s="161"/>
      <c r="I967" s="161"/>
      <c r="J967" s="161"/>
      <c r="K967" s="234"/>
      <c r="L967" s="162"/>
      <c r="M967" s="161"/>
      <c r="N967" s="235"/>
    </row>
    <row r="968" spans="1:14" s="159" customFormat="1" ht="18" customHeight="1">
      <c r="A968" s="160">
        <f>A896+1</f>
        <v>27</v>
      </c>
      <c r="B968" s="3" t="s">
        <v>576</v>
      </c>
      <c r="C968" s="82"/>
      <c r="D968" s="5"/>
      <c r="E968" s="6"/>
      <c r="F968" s="6"/>
      <c r="G968" s="6"/>
      <c r="H968" s="6"/>
      <c r="I968" s="6"/>
      <c r="J968" s="6"/>
      <c r="K968" s="81"/>
      <c r="L968" s="61"/>
      <c r="M968" s="6"/>
      <c r="N968" s="7"/>
    </row>
    <row r="969" spans="1:14" s="89" customFormat="1" ht="18" customHeight="1">
      <c r="A969" s="158" t="s">
        <v>577</v>
      </c>
      <c r="B969" s="159" t="s">
        <v>582</v>
      </c>
      <c r="C969" s="230"/>
      <c r="D969" s="160"/>
      <c r="E969" s="161"/>
      <c r="F969" s="160"/>
      <c r="G969" s="161"/>
      <c r="H969" s="161"/>
      <c r="I969" s="161"/>
      <c r="J969" s="161" t="s">
        <v>17</v>
      </c>
      <c r="K969" s="233">
        <f>K965</f>
        <v>6544.16</v>
      </c>
      <c r="L969" s="159" t="s">
        <v>21</v>
      </c>
      <c r="M969" s="6"/>
      <c r="N969" s="232"/>
    </row>
    <row r="970" spans="1:14" s="159" customFormat="1" ht="18" customHeight="1">
      <c r="A970" s="158"/>
      <c r="C970" s="230"/>
      <c r="D970" s="158"/>
      <c r="E970" s="161"/>
      <c r="F970" s="161"/>
      <c r="G970" s="161"/>
      <c r="H970" s="161"/>
      <c r="I970" s="161"/>
      <c r="J970" s="161" t="s">
        <v>83</v>
      </c>
      <c r="K970" s="60">
        <f>ROUND(K969/10.76,2)</f>
        <v>608.19000000000005</v>
      </c>
      <c r="L970" s="3" t="s">
        <v>24</v>
      </c>
      <c r="M970" s="6">
        <v>227.6</v>
      </c>
      <c r="N970" s="7">
        <f>ROUND(K970*M970,0)</f>
        <v>138424</v>
      </c>
    </row>
    <row r="971" spans="1:14" s="3" customFormat="1" ht="18" customHeight="1">
      <c r="A971" s="158"/>
      <c r="C971" s="82"/>
      <c r="D971" s="4"/>
      <c r="E971" s="6"/>
      <c r="F971" s="6"/>
      <c r="G971" s="6"/>
      <c r="H971" s="6"/>
      <c r="I971" s="6"/>
      <c r="J971" s="6"/>
      <c r="K971" s="60"/>
      <c r="M971" s="6"/>
      <c r="N971" s="7"/>
    </row>
    <row r="972" spans="1:14" s="89" customFormat="1" ht="18" customHeight="1">
      <c r="A972" s="160">
        <f>A968+1</f>
        <v>28</v>
      </c>
      <c r="B972" s="3" t="s">
        <v>578</v>
      </c>
      <c r="C972" s="230"/>
      <c r="D972" s="160"/>
      <c r="E972" s="161"/>
      <c r="F972" s="161"/>
      <c r="G972" s="161"/>
      <c r="H972" s="161"/>
      <c r="I972" s="161"/>
      <c r="J972" s="161"/>
      <c r="K972" s="233"/>
      <c r="L972" s="159"/>
      <c r="M972" s="6"/>
      <c r="N972" s="232"/>
    </row>
    <row r="973" spans="1:14" s="159" customFormat="1" ht="18" customHeight="1">
      <c r="A973" s="161">
        <v>22.2</v>
      </c>
      <c r="B973" s="159" t="s">
        <v>582</v>
      </c>
      <c r="C973" s="230"/>
      <c r="D973" s="160"/>
      <c r="E973" s="161"/>
      <c r="F973" s="160"/>
      <c r="G973" s="161"/>
      <c r="H973" s="161"/>
      <c r="I973" s="161"/>
      <c r="J973" s="161" t="s">
        <v>17</v>
      </c>
      <c r="K973" s="233">
        <f>K969</f>
        <v>6544.16</v>
      </c>
      <c r="L973" s="159" t="s">
        <v>21</v>
      </c>
      <c r="M973" s="6"/>
      <c r="N973" s="7"/>
    </row>
    <row r="974" spans="1:14" s="89" customFormat="1" ht="18" customHeight="1">
      <c r="A974" s="159"/>
      <c r="B974" s="159"/>
      <c r="C974" s="230"/>
      <c r="D974" s="160"/>
      <c r="E974" s="161"/>
      <c r="F974" s="161"/>
      <c r="G974" s="161"/>
      <c r="H974" s="161"/>
      <c r="I974" s="161"/>
      <c r="J974" s="161" t="s">
        <v>83</v>
      </c>
      <c r="K974" s="60">
        <f>ROUND(K973/10.76,2)</f>
        <v>608.19000000000005</v>
      </c>
      <c r="L974" s="3" t="s">
        <v>24</v>
      </c>
      <c r="M974" s="6">
        <v>472.5</v>
      </c>
      <c r="N974" s="7">
        <f>ROUND(K974*M974,0)</f>
        <v>287370</v>
      </c>
    </row>
    <row r="975" spans="1:14" s="89" customFormat="1" ht="18" customHeight="1">
      <c r="A975" s="162"/>
      <c r="B975" s="159"/>
      <c r="C975" s="230"/>
      <c r="D975" s="160"/>
      <c r="E975" s="161"/>
      <c r="F975" s="161"/>
      <c r="G975" s="161"/>
      <c r="H975" s="161"/>
      <c r="I975" s="161"/>
      <c r="J975" s="161"/>
      <c r="K975" s="233"/>
      <c r="L975" s="159"/>
      <c r="M975" s="6"/>
      <c r="N975" s="232"/>
    </row>
    <row r="976" spans="1:14" s="16" customFormat="1" ht="28.9" customHeight="1">
      <c r="A976" s="26">
        <f>A972+1</f>
        <v>29</v>
      </c>
      <c r="B976" s="485" t="s">
        <v>249</v>
      </c>
      <c r="C976" s="485"/>
      <c r="D976" s="485"/>
      <c r="E976" s="485"/>
      <c r="F976" s="485"/>
      <c r="G976" s="485"/>
      <c r="H976" s="485"/>
      <c r="I976" s="485"/>
      <c r="J976" s="485"/>
      <c r="K976" s="236"/>
      <c r="L976" s="236"/>
      <c r="M976" s="12"/>
      <c r="N976" s="18"/>
    </row>
    <row r="977" spans="1:14" s="14" customFormat="1" ht="18" customHeight="1">
      <c r="A977" s="15"/>
      <c r="B977" s="178" t="s">
        <v>229</v>
      </c>
      <c r="C977" s="110"/>
      <c r="D977" s="49"/>
      <c r="E977" s="49"/>
      <c r="F977" s="49"/>
      <c r="G977" s="49"/>
      <c r="H977" s="49"/>
      <c r="I977" s="49"/>
      <c r="J977" s="10"/>
      <c r="K977" s="177"/>
      <c r="L977" s="178"/>
      <c r="M977" s="12"/>
      <c r="N977" s="18"/>
    </row>
    <row r="978" spans="1:14" s="14" customFormat="1" ht="18" customHeight="1">
      <c r="A978" s="15" t="s">
        <v>73</v>
      </c>
      <c r="B978" s="14" t="s">
        <v>149</v>
      </c>
      <c r="C978" s="110"/>
      <c r="D978" s="26"/>
      <c r="E978" s="49"/>
      <c r="F978" s="49"/>
      <c r="G978" s="49"/>
      <c r="H978" s="49"/>
      <c r="I978" s="49"/>
      <c r="J978" s="49"/>
      <c r="K978" s="28"/>
      <c r="M978" s="49"/>
      <c r="N978" s="119"/>
    </row>
    <row r="979" spans="1:14" s="14" customFormat="1" ht="18" customHeight="1">
      <c r="A979" s="15"/>
      <c r="B979" s="42" t="s">
        <v>33</v>
      </c>
      <c r="C979" s="110">
        <v>1</v>
      </c>
      <c r="D979" s="49" t="s">
        <v>125</v>
      </c>
      <c r="E979" s="49">
        <v>20</v>
      </c>
      <c r="F979" s="49" t="s">
        <v>126</v>
      </c>
      <c r="G979" s="49">
        <v>4</v>
      </c>
      <c r="H979" s="49" t="s">
        <v>127</v>
      </c>
      <c r="I979" s="49">
        <v>11.5</v>
      </c>
      <c r="J979" s="15" t="s">
        <v>17</v>
      </c>
      <c r="K979" s="28">
        <f t="shared" ref="K979:K1007" si="68">ROUND(C979*2*(E979+G979)*I979,2)</f>
        <v>552</v>
      </c>
      <c r="L979" s="42" t="s">
        <v>21</v>
      </c>
      <c r="M979" s="12"/>
      <c r="N979" s="18"/>
    </row>
    <row r="980" spans="1:14" s="14" customFormat="1" ht="18" customHeight="1">
      <c r="A980" s="15"/>
      <c r="B980" s="42" t="s">
        <v>138</v>
      </c>
      <c r="C980" s="110">
        <v>1</v>
      </c>
      <c r="D980" s="49" t="s">
        <v>125</v>
      </c>
      <c r="E980" s="49">
        <v>20</v>
      </c>
      <c r="F980" s="49" t="s">
        <v>126</v>
      </c>
      <c r="G980" s="49">
        <v>20.83</v>
      </c>
      <c r="H980" s="49" t="s">
        <v>127</v>
      </c>
      <c r="I980" s="49">
        <v>11.5</v>
      </c>
      <c r="J980" s="15" t="s">
        <v>17</v>
      </c>
      <c r="K980" s="28">
        <f t="shared" si="68"/>
        <v>939.09</v>
      </c>
      <c r="L980" s="42" t="s">
        <v>21</v>
      </c>
      <c r="M980" s="12"/>
      <c r="N980" s="18"/>
    </row>
    <row r="981" spans="1:14" s="14" customFormat="1" ht="18" customHeight="1">
      <c r="A981" s="15"/>
      <c r="B981" s="42" t="s">
        <v>139</v>
      </c>
      <c r="C981" s="110">
        <v>1</v>
      </c>
      <c r="D981" s="49" t="s">
        <v>125</v>
      </c>
      <c r="E981" s="49">
        <v>9.42</v>
      </c>
      <c r="F981" s="49" t="s">
        <v>126</v>
      </c>
      <c r="G981" s="49">
        <v>20</v>
      </c>
      <c r="H981" s="49" t="s">
        <v>127</v>
      </c>
      <c r="I981" s="49">
        <v>11.5</v>
      </c>
      <c r="J981" s="15" t="s">
        <v>17</v>
      </c>
      <c r="K981" s="28">
        <f t="shared" si="68"/>
        <v>676.66</v>
      </c>
      <c r="L981" s="42" t="s">
        <v>21</v>
      </c>
      <c r="M981" s="12"/>
      <c r="N981" s="18"/>
    </row>
    <row r="982" spans="1:14" s="14" customFormat="1" ht="18" customHeight="1">
      <c r="A982" s="15"/>
      <c r="B982" s="42" t="s">
        <v>77</v>
      </c>
      <c r="C982" s="110">
        <v>1</v>
      </c>
      <c r="D982" s="49" t="s">
        <v>125</v>
      </c>
      <c r="E982" s="49">
        <v>9.58</v>
      </c>
      <c r="F982" s="49" t="s">
        <v>126</v>
      </c>
      <c r="G982" s="49">
        <v>20</v>
      </c>
      <c r="H982" s="49" t="s">
        <v>127</v>
      </c>
      <c r="I982" s="49">
        <v>11.5</v>
      </c>
      <c r="J982" s="15" t="s">
        <v>17</v>
      </c>
      <c r="K982" s="28">
        <f t="shared" si="68"/>
        <v>680.34</v>
      </c>
      <c r="L982" s="42" t="s">
        <v>21</v>
      </c>
      <c r="M982" s="12"/>
      <c r="N982" s="18"/>
    </row>
    <row r="983" spans="1:14" s="14" customFormat="1" ht="18" customHeight="1">
      <c r="A983" s="15"/>
      <c r="B983" s="42" t="s">
        <v>215</v>
      </c>
      <c r="C983" s="110">
        <v>1</v>
      </c>
      <c r="D983" s="49" t="s">
        <v>125</v>
      </c>
      <c r="E983" s="49">
        <v>9.5</v>
      </c>
      <c r="F983" s="49" t="s">
        <v>126</v>
      </c>
      <c r="G983" s="49">
        <v>20</v>
      </c>
      <c r="H983" s="49" t="s">
        <v>127</v>
      </c>
      <c r="I983" s="49">
        <v>11.5</v>
      </c>
      <c r="J983" s="15" t="s">
        <v>17</v>
      </c>
      <c r="K983" s="28">
        <f t="shared" si="68"/>
        <v>678.5</v>
      </c>
      <c r="L983" s="42" t="s">
        <v>21</v>
      </c>
      <c r="M983" s="12"/>
      <c r="N983" s="18"/>
    </row>
    <row r="984" spans="1:14" s="14" customFormat="1" ht="18" customHeight="1">
      <c r="A984" s="15"/>
      <c r="B984" s="42" t="s">
        <v>141</v>
      </c>
      <c r="C984" s="110">
        <v>1</v>
      </c>
      <c r="D984" s="49" t="s">
        <v>125</v>
      </c>
      <c r="E984" s="49">
        <v>23</v>
      </c>
      <c r="F984" s="49" t="s">
        <v>126</v>
      </c>
      <c r="G984" s="49">
        <v>20</v>
      </c>
      <c r="H984" s="49" t="s">
        <v>127</v>
      </c>
      <c r="I984" s="49">
        <v>11.5</v>
      </c>
      <c r="J984" s="15" t="s">
        <v>17</v>
      </c>
      <c r="K984" s="28">
        <f t="shared" si="68"/>
        <v>989</v>
      </c>
      <c r="L984" s="42" t="s">
        <v>21</v>
      </c>
      <c r="M984" s="12"/>
      <c r="N984" s="18"/>
    </row>
    <row r="985" spans="1:14" s="14" customFormat="1" ht="18" customHeight="1">
      <c r="A985" s="15"/>
      <c r="B985" s="42" t="s">
        <v>77</v>
      </c>
      <c r="C985" s="110">
        <v>2</v>
      </c>
      <c r="D985" s="49" t="s">
        <v>125</v>
      </c>
      <c r="E985" s="49">
        <v>7</v>
      </c>
      <c r="F985" s="49" t="s">
        <v>126</v>
      </c>
      <c r="G985" s="49">
        <v>9.75</v>
      </c>
      <c r="H985" s="49" t="s">
        <v>127</v>
      </c>
      <c r="I985" s="49">
        <v>11.5</v>
      </c>
      <c r="J985" s="15" t="s">
        <v>17</v>
      </c>
      <c r="K985" s="28">
        <f t="shared" si="68"/>
        <v>770.5</v>
      </c>
      <c r="L985" s="42" t="s">
        <v>21</v>
      </c>
      <c r="M985" s="12"/>
      <c r="N985" s="18"/>
    </row>
    <row r="986" spans="1:14" s="14" customFormat="1" ht="18" customHeight="1">
      <c r="A986" s="15"/>
      <c r="B986" s="42" t="s">
        <v>217</v>
      </c>
      <c r="C986" s="110">
        <v>1</v>
      </c>
      <c r="D986" s="49" t="s">
        <v>125</v>
      </c>
      <c r="E986" s="49">
        <v>23</v>
      </c>
      <c r="F986" s="49" t="s">
        <v>126</v>
      </c>
      <c r="G986" s="49">
        <v>20</v>
      </c>
      <c r="H986" s="49" t="s">
        <v>127</v>
      </c>
      <c r="I986" s="49">
        <v>11.5</v>
      </c>
      <c r="J986" s="15" t="s">
        <v>17</v>
      </c>
      <c r="K986" s="28">
        <f t="shared" si="68"/>
        <v>989</v>
      </c>
      <c r="L986" s="42" t="s">
        <v>21</v>
      </c>
      <c r="M986" s="12"/>
      <c r="N986" s="18"/>
    </row>
    <row r="987" spans="1:14" s="14" customFormat="1" ht="18" customHeight="1">
      <c r="A987" s="15"/>
      <c r="B987" s="42" t="s">
        <v>77</v>
      </c>
      <c r="C987" s="110">
        <v>2</v>
      </c>
      <c r="D987" s="49" t="s">
        <v>125</v>
      </c>
      <c r="E987" s="49">
        <v>7</v>
      </c>
      <c r="F987" s="49" t="s">
        <v>126</v>
      </c>
      <c r="G987" s="49">
        <v>9.75</v>
      </c>
      <c r="H987" s="49" t="s">
        <v>127</v>
      </c>
      <c r="I987" s="49">
        <v>11.5</v>
      </c>
      <c r="J987" s="15" t="s">
        <v>17</v>
      </c>
      <c r="K987" s="28">
        <f>ROUND(C987*2*(E987+G987)*I987,2)</f>
        <v>770.5</v>
      </c>
      <c r="L987" s="42" t="s">
        <v>21</v>
      </c>
      <c r="M987" s="12"/>
      <c r="N987" s="18"/>
    </row>
    <row r="988" spans="1:14" s="14" customFormat="1" ht="18" customHeight="1">
      <c r="A988" s="15"/>
      <c r="B988" s="42" t="s">
        <v>220</v>
      </c>
      <c r="C988" s="110">
        <v>1</v>
      </c>
      <c r="D988" s="49" t="s">
        <v>125</v>
      </c>
      <c r="E988" s="49">
        <v>22.75</v>
      </c>
      <c r="F988" s="49" t="s">
        <v>126</v>
      </c>
      <c r="G988" s="49">
        <v>20</v>
      </c>
      <c r="H988" s="49" t="s">
        <v>127</v>
      </c>
      <c r="I988" s="49">
        <v>11.5</v>
      </c>
      <c r="J988" s="15" t="s">
        <v>17</v>
      </c>
      <c r="K988" s="28">
        <f>ROUND(C988*2*(E988+G988)*I988,2)</f>
        <v>983.25</v>
      </c>
      <c r="L988" s="42" t="s">
        <v>21</v>
      </c>
      <c r="M988" s="12"/>
      <c r="N988" s="18"/>
    </row>
    <row r="989" spans="1:14" s="14" customFormat="1" ht="18" customHeight="1">
      <c r="A989" s="15"/>
      <c r="B989" s="42" t="s">
        <v>77</v>
      </c>
      <c r="C989" s="110">
        <v>2</v>
      </c>
      <c r="D989" s="49" t="s">
        <v>125</v>
      </c>
      <c r="E989" s="49">
        <v>6.17</v>
      </c>
      <c r="F989" s="49" t="s">
        <v>126</v>
      </c>
      <c r="G989" s="49">
        <v>9.75</v>
      </c>
      <c r="H989" s="49" t="s">
        <v>127</v>
      </c>
      <c r="I989" s="49">
        <v>11.5</v>
      </c>
      <c r="J989" s="15" t="s">
        <v>17</v>
      </c>
      <c r="K989" s="28">
        <f>ROUND(C989*2*(E989+G989)*I989,2)</f>
        <v>732.32</v>
      </c>
      <c r="L989" s="42" t="s">
        <v>21</v>
      </c>
      <c r="M989" s="12"/>
      <c r="N989" s="18"/>
    </row>
    <row r="990" spans="1:14" s="14" customFormat="1" ht="18" customHeight="1">
      <c r="A990" s="15"/>
      <c r="B990" s="42" t="s">
        <v>218</v>
      </c>
      <c r="C990" s="110">
        <v>1</v>
      </c>
      <c r="D990" s="49" t="s">
        <v>125</v>
      </c>
      <c r="E990" s="49">
        <v>12.67</v>
      </c>
      <c r="F990" s="49" t="s">
        <v>126</v>
      </c>
      <c r="G990" s="49">
        <v>20.83</v>
      </c>
      <c r="H990" s="49" t="s">
        <v>127</v>
      </c>
      <c r="I990" s="49">
        <v>12</v>
      </c>
      <c r="J990" s="15" t="s">
        <v>17</v>
      </c>
      <c r="K990" s="28">
        <f t="shared" si="68"/>
        <v>804</v>
      </c>
      <c r="L990" s="42" t="s">
        <v>21</v>
      </c>
      <c r="M990" s="12"/>
      <c r="N990" s="18"/>
    </row>
    <row r="991" spans="1:14" s="14" customFormat="1" ht="18" customHeight="1">
      <c r="A991" s="15"/>
      <c r="B991" s="42" t="s">
        <v>216</v>
      </c>
      <c r="C991" s="110">
        <v>1</v>
      </c>
      <c r="D991" s="49" t="s">
        <v>125</v>
      </c>
      <c r="E991" s="49">
        <v>19.920000000000002</v>
      </c>
      <c r="F991" s="49" t="s">
        <v>126</v>
      </c>
      <c r="G991" s="49">
        <v>20</v>
      </c>
      <c r="H991" s="49" t="s">
        <v>127</v>
      </c>
      <c r="I991" s="49">
        <v>11.5</v>
      </c>
      <c r="J991" s="15" t="s">
        <v>17</v>
      </c>
      <c r="K991" s="28">
        <f t="shared" si="68"/>
        <v>918.16</v>
      </c>
      <c r="L991" s="42" t="s">
        <v>21</v>
      </c>
      <c r="M991" s="12"/>
      <c r="N991" s="18"/>
    </row>
    <row r="992" spans="1:14" s="14" customFormat="1" ht="18" customHeight="1">
      <c r="A992" s="15"/>
      <c r="B992" s="42" t="s">
        <v>62</v>
      </c>
      <c r="C992" s="110">
        <v>1</v>
      </c>
      <c r="D992" s="49" t="s">
        <v>125</v>
      </c>
      <c r="E992" s="49">
        <v>4.58</v>
      </c>
      <c r="F992" s="49" t="s">
        <v>126</v>
      </c>
      <c r="G992" s="49">
        <v>3.67</v>
      </c>
      <c r="H992" s="49" t="s">
        <v>127</v>
      </c>
      <c r="I992" s="49">
        <v>11.5</v>
      </c>
      <c r="J992" s="15" t="s">
        <v>17</v>
      </c>
      <c r="K992" s="28">
        <f t="shared" si="68"/>
        <v>189.75</v>
      </c>
      <c r="L992" s="42" t="s">
        <v>21</v>
      </c>
      <c r="M992" s="12"/>
      <c r="N992" s="18"/>
    </row>
    <row r="993" spans="1:14" s="14" customFormat="1" ht="18" customHeight="1">
      <c r="A993" s="15"/>
      <c r="B993" s="42" t="s">
        <v>22</v>
      </c>
      <c r="C993" s="110">
        <v>1</v>
      </c>
      <c r="D993" s="49" t="s">
        <v>125</v>
      </c>
      <c r="E993" s="49">
        <v>4.58</v>
      </c>
      <c r="F993" s="49" t="s">
        <v>126</v>
      </c>
      <c r="G993" s="49">
        <v>5.92</v>
      </c>
      <c r="H993" s="49" t="s">
        <v>127</v>
      </c>
      <c r="I993" s="49">
        <v>11.5</v>
      </c>
      <c r="J993" s="15" t="s">
        <v>17</v>
      </c>
      <c r="K993" s="28">
        <f t="shared" si="68"/>
        <v>241.5</v>
      </c>
      <c r="L993" s="42" t="s">
        <v>21</v>
      </c>
      <c r="M993" s="12"/>
      <c r="N993" s="18"/>
    </row>
    <row r="994" spans="1:14" s="14" customFormat="1" ht="18" customHeight="1">
      <c r="A994" s="15"/>
      <c r="B994" s="42" t="s">
        <v>191</v>
      </c>
      <c r="C994" s="110">
        <v>1</v>
      </c>
      <c r="D994" s="49" t="s">
        <v>125</v>
      </c>
      <c r="E994" s="49">
        <v>15</v>
      </c>
      <c r="F994" s="49" t="s">
        <v>126</v>
      </c>
      <c r="G994" s="49">
        <v>10</v>
      </c>
      <c r="H994" s="49" t="s">
        <v>127</v>
      </c>
      <c r="I994" s="49">
        <v>11.5</v>
      </c>
      <c r="J994" s="15" t="s">
        <v>17</v>
      </c>
      <c r="K994" s="28">
        <f t="shared" si="68"/>
        <v>575</v>
      </c>
      <c r="L994" s="42" t="s">
        <v>21</v>
      </c>
      <c r="M994" s="12"/>
      <c r="N994" s="18"/>
    </row>
    <row r="995" spans="1:14" s="14" customFormat="1" ht="18" customHeight="1">
      <c r="A995" s="15"/>
      <c r="B995" s="42" t="s">
        <v>137</v>
      </c>
      <c r="C995" s="110">
        <v>1</v>
      </c>
      <c r="D995" s="49" t="s">
        <v>125</v>
      </c>
      <c r="E995" s="49">
        <v>20</v>
      </c>
      <c r="F995" s="49" t="s">
        <v>126</v>
      </c>
      <c r="G995" s="49">
        <v>38.67</v>
      </c>
      <c r="H995" s="49" t="s">
        <v>127</v>
      </c>
      <c r="I995" s="49">
        <v>11.5</v>
      </c>
      <c r="J995" s="15" t="s">
        <v>17</v>
      </c>
      <c r="K995" s="28">
        <f t="shared" si="68"/>
        <v>1349.41</v>
      </c>
      <c r="L995" s="42" t="s">
        <v>21</v>
      </c>
      <c r="M995" s="12"/>
      <c r="N995" s="18"/>
    </row>
    <row r="996" spans="1:14" s="14" customFormat="1" ht="18" customHeight="1">
      <c r="A996" s="15"/>
      <c r="B996" s="42"/>
      <c r="C996" s="110">
        <v>1</v>
      </c>
      <c r="D996" s="49" t="s">
        <v>125</v>
      </c>
      <c r="E996" s="49">
        <v>4.5</v>
      </c>
      <c r="F996" s="49" t="s">
        <v>126</v>
      </c>
      <c r="G996" s="49">
        <v>9.33</v>
      </c>
      <c r="H996" s="49" t="s">
        <v>127</v>
      </c>
      <c r="I996" s="49">
        <v>11.5</v>
      </c>
      <c r="J996" s="15" t="s">
        <v>17</v>
      </c>
      <c r="K996" s="28">
        <f t="shared" si="68"/>
        <v>318.08999999999997</v>
      </c>
      <c r="L996" s="42" t="s">
        <v>21</v>
      </c>
      <c r="M996" s="12"/>
      <c r="N996" s="18"/>
    </row>
    <row r="997" spans="1:14" s="14" customFormat="1" ht="18" customHeight="1">
      <c r="A997" s="15"/>
      <c r="B997" s="42" t="s">
        <v>22</v>
      </c>
      <c r="C997" s="110">
        <v>1</v>
      </c>
      <c r="D997" s="49" t="s">
        <v>125</v>
      </c>
      <c r="E997" s="49">
        <v>4.5</v>
      </c>
      <c r="F997" s="49" t="s">
        <v>126</v>
      </c>
      <c r="G997" s="49">
        <v>6</v>
      </c>
      <c r="H997" s="49" t="s">
        <v>127</v>
      </c>
      <c r="I997" s="49">
        <v>11.5</v>
      </c>
      <c r="J997" s="15" t="s">
        <v>17</v>
      </c>
      <c r="K997" s="28">
        <f t="shared" si="68"/>
        <v>241.5</v>
      </c>
      <c r="L997" s="42" t="s">
        <v>21</v>
      </c>
      <c r="M997" s="12"/>
      <c r="N997" s="18"/>
    </row>
    <row r="998" spans="1:14" s="14" customFormat="1" ht="18" customHeight="1">
      <c r="A998" s="15"/>
      <c r="B998" s="42" t="s">
        <v>62</v>
      </c>
      <c r="C998" s="110">
        <v>1</v>
      </c>
      <c r="D998" s="49" t="s">
        <v>125</v>
      </c>
      <c r="E998" s="49">
        <v>4.5</v>
      </c>
      <c r="F998" s="49" t="s">
        <v>126</v>
      </c>
      <c r="G998" s="49">
        <v>3.67</v>
      </c>
      <c r="H998" s="49" t="s">
        <v>127</v>
      </c>
      <c r="I998" s="49">
        <v>11.5</v>
      </c>
      <c r="J998" s="15" t="s">
        <v>17</v>
      </c>
      <c r="K998" s="28">
        <f t="shared" si="68"/>
        <v>187.91</v>
      </c>
      <c r="L998" s="42" t="s">
        <v>21</v>
      </c>
      <c r="M998" s="12"/>
      <c r="N998" s="18"/>
    </row>
    <row r="999" spans="1:14" s="14" customFormat="1" ht="18" customHeight="1">
      <c r="A999" s="15"/>
      <c r="B999" s="42" t="s">
        <v>146</v>
      </c>
      <c r="C999" s="110">
        <v>1</v>
      </c>
      <c r="D999" s="49" t="s">
        <v>125</v>
      </c>
      <c r="E999" s="49">
        <v>15</v>
      </c>
      <c r="F999" s="49" t="s">
        <v>126</v>
      </c>
      <c r="G999" s="49">
        <v>20</v>
      </c>
      <c r="H999" s="49" t="s">
        <v>127</v>
      </c>
      <c r="I999" s="49">
        <v>11.5</v>
      </c>
      <c r="J999" s="15" t="s">
        <v>17</v>
      </c>
      <c r="K999" s="28">
        <f t="shared" si="68"/>
        <v>805</v>
      </c>
      <c r="L999" s="42" t="s">
        <v>21</v>
      </c>
      <c r="M999" s="12"/>
      <c r="N999" s="18"/>
    </row>
    <row r="1000" spans="1:14" s="14" customFormat="1" ht="18" customHeight="1">
      <c r="A1000" s="15"/>
      <c r="B1000" s="42" t="s">
        <v>84</v>
      </c>
      <c r="C1000" s="110">
        <v>1</v>
      </c>
      <c r="D1000" s="49" t="s">
        <v>125</v>
      </c>
      <c r="E1000" s="49">
        <v>103</v>
      </c>
      <c r="F1000" s="49" t="s">
        <v>126</v>
      </c>
      <c r="G1000" s="49">
        <v>8</v>
      </c>
      <c r="H1000" s="49" t="s">
        <v>127</v>
      </c>
      <c r="I1000" s="49">
        <v>11.5</v>
      </c>
      <c r="J1000" s="15" t="s">
        <v>17</v>
      </c>
      <c r="K1000" s="28">
        <f t="shared" si="68"/>
        <v>2553</v>
      </c>
      <c r="L1000" s="42" t="s">
        <v>21</v>
      </c>
      <c r="M1000" s="12"/>
      <c r="N1000" s="18"/>
    </row>
    <row r="1001" spans="1:14" s="14" customFormat="1" ht="18" customHeight="1">
      <c r="A1001" s="15"/>
      <c r="B1001" s="42" t="s">
        <v>219</v>
      </c>
      <c r="C1001" s="110">
        <v>1</v>
      </c>
      <c r="D1001" s="49" t="s">
        <v>125</v>
      </c>
      <c r="E1001" s="49">
        <v>64.5</v>
      </c>
      <c r="F1001" s="49" t="s">
        <v>126</v>
      </c>
      <c r="G1001" s="49">
        <v>6.5</v>
      </c>
      <c r="H1001" s="49" t="s">
        <v>127</v>
      </c>
      <c r="I1001" s="49">
        <v>11.5</v>
      </c>
      <c r="J1001" s="15" t="s">
        <v>17</v>
      </c>
      <c r="K1001" s="28">
        <f t="shared" si="68"/>
        <v>1633</v>
      </c>
      <c r="L1001" s="42" t="s">
        <v>21</v>
      </c>
      <c r="M1001" s="12"/>
      <c r="N1001" s="18"/>
    </row>
    <row r="1002" spans="1:14" s="14" customFormat="1" ht="18" customHeight="1">
      <c r="A1002" s="15"/>
      <c r="B1002" s="42" t="s">
        <v>147</v>
      </c>
      <c r="C1002" s="110">
        <v>1</v>
      </c>
      <c r="D1002" s="49" t="s">
        <v>125</v>
      </c>
      <c r="E1002" s="49">
        <v>12</v>
      </c>
      <c r="F1002" s="49" t="s">
        <v>126</v>
      </c>
      <c r="G1002" s="49">
        <v>6</v>
      </c>
      <c r="H1002" s="49" t="s">
        <v>127</v>
      </c>
      <c r="I1002" s="49">
        <v>11.5</v>
      </c>
      <c r="J1002" s="15" t="s">
        <v>17</v>
      </c>
      <c r="K1002" s="28">
        <f t="shared" si="68"/>
        <v>414</v>
      </c>
      <c r="L1002" s="42" t="s">
        <v>21</v>
      </c>
      <c r="M1002" s="12"/>
      <c r="N1002" s="18"/>
    </row>
    <row r="1003" spans="1:14" s="14" customFormat="1" ht="18" customHeight="1">
      <c r="A1003" s="15"/>
      <c r="B1003" s="42" t="s">
        <v>62</v>
      </c>
      <c r="C1003" s="110">
        <v>1</v>
      </c>
      <c r="D1003" s="49" t="s">
        <v>125</v>
      </c>
      <c r="E1003" s="49">
        <v>5</v>
      </c>
      <c r="F1003" s="49" t="s">
        <v>126</v>
      </c>
      <c r="G1003" s="49">
        <v>4</v>
      </c>
      <c r="H1003" s="49" t="s">
        <v>127</v>
      </c>
      <c r="I1003" s="49">
        <v>11.5</v>
      </c>
      <c r="J1003" s="15" t="s">
        <v>17</v>
      </c>
      <c r="K1003" s="28">
        <f t="shared" si="68"/>
        <v>207</v>
      </c>
      <c r="L1003" s="42" t="s">
        <v>21</v>
      </c>
      <c r="M1003" s="12"/>
      <c r="N1003" s="18"/>
    </row>
    <row r="1004" spans="1:14" s="14" customFormat="1" ht="18" customHeight="1">
      <c r="A1004" s="15"/>
      <c r="B1004" s="42" t="s">
        <v>22</v>
      </c>
      <c r="C1004" s="110">
        <v>1</v>
      </c>
      <c r="D1004" s="49" t="s">
        <v>125</v>
      </c>
      <c r="E1004" s="49">
        <v>6.58</v>
      </c>
      <c r="F1004" s="49" t="s">
        <v>126</v>
      </c>
      <c r="G1004" s="49">
        <v>4</v>
      </c>
      <c r="H1004" s="49" t="s">
        <v>127</v>
      </c>
      <c r="I1004" s="49">
        <v>11.5</v>
      </c>
      <c r="J1004" s="15" t="s">
        <v>17</v>
      </c>
      <c r="K1004" s="28">
        <f t="shared" si="68"/>
        <v>243.34</v>
      </c>
      <c r="L1004" s="42" t="s">
        <v>21</v>
      </c>
      <c r="M1004" s="12"/>
      <c r="N1004" s="18"/>
    </row>
    <row r="1005" spans="1:14" s="14" customFormat="1" ht="18" customHeight="1">
      <c r="A1005" s="15"/>
      <c r="B1005" s="42" t="s">
        <v>62</v>
      </c>
      <c r="C1005" s="110">
        <v>4</v>
      </c>
      <c r="D1005" s="49" t="s">
        <v>125</v>
      </c>
      <c r="E1005" s="49">
        <v>5</v>
      </c>
      <c r="F1005" s="49" t="s">
        <v>126</v>
      </c>
      <c r="G1005" s="49">
        <v>3</v>
      </c>
      <c r="H1005" s="49" t="s">
        <v>127</v>
      </c>
      <c r="I1005" s="49">
        <v>11.5</v>
      </c>
      <c r="J1005" s="15" t="s">
        <v>17</v>
      </c>
      <c r="K1005" s="28">
        <f t="shared" si="68"/>
        <v>736</v>
      </c>
      <c r="L1005" s="42" t="s">
        <v>21</v>
      </c>
      <c r="M1005" s="12"/>
      <c r="N1005" s="18"/>
    </row>
    <row r="1006" spans="1:14" s="14" customFormat="1" ht="18" customHeight="1">
      <c r="A1006" s="15"/>
      <c r="B1006" s="42" t="s">
        <v>22</v>
      </c>
      <c r="C1006" s="110">
        <v>1</v>
      </c>
      <c r="D1006" s="49" t="s">
        <v>125</v>
      </c>
      <c r="E1006" s="49">
        <v>6.5</v>
      </c>
      <c r="F1006" s="49" t="s">
        <v>126</v>
      </c>
      <c r="G1006" s="49">
        <v>15</v>
      </c>
      <c r="H1006" s="49" t="s">
        <v>127</v>
      </c>
      <c r="I1006" s="49">
        <v>11.5</v>
      </c>
      <c r="J1006" s="15" t="s">
        <v>17</v>
      </c>
      <c r="K1006" s="28">
        <f t="shared" si="68"/>
        <v>494.5</v>
      </c>
      <c r="L1006" s="42" t="s">
        <v>21</v>
      </c>
      <c r="M1006" s="12"/>
      <c r="N1006" s="18"/>
    </row>
    <row r="1007" spans="1:14" s="14" customFormat="1" ht="18" customHeight="1">
      <c r="A1007" s="15"/>
      <c r="B1007" s="42" t="s">
        <v>148</v>
      </c>
      <c r="C1007" s="110">
        <v>1</v>
      </c>
      <c r="D1007" s="49" t="s">
        <v>125</v>
      </c>
      <c r="E1007" s="49">
        <v>20</v>
      </c>
      <c r="F1007" s="49" t="s">
        <v>126</v>
      </c>
      <c r="G1007" s="49">
        <v>22</v>
      </c>
      <c r="H1007" s="49" t="s">
        <v>127</v>
      </c>
      <c r="I1007" s="49">
        <v>11.5</v>
      </c>
      <c r="J1007" s="15" t="s">
        <v>17</v>
      </c>
      <c r="K1007" s="28">
        <f t="shared" si="68"/>
        <v>966</v>
      </c>
      <c r="L1007" s="42" t="s">
        <v>21</v>
      </c>
      <c r="M1007" s="12"/>
      <c r="N1007" s="18"/>
    </row>
    <row r="1008" spans="1:14" s="14" customFormat="1" ht="18" customHeight="1">
      <c r="A1008" s="15"/>
      <c r="B1008" s="42" t="s">
        <v>134</v>
      </c>
      <c r="C1008" s="110"/>
      <c r="D1008" s="49"/>
      <c r="E1008" s="49"/>
      <c r="F1008" s="49"/>
      <c r="G1008" s="49"/>
      <c r="H1008" s="49"/>
      <c r="I1008" s="49"/>
      <c r="J1008" s="15"/>
      <c r="K1008" s="28"/>
      <c r="L1008" s="42"/>
      <c r="M1008" s="12"/>
      <c r="N1008" s="18"/>
    </row>
    <row r="1009" spans="1:14" s="14" customFormat="1" ht="18" customHeight="1">
      <c r="A1009" s="15"/>
      <c r="B1009" s="42" t="s">
        <v>160</v>
      </c>
      <c r="C1009" s="110">
        <f>C1028</f>
        <v>3</v>
      </c>
      <c r="D1009" s="49" t="s">
        <v>125</v>
      </c>
      <c r="E1009" s="49">
        <f>E1028</f>
        <v>4.25</v>
      </c>
      <c r="F1009" s="49" t="s">
        <v>126</v>
      </c>
      <c r="G1009" s="49">
        <f>G1028</f>
        <v>8.25</v>
      </c>
      <c r="H1009" s="49" t="s">
        <v>127</v>
      </c>
      <c r="I1009" s="49">
        <v>0.67</v>
      </c>
      <c r="J1009" s="15" t="s">
        <v>17</v>
      </c>
      <c r="K1009" s="28">
        <f t="shared" ref="K1009:K1015" si="69">ROUND(C1009*(E1009+G1009*2)*I1009,2)</f>
        <v>41.71</v>
      </c>
      <c r="L1009" s="42" t="s">
        <v>21</v>
      </c>
      <c r="M1009" s="12"/>
      <c r="N1009" s="18"/>
    </row>
    <row r="1010" spans="1:14" s="14" customFormat="1" ht="18" customHeight="1">
      <c r="A1010" s="15"/>
      <c r="B1010" s="42" t="s">
        <v>161</v>
      </c>
      <c r="C1010" s="110">
        <f>C1029</f>
        <v>1</v>
      </c>
      <c r="D1010" s="49" t="s">
        <v>125</v>
      </c>
      <c r="E1010" s="49">
        <f>E1029</f>
        <v>4</v>
      </c>
      <c r="F1010" s="49" t="s">
        <v>126</v>
      </c>
      <c r="G1010" s="49">
        <f>G1029</f>
        <v>8.25</v>
      </c>
      <c r="H1010" s="49" t="s">
        <v>127</v>
      </c>
      <c r="I1010" s="49">
        <v>0.67</v>
      </c>
      <c r="J1010" s="15" t="s">
        <v>17</v>
      </c>
      <c r="K1010" s="28">
        <f t="shared" si="69"/>
        <v>13.74</v>
      </c>
      <c r="L1010" s="42" t="s">
        <v>21</v>
      </c>
      <c r="M1010" s="12"/>
      <c r="N1010" s="18"/>
    </row>
    <row r="1011" spans="1:14" s="14" customFormat="1" ht="18" customHeight="1">
      <c r="A1011" s="15"/>
      <c r="B1011" s="42" t="s">
        <v>166</v>
      </c>
      <c r="C1011" s="110">
        <f t="shared" ref="C1011:C1025" si="70">C1033</f>
        <v>1</v>
      </c>
      <c r="D1011" s="49" t="s">
        <v>125</v>
      </c>
      <c r="E1011" s="49">
        <f t="shared" ref="E1011:E1025" si="71">E1033</f>
        <v>6.5</v>
      </c>
      <c r="F1011" s="49" t="s">
        <v>126</v>
      </c>
      <c r="G1011" s="49">
        <f t="shared" ref="G1011:G1025" si="72">G1033</f>
        <v>8.25</v>
      </c>
      <c r="H1011" s="49" t="s">
        <v>127</v>
      </c>
      <c r="I1011" s="49">
        <v>0.67</v>
      </c>
      <c r="J1011" s="15" t="s">
        <v>17</v>
      </c>
      <c r="K1011" s="28">
        <f t="shared" si="69"/>
        <v>15.41</v>
      </c>
      <c r="L1011" s="42" t="s">
        <v>21</v>
      </c>
      <c r="M1011" s="12"/>
      <c r="N1011" s="18"/>
    </row>
    <row r="1012" spans="1:14" s="14" customFormat="1" ht="18" customHeight="1">
      <c r="A1012" s="15"/>
      <c r="B1012" s="42" t="s">
        <v>168</v>
      </c>
      <c r="C1012" s="110">
        <f t="shared" si="70"/>
        <v>1</v>
      </c>
      <c r="D1012" s="49" t="s">
        <v>125</v>
      </c>
      <c r="E1012" s="49">
        <f t="shared" si="71"/>
        <v>5</v>
      </c>
      <c r="F1012" s="49" t="s">
        <v>126</v>
      </c>
      <c r="G1012" s="49">
        <f t="shared" si="72"/>
        <v>8.25</v>
      </c>
      <c r="H1012" s="49" t="s">
        <v>127</v>
      </c>
      <c r="I1012" s="49">
        <v>0.67</v>
      </c>
      <c r="J1012" s="15" t="s">
        <v>17</v>
      </c>
      <c r="K1012" s="28">
        <f t="shared" si="69"/>
        <v>14.41</v>
      </c>
      <c r="L1012" s="42" t="s">
        <v>21</v>
      </c>
      <c r="M1012" s="12"/>
      <c r="N1012" s="18"/>
    </row>
    <row r="1013" spans="1:14" s="14" customFormat="1" ht="18" customHeight="1">
      <c r="A1013" s="15"/>
      <c r="B1013" s="42" t="s">
        <v>37</v>
      </c>
      <c r="C1013" s="110">
        <f t="shared" si="70"/>
        <v>13</v>
      </c>
      <c r="D1013" s="49" t="s">
        <v>125</v>
      </c>
      <c r="E1013" s="49">
        <f t="shared" si="71"/>
        <v>3.5</v>
      </c>
      <c r="F1013" s="49" t="s">
        <v>126</v>
      </c>
      <c r="G1013" s="49">
        <f t="shared" si="72"/>
        <v>8.25</v>
      </c>
      <c r="H1013" s="49" t="s">
        <v>127</v>
      </c>
      <c r="I1013" s="49">
        <v>0.67</v>
      </c>
      <c r="J1013" s="15" t="s">
        <v>17</v>
      </c>
      <c r="K1013" s="28">
        <f t="shared" si="69"/>
        <v>174.2</v>
      </c>
      <c r="L1013" s="42" t="s">
        <v>21</v>
      </c>
      <c r="M1013" s="12"/>
      <c r="N1013" s="18"/>
    </row>
    <row r="1014" spans="1:14" s="14" customFormat="1" ht="18" customHeight="1">
      <c r="A1014" s="15"/>
      <c r="B1014" s="42" t="s">
        <v>70</v>
      </c>
      <c r="C1014" s="110">
        <f t="shared" si="70"/>
        <v>7</v>
      </c>
      <c r="D1014" s="49" t="s">
        <v>125</v>
      </c>
      <c r="E1014" s="49">
        <f t="shared" si="71"/>
        <v>3</v>
      </c>
      <c r="F1014" s="49" t="s">
        <v>126</v>
      </c>
      <c r="G1014" s="49">
        <f t="shared" si="72"/>
        <v>8.25</v>
      </c>
      <c r="H1014" s="49" t="s">
        <v>127</v>
      </c>
      <c r="I1014" s="49">
        <v>0.67</v>
      </c>
      <c r="J1014" s="15" t="s">
        <v>17</v>
      </c>
      <c r="K1014" s="28">
        <f t="shared" si="69"/>
        <v>91.46</v>
      </c>
      <c r="L1014" s="42" t="s">
        <v>21</v>
      </c>
      <c r="M1014" s="12"/>
      <c r="N1014" s="18"/>
    </row>
    <row r="1015" spans="1:14" s="14" customFormat="1" ht="18" customHeight="1">
      <c r="A1015" s="15"/>
      <c r="B1015" s="42" t="s">
        <v>82</v>
      </c>
      <c r="C1015" s="110">
        <f t="shared" si="70"/>
        <v>4</v>
      </c>
      <c r="D1015" s="49" t="s">
        <v>125</v>
      </c>
      <c r="E1015" s="49">
        <f t="shared" si="71"/>
        <v>2.5</v>
      </c>
      <c r="F1015" s="49" t="s">
        <v>126</v>
      </c>
      <c r="G1015" s="49">
        <f t="shared" si="72"/>
        <v>8.25</v>
      </c>
      <c r="H1015" s="49" t="s">
        <v>127</v>
      </c>
      <c r="I1015" s="49">
        <v>0.67</v>
      </c>
      <c r="J1015" s="15" t="s">
        <v>17</v>
      </c>
      <c r="K1015" s="28">
        <f t="shared" si="69"/>
        <v>50.92</v>
      </c>
      <c r="L1015" s="42" t="s">
        <v>21</v>
      </c>
      <c r="M1015" s="12"/>
      <c r="N1015" s="18"/>
    </row>
    <row r="1016" spans="1:14" s="14" customFormat="1" ht="18" customHeight="1">
      <c r="A1016" s="15"/>
      <c r="B1016" s="42" t="s">
        <v>223</v>
      </c>
      <c r="C1016" s="110">
        <f t="shared" si="70"/>
        <v>5</v>
      </c>
      <c r="D1016" s="49" t="s">
        <v>125</v>
      </c>
      <c r="E1016" s="49">
        <f t="shared" si="71"/>
        <v>2.5</v>
      </c>
      <c r="F1016" s="49" t="s">
        <v>126</v>
      </c>
      <c r="G1016" s="49">
        <f t="shared" si="72"/>
        <v>7</v>
      </c>
      <c r="H1016" s="49" t="s">
        <v>127</v>
      </c>
      <c r="I1016" s="49">
        <v>0.67</v>
      </c>
      <c r="J1016" s="15" t="s">
        <v>17</v>
      </c>
      <c r="K1016" s="28">
        <f>ROUND(C1016*(E1016+G1016*2)*I1016,2)</f>
        <v>55.28</v>
      </c>
      <c r="L1016" s="42" t="s">
        <v>21</v>
      </c>
      <c r="M1016" s="12"/>
      <c r="N1016" s="18"/>
    </row>
    <row r="1017" spans="1:14" s="14" customFormat="1" ht="18" customHeight="1">
      <c r="A1017" s="15"/>
      <c r="B1017" s="42" t="s">
        <v>130</v>
      </c>
      <c r="C1017" s="110">
        <f t="shared" si="70"/>
        <v>2</v>
      </c>
      <c r="D1017" s="49" t="s">
        <v>125</v>
      </c>
      <c r="E1017" s="49">
        <f t="shared" si="71"/>
        <v>2.75</v>
      </c>
      <c r="F1017" s="49" t="s">
        <v>126</v>
      </c>
      <c r="G1017" s="49">
        <f t="shared" si="72"/>
        <v>8.25</v>
      </c>
      <c r="H1017" s="49" t="s">
        <v>127</v>
      </c>
      <c r="I1017" s="49">
        <v>0.67</v>
      </c>
      <c r="J1017" s="15" t="s">
        <v>17</v>
      </c>
      <c r="K1017" s="28">
        <f>ROUND(C1017*(E1017+G1017*2)*I1017,2)</f>
        <v>25.8</v>
      </c>
      <c r="L1017" s="42" t="s">
        <v>21</v>
      </c>
      <c r="M1017" s="12"/>
      <c r="N1017" s="18"/>
    </row>
    <row r="1018" spans="1:14" s="14" customFormat="1" ht="18" customHeight="1">
      <c r="A1018" s="15"/>
      <c r="B1018" s="42" t="s">
        <v>26</v>
      </c>
      <c r="C1018" s="110">
        <f t="shared" si="70"/>
        <v>41</v>
      </c>
      <c r="D1018" s="49" t="s">
        <v>125</v>
      </c>
      <c r="E1018" s="49">
        <f t="shared" si="71"/>
        <v>4.25</v>
      </c>
      <c r="F1018" s="49" t="s">
        <v>126</v>
      </c>
      <c r="G1018" s="49">
        <f t="shared" si="72"/>
        <v>5.33</v>
      </c>
      <c r="H1018" s="49" t="s">
        <v>127</v>
      </c>
      <c r="I1018" s="49">
        <v>0.67</v>
      </c>
      <c r="J1018" s="15" t="s">
        <v>17</v>
      </c>
      <c r="K1018" s="28">
        <f t="shared" ref="K1018:K1025" si="73">ROUND(C1018*2*(E1018+G1018)*I1018,2)</f>
        <v>526.33000000000004</v>
      </c>
      <c r="L1018" s="42" t="s">
        <v>21</v>
      </c>
      <c r="M1018" s="12"/>
      <c r="N1018" s="18"/>
    </row>
    <row r="1019" spans="1:14" s="14" customFormat="1" ht="18" customHeight="1">
      <c r="A1019" s="15"/>
      <c r="B1019" s="42" t="s">
        <v>69</v>
      </c>
      <c r="C1019" s="110">
        <f t="shared" si="70"/>
        <v>2</v>
      </c>
      <c r="D1019" s="49" t="s">
        <v>125</v>
      </c>
      <c r="E1019" s="49">
        <f t="shared" si="71"/>
        <v>4</v>
      </c>
      <c r="F1019" s="49" t="s">
        <v>126</v>
      </c>
      <c r="G1019" s="49">
        <f t="shared" si="72"/>
        <v>4</v>
      </c>
      <c r="H1019" s="49" t="s">
        <v>127</v>
      </c>
      <c r="I1019" s="49">
        <v>0.67</v>
      </c>
      <c r="J1019" s="15" t="s">
        <v>17</v>
      </c>
      <c r="K1019" s="28">
        <f t="shared" si="73"/>
        <v>21.44</v>
      </c>
      <c r="L1019" s="42" t="s">
        <v>21</v>
      </c>
      <c r="M1019" s="12"/>
      <c r="N1019" s="18"/>
    </row>
    <row r="1020" spans="1:14" s="14" customFormat="1" ht="18" customHeight="1">
      <c r="A1020" s="15"/>
      <c r="B1020" s="42" t="s">
        <v>93</v>
      </c>
      <c r="C1020" s="110">
        <f t="shared" si="70"/>
        <v>2</v>
      </c>
      <c r="D1020" s="49" t="s">
        <v>125</v>
      </c>
      <c r="E1020" s="49">
        <f t="shared" si="71"/>
        <v>2</v>
      </c>
      <c r="F1020" s="49" t="s">
        <v>126</v>
      </c>
      <c r="G1020" s="49">
        <f t="shared" si="72"/>
        <v>3.83</v>
      </c>
      <c r="H1020" s="49" t="s">
        <v>127</v>
      </c>
      <c r="I1020" s="49">
        <v>0.67</v>
      </c>
      <c r="J1020" s="15" t="s">
        <v>17</v>
      </c>
      <c r="K1020" s="28">
        <f>ROUND(C1020*2*(E1020+G1020)*I1020,2)</f>
        <v>15.62</v>
      </c>
      <c r="L1020" s="42" t="s">
        <v>21</v>
      </c>
      <c r="M1020" s="12"/>
      <c r="N1020" s="18"/>
    </row>
    <row r="1021" spans="1:14" s="14" customFormat="1" ht="18" customHeight="1">
      <c r="A1021" s="15"/>
      <c r="B1021" s="42" t="s">
        <v>224</v>
      </c>
      <c r="C1021" s="110">
        <f t="shared" si="70"/>
        <v>6</v>
      </c>
      <c r="D1021" s="49" t="s">
        <v>125</v>
      </c>
      <c r="E1021" s="49">
        <f t="shared" si="71"/>
        <v>1.33</v>
      </c>
      <c r="F1021" s="49" t="s">
        <v>126</v>
      </c>
      <c r="G1021" s="49">
        <f t="shared" si="72"/>
        <v>1.83</v>
      </c>
      <c r="H1021" s="49" t="s">
        <v>127</v>
      </c>
      <c r="I1021" s="49">
        <v>0.67</v>
      </c>
      <c r="J1021" s="15" t="s">
        <v>17</v>
      </c>
      <c r="K1021" s="28">
        <f t="shared" si="73"/>
        <v>25.41</v>
      </c>
      <c r="L1021" s="42" t="s">
        <v>21</v>
      </c>
      <c r="M1021" s="12"/>
      <c r="N1021" s="18"/>
    </row>
    <row r="1022" spans="1:14" s="14" customFormat="1" ht="18" customHeight="1">
      <c r="A1022" s="15"/>
      <c r="B1022" s="42" t="s">
        <v>162</v>
      </c>
      <c r="C1022" s="110">
        <f t="shared" si="70"/>
        <v>1</v>
      </c>
      <c r="D1022" s="49" t="s">
        <v>125</v>
      </c>
      <c r="E1022" s="49">
        <f t="shared" si="71"/>
        <v>6.75</v>
      </c>
      <c r="F1022" s="49" t="s">
        <v>126</v>
      </c>
      <c r="G1022" s="49">
        <f t="shared" si="72"/>
        <v>5.33</v>
      </c>
      <c r="H1022" s="49" t="s">
        <v>127</v>
      </c>
      <c r="I1022" s="49">
        <v>0.67</v>
      </c>
      <c r="J1022" s="15" t="s">
        <v>17</v>
      </c>
      <c r="K1022" s="28">
        <f t="shared" si="73"/>
        <v>16.190000000000001</v>
      </c>
      <c r="L1022" s="42" t="s">
        <v>21</v>
      </c>
      <c r="M1022" s="12"/>
      <c r="N1022" s="18"/>
    </row>
    <row r="1023" spans="1:14" s="14" customFormat="1" ht="18" customHeight="1">
      <c r="A1023" s="15"/>
      <c r="B1023" s="42" t="s">
        <v>163</v>
      </c>
      <c r="C1023" s="110">
        <f t="shared" si="70"/>
        <v>1</v>
      </c>
      <c r="D1023" s="49" t="s">
        <v>125</v>
      </c>
      <c r="E1023" s="49">
        <f t="shared" si="71"/>
        <v>6.5</v>
      </c>
      <c r="F1023" s="49" t="s">
        <v>126</v>
      </c>
      <c r="G1023" s="49">
        <f t="shared" si="72"/>
        <v>5.33</v>
      </c>
      <c r="H1023" s="49" t="s">
        <v>127</v>
      </c>
      <c r="I1023" s="49">
        <v>0.67</v>
      </c>
      <c r="J1023" s="15" t="s">
        <v>17</v>
      </c>
      <c r="K1023" s="28">
        <f t="shared" si="73"/>
        <v>15.85</v>
      </c>
      <c r="L1023" s="42" t="s">
        <v>21</v>
      </c>
      <c r="M1023" s="12"/>
      <c r="N1023" s="18"/>
    </row>
    <row r="1024" spans="1:14" s="14" customFormat="1" ht="18" customHeight="1">
      <c r="A1024" s="15"/>
      <c r="B1024" s="42" t="s">
        <v>164</v>
      </c>
      <c r="C1024" s="110">
        <f t="shared" si="70"/>
        <v>1</v>
      </c>
      <c r="D1024" s="49" t="s">
        <v>125</v>
      </c>
      <c r="E1024" s="49">
        <f t="shared" si="71"/>
        <v>6.67</v>
      </c>
      <c r="F1024" s="49" t="s">
        <v>126</v>
      </c>
      <c r="G1024" s="49">
        <f t="shared" si="72"/>
        <v>5.33</v>
      </c>
      <c r="H1024" s="49" t="s">
        <v>127</v>
      </c>
      <c r="I1024" s="49">
        <v>0.67</v>
      </c>
      <c r="J1024" s="15" t="s">
        <v>17</v>
      </c>
      <c r="K1024" s="28">
        <f t="shared" si="73"/>
        <v>16.079999999999998</v>
      </c>
      <c r="L1024" s="42" t="s">
        <v>21</v>
      </c>
      <c r="M1024" s="12"/>
      <c r="N1024" s="18"/>
    </row>
    <row r="1025" spans="1:14" s="14" customFormat="1" ht="18" customHeight="1">
      <c r="A1025" s="15"/>
      <c r="B1025" s="42" t="s">
        <v>165</v>
      </c>
      <c r="C1025" s="110">
        <f t="shared" si="70"/>
        <v>1</v>
      </c>
      <c r="D1025" s="49" t="s">
        <v>125</v>
      </c>
      <c r="E1025" s="49">
        <f t="shared" si="71"/>
        <v>6.67</v>
      </c>
      <c r="F1025" s="49" t="s">
        <v>126</v>
      </c>
      <c r="G1025" s="49">
        <f t="shared" si="72"/>
        <v>5.33</v>
      </c>
      <c r="H1025" s="49" t="s">
        <v>127</v>
      </c>
      <c r="I1025" s="49">
        <v>0.67</v>
      </c>
      <c r="J1025" s="15" t="s">
        <v>17</v>
      </c>
      <c r="K1025" s="28">
        <f t="shared" si="73"/>
        <v>16.079999999999998</v>
      </c>
      <c r="L1025" s="42" t="s">
        <v>21</v>
      </c>
      <c r="M1025" s="12"/>
      <c r="N1025" s="18"/>
    </row>
    <row r="1026" spans="1:14" s="14" customFormat="1" ht="18" customHeight="1">
      <c r="A1026" s="15"/>
      <c r="B1026" s="42"/>
      <c r="C1026" s="110"/>
      <c r="D1026" s="49"/>
      <c r="E1026" s="49"/>
      <c r="F1026" s="49"/>
      <c r="G1026" s="49"/>
      <c r="H1026" s="49"/>
      <c r="I1026" s="49"/>
      <c r="J1026" s="15" t="s">
        <v>17</v>
      </c>
      <c r="K1026" s="196">
        <f>SUM(K979:K1025)</f>
        <v>22774.249999999996</v>
      </c>
      <c r="L1026" s="42" t="s">
        <v>21</v>
      </c>
      <c r="M1026" s="12" t="s">
        <v>28</v>
      </c>
      <c r="N1026" s="188"/>
    </row>
    <row r="1027" spans="1:14" s="14" customFormat="1" ht="18" customHeight="1">
      <c r="A1027" s="15"/>
      <c r="B1027" s="42" t="s">
        <v>36</v>
      </c>
      <c r="C1027" s="110"/>
      <c r="D1027" s="49"/>
      <c r="E1027" s="49"/>
      <c r="F1027" s="49"/>
      <c r="G1027" s="49"/>
      <c r="H1027" s="49"/>
      <c r="I1027" s="49"/>
      <c r="J1027" s="10"/>
      <c r="K1027" s="177"/>
      <c r="L1027" s="178"/>
      <c r="M1027" s="12"/>
      <c r="N1027" s="18"/>
    </row>
    <row r="1028" spans="1:14" s="14" customFormat="1" ht="18" customHeight="1">
      <c r="A1028" s="15"/>
      <c r="B1028" s="42" t="s">
        <v>160</v>
      </c>
      <c r="C1028" s="110">
        <v>3</v>
      </c>
      <c r="D1028" s="49" t="s">
        <v>16</v>
      </c>
      <c r="E1028" s="49">
        <v>4.25</v>
      </c>
      <c r="F1028" s="49" t="s">
        <v>16</v>
      </c>
      <c r="G1028" s="49">
        <v>8.25</v>
      </c>
      <c r="H1028" s="49"/>
      <c r="I1028" s="49"/>
      <c r="J1028" s="15" t="s">
        <v>17</v>
      </c>
      <c r="K1028" s="196">
        <f>C1028*E1028*G1028</f>
        <v>105.1875</v>
      </c>
      <c r="L1028" s="42" t="s">
        <v>21</v>
      </c>
      <c r="M1028" s="12"/>
      <c r="N1028" s="18"/>
    </row>
    <row r="1029" spans="1:14" s="14" customFormat="1" ht="18" customHeight="1">
      <c r="A1029" s="15"/>
      <c r="B1029" s="42" t="s">
        <v>161</v>
      </c>
      <c r="C1029" s="110">
        <v>1</v>
      </c>
      <c r="D1029" s="49" t="s">
        <v>16</v>
      </c>
      <c r="E1029" s="49">
        <v>4</v>
      </c>
      <c r="F1029" s="49" t="s">
        <v>16</v>
      </c>
      <c r="G1029" s="49">
        <v>8.25</v>
      </c>
      <c r="H1029" s="49"/>
      <c r="I1029" s="49"/>
      <c r="J1029" s="15" t="s">
        <v>17</v>
      </c>
      <c r="K1029" s="196">
        <f t="shared" ref="K1029:K1049" si="74">C1029*E1029*G1029</f>
        <v>33</v>
      </c>
      <c r="L1029" s="42" t="s">
        <v>21</v>
      </c>
      <c r="M1029" s="12"/>
      <c r="N1029" s="18"/>
    </row>
    <row r="1030" spans="1:14" s="14" customFormat="1" ht="18" customHeight="1">
      <c r="A1030" s="15"/>
      <c r="B1030" s="42" t="s">
        <v>168</v>
      </c>
      <c r="C1030" s="110">
        <v>2</v>
      </c>
      <c r="D1030" s="49" t="s">
        <v>16</v>
      </c>
      <c r="E1030" s="49">
        <v>4</v>
      </c>
      <c r="F1030" s="49" t="s">
        <v>16</v>
      </c>
      <c r="G1030" s="49">
        <v>6.75</v>
      </c>
      <c r="H1030" s="49"/>
      <c r="I1030" s="49"/>
      <c r="J1030" s="15" t="s">
        <v>17</v>
      </c>
      <c r="K1030" s="196">
        <f t="shared" si="74"/>
        <v>54</v>
      </c>
      <c r="L1030" s="42" t="s">
        <v>21</v>
      </c>
      <c r="M1030" s="12"/>
      <c r="N1030" s="18"/>
    </row>
    <row r="1031" spans="1:14" s="14" customFormat="1" ht="18" customHeight="1">
      <c r="A1031" s="15"/>
      <c r="B1031" s="42" t="s">
        <v>81</v>
      </c>
      <c r="C1031" s="110">
        <v>2</v>
      </c>
      <c r="D1031" s="49" t="s">
        <v>16</v>
      </c>
      <c r="E1031" s="49">
        <v>5</v>
      </c>
      <c r="F1031" s="49" t="s">
        <v>16</v>
      </c>
      <c r="G1031" s="49">
        <v>5</v>
      </c>
      <c r="H1031" s="49"/>
      <c r="I1031" s="49"/>
      <c r="J1031" s="15" t="s">
        <v>17</v>
      </c>
      <c r="K1031" s="196">
        <f>C1031*E1031*G1031</f>
        <v>50</v>
      </c>
      <c r="L1031" s="42" t="s">
        <v>21</v>
      </c>
      <c r="M1031" s="12"/>
      <c r="N1031" s="18"/>
    </row>
    <row r="1032" spans="1:14" s="14" customFormat="1" ht="18" customHeight="1">
      <c r="A1032" s="15"/>
      <c r="B1032" s="42" t="s">
        <v>227</v>
      </c>
      <c r="C1032" s="110">
        <v>2</v>
      </c>
      <c r="D1032" s="49" t="s">
        <v>16</v>
      </c>
      <c r="E1032" s="49">
        <v>4</v>
      </c>
      <c r="F1032" s="49" t="s">
        <v>16</v>
      </c>
      <c r="G1032" s="49">
        <v>1.33</v>
      </c>
      <c r="H1032" s="49"/>
      <c r="I1032" s="49"/>
      <c r="J1032" s="15" t="s">
        <v>17</v>
      </c>
      <c r="K1032" s="196">
        <f>C1032*E1032*G1032</f>
        <v>10.64</v>
      </c>
      <c r="L1032" s="42" t="s">
        <v>21</v>
      </c>
      <c r="M1032" s="12"/>
      <c r="N1032" s="18"/>
    </row>
    <row r="1033" spans="1:14" s="14" customFormat="1" ht="18" customHeight="1">
      <c r="A1033" s="15"/>
      <c r="B1033" s="42" t="s">
        <v>166</v>
      </c>
      <c r="C1033" s="110">
        <v>1</v>
      </c>
      <c r="D1033" s="49" t="s">
        <v>16</v>
      </c>
      <c r="E1033" s="49">
        <v>6.5</v>
      </c>
      <c r="F1033" s="49" t="s">
        <v>16</v>
      </c>
      <c r="G1033" s="49">
        <v>8.25</v>
      </c>
      <c r="H1033" s="49"/>
      <c r="I1033" s="49"/>
      <c r="J1033" s="15" t="s">
        <v>17</v>
      </c>
      <c r="K1033" s="196">
        <f t="shared" si="74"/>
        <v>53.625</v>
      </c>
      <c r="L1033" s="42" t="s">
        <v>21</v>
      </c>
      <c r="M1033" s="12"/>
      <c r="N1033" s="18"/>
    </row>
    <row r="1034" spans="1:14" s="14" customFormat="1" ht="18" customHeight="1">
      <c r="A1034" s="15"/>
      <c r="B1034" s="42" t="s">
        <v>168</v>
      </c>
      <c r="C1034" s="110">
        <v>1</v>
      </c>
      <c r="D1034" s="49" t="s">
        <v>16</v>
      </c>
      <c r="E1034" s="49">
        <v>5</v>
      </c>
      <c r="F1034" s="49" t="s">
        <v>16</v>
      </c>
      <c r="G1034" s="49">
        <v>8.25</v>
      </c>
      <c r="H1034" s="49"/>
      <c r="I1034" s="49"/>
      <c r="J1034" s="15" t="s">
        <v>17</v>
      </c>
      <c r="K1034" s="196">
        <f t="shared" si="74"/>
        <v>41.25</v>
      </c>
      <c r="L1034" s="42" t="s">
        <v>21</v>
      </c>
      <c r="M1034" s="12"/>
      <c r="N1034" s="18"/>
    </row>
    <row r="1035" spans="1:14" s="14" customFormat="1" ht="18" customHeight="1">
      <c r="A1035" s="15"/>
      <c r="B1035" s="42" t="s">
        <v>37</v>
      </c>
      <c r="C1035" s="110">
        <v>13</v>
      </c>
      <c r="D1035" s="49" t="s">
        <v>16</v>
      </c>
      <c r="E1035" s="49">
        <v>3.5</v>
      </c>
      <c r="F1035" s="49" t="s">
        <v>16</v>
      </c>
      <c r="G1035" s="49">
        <v>8.25</v>
      </c>
      <c r="H1035" s="49"/>
      <c r="I1035" s="49"/>
      <c r="J1035" s="15" t="s">
        <v>17</v>
      </c>
      <c r="K1035" s="196">
        <f t="shared" si="74"/>
        <v>375.375</v>
      </c>
      <c r="L1035" s="42" t="s">
        <v>21</v>
      </c>
      <c r="M1035" s="12"/>
      <c r="N1035" s="18"/>
    </row>
    <row r="1036" spans="1:14" s="14" customFormat="1" ht="18" customHeight="1">
      <c r="A1036" s="15"/>
      <c r="B1036" s="42" t="s">
        <v>70</v>
      </c>
      <c r="C1036" s="110">
        <v>7</v>
      </c>
      <c r="D1036" s="49" t="s">
        <v>16</v>
      </c>
      <c r="E1036" s="49">
        <v>3</v>
      </c>
      <c r="F1036" s="49" t="s">
        <v>16</v>
      </c>
      <c r="G1036" s="49">
        <v>8.25</v>
      </c>
      <c r="H1036" s="49"/>
      <c r="I1036" s="49"/>
      <c r="J1036" s="15" t="s">
        <v>17</v>
      </c>
      <c r="K1036" s="196">
        <f t="shared" si="74"/>
        <v>173.25</v>
      </c>
      <c r="L1036" s="42" t="s">
        <v>21</v>
      </c>
      <c r="M1036" s="12"/>
      <c r="N1036" s="18"/>
    </row>
    <row r="1037" spans="1:14" s="14" customFormat="1" ht="18" customHeight="1">
      <c r="A1037" s="15"/>
      <c r="B1037" s="42" t="s">
        <v>82</v>
      </c>
      <c r="C1037" s="110">
        <v>4</v>
      </c>
      <c r="D1037" s="49" t="s">
        <v>16</v>
      </c>
      <c r="E1037" s="49">
        <v>2.5</v>
      </c>
      <c r="F1037" s="49" t="s">
        <v>16</v>
      </c>
      <c r="G1037" s="49">
        <v>8.25</v>
      </c>
      <c r="H1037" s="49"/>
      <c r="I1037" s="49"/>
      <c r="J1037" s="15" t="s">
        <v>17</v>
      </c>
      <c r="K1037" s="196">
        <f t="shared" si="74"/>
        <v>82.5</v>
      </c>
      <c r="L1037" s="42" t="s">
        <v>21</v>
      </c>
      <c r="M1037" s="12"/>
      <c r="N1037" s="18"/>
    </row>
    <row r="1038" spans="1:14" s="14" customFormat="1" ht="18" customHeight="1">
      <c r="A1038" s="15"/>
      <c r="B1038" s="42" t="s">
        <v>223</v>
      </c>
      <c r="C1038" s="110">
        <v>5</v>
      </c>
      <c r="D1038" s="49" t="s">
        <v>16</v>
      </c>
      <c r="E1038" s="49">
        <v>2.5</v>
      </c>
      <c r="F1038" s="49" t="s">
        <v>16</v>
      </c>
      <c r="G1038" s="49">
        <v>7</v>
      </c>
      <c r="H1038" s="49"/>
      <c r="I1038" s="49"/>
      <c r="J1038" s="15" t="s">
        <v>17</v>
      </c>
      <c r="K1038" s="196">
        <f t="shared" si="74"/>
        <v>87.5</v>
      </c>
      <c r="L1038" s="42" t="s">
        <v>21</v>
      </c>
      <c r="M1038" s="12"/>
      <c r="N1038" s="18"/>
    </row>
    <row r="1039" spans="1:14" s="14" customFormat="1" ht="18" customHeight="1">
      <c r="A1039" s="15"/>
      <c r="B1039" s="42" t="s">
        <v>130</v>
      </c>
      <c r="C1039" s="110">
        <v>2</v>
      </c>
      <c r="D1039" s="49" t="s">
        <v>16</v>
      </c>
      <c r="E1039" s="49">
        <v>2.75</v>
      </c>
      <c r="F1039" s="49" t="s">
        <v>16</v>
      </c>
      <c r="G1039" s="49">
        <v>8.25</v>
      </c>
      <c r="H1039" s="49"/>
      <c r="I1039" s="49"/>
      <c r="J1039" s="15" t="s">
        <v>17</v>
      </c>
      <c r="K1039" s="196">
        <f t="shared" si="74"/>
        <v>45.375</v>
      </c>
      <c r="L1039" s="42" t="s">
        <v>21</v>
      </c>
      <c r="M1039" s="12"/>
      <c r="N1039" s="18"/>
    </row>
    <row r="1040" spans="1:14" s="14" customFormat="1" ht="18" customHeight="1">
      <c r="A1040" s="15"/>
      <c r="B1040" s="42" t="s">
        <v>26</v>
      </c>
      <c r="C1040" s="110">
        <v>41</v>
      </c>
      <c r="D1040" s="49" t="s">
        <v>16</v>
      </c>
      <c r="E1040" s="49">
        <v>4.25</v>
      </c>
      <c r="F1040" s="49" t="s">
        <v>16</v>
      </c>
      <c r="G1040" s="49">
        <v>5.33</v>
      </c>
      <c r="H1040" s="49"/>
      <c r="I1040" s="49"/>
      <c r="J1040" s="15" t="s">
        <v>17</v>
      </c>
      <c r="K1040" s="196">
        <f t="shared" si="74"/>
        <v>928.75250000000005</v>
      </c>
      <c r="L1040" s="42" t="s">
        <v>21</v>
      </c>
      <c r="M1040" s="12"/>
      <c r="N1040" s="18"/>
    </row>
    <row r="1041" spans="1:14" s="14" customFormat="1" ht="18" customHeight="1">
      <c r="A1041" s="15"/>
      <c r="B1041" s="42" t="s">
        <v>69</v>
      </c>
      <c r="C1041" s="110">
        <v>2</v>
      </c>
      <c r="D1041" s="49" t="s">
        <v>16</v>
      </c>
      <c r="E1041" s="49">
        <v>4</v>
      </c>
      <c r="F1041" s="49" t="s">
        <v>16</v>
      </c>
      <c r="G1041" s="49">
        <v>4</v>
      </c>
      <c r="H1041" s="49"/>
      <c r="I1041" s="49"/>
      <c r="J1041" s="15" t="s">
        <v>17</v>
      </c>
      <c r="K1041" s="196">
        <f t="shared" si="74"/>
        <v>32</v>
      </c>
      <c r="L1041" s="42" t="s">
        <v>21</v>
      </c>
      <c r="M1041" s="12"/>
      <c r="N1041" s="18"/>
    </row>
    <row r="1042" spans="1:14" s="14" customFormat="1" ht="18" customHeight="1">
      <c r="A1042" s="15"/>
      <c r="B1042" s="42" t="s">
        <v>93</v>
      </c>
      <c r="C1042" s="110">
        <v>2</v>
      </c>
      <c r="D1042" s="49" t="s">
        <v>16</v>
      </c>
      <c r="E1042" s="49">
        <v>2</v>
      </c>
      <c r="F1042" s="49" t="s">
        <v>16</v>
      </c>
      <c r="G1042" s="49">
        <v>3.83</v>
      </c>
      <c r="H1042" s="49"/>
      <c r="I1042" s="49"/>
      <c r="J1042" s="15" t="s">
        <v>17</v>
      </c>
      <c r="K1042" s="196">
        <f t="shared" si="74"/>
        <v>15.32</v>
      </c>
      <c r="L1042" s="42" t="s">
        <v>21</v>
      </c>
      <c r="M1042" s="12"/>
      <c r="N1042" s="18"/>
    </row>
    <row r="1043" spans="1:14" s="14" customFormat="1" ht="18" customHeight="1">
      <c r="A1043" s="15"/>
      <c r="B1043" s="42" t="s">
        <v>224</v>
      </c>
      <c r="C1043" s="110">
        <v>6</v>
      </c>
      <c r="D1043" s="49" t="s">
        <v>16</v>
      </c>
      <c r="E1043" s="49">
        <v>1.33</v>
      </c>
      <c r="F1043" s="49" t="s">
        <v>16</v>
      </c>
      <c r="G1043" s="49">
        <v>1.83</v>
      </c>
      <c r="H1043" s="49"/>
      <c r="I1043" s="49"/>
      <c r="J1043" s="15" t="s">
        <v>17</v>
      </c>
      <c r="K1043" s="196">
        <f t="shared" si="74"/>
        <v>14.603400000000001</v>
      </c>
      <c r="L1043" s="42" t="s">
        <v>21</v>
      </c>
      <c r="M1043" s="12"/>
      <c r="N1043" s="18"/>
    </row>
    <row r="1044" spans="1:14" s="14" customFormat="1" ht="18" customHeight="1">
      <c r="A1044" s="15"/>
      <c r="B1044" s="42" t="s">
        <v>162</v>
      </c>
      <c r="C1044" s="110">
        <v>1</v>
      </c>
      <c r="D1044" s="49" t="s">
        <v>16</v>
      </c>
      <c r="E1044" s="49">
        <v>6.75</v>
      </c>
      <c r="F1044" s="49" t="s">
        <v>16</v>
      </c>
      <c r="G1044" s="49">
        <v>5.33</v>
      </c>
      <c r="H1044" s="49"/>
      <c r="I1044" s="49"/>
      <c r="J1044" s="15" t="s">
        <v>17</v>
      </c>
      <c r="K1044" s="196">
        <f t="shared" si="74"/>
        <v>35.977499999999999</v>
      </c>
      <c r="L1044" s="42" t="s">
        <v>21</v>
      </c>
      <c r="M1044" s="12"/>
      <c r="N1044" s="18"/>
    </row>
    <row r="1045" spans="1:14" s="14" customFormat="1" ht="18" customHeight="1">
      <c r="A1045" s="15"/>
      <c r="B1045" s="42" t="s">
        <v>163</v>
      </c>
      <c r="C1045" s="110">
        <v>1</v>
      </c>
      <c r="D1045" s="49" t="s">
        <v>16</v>
      </c>
      <c r="E1045" s="49">
        <v>6.5</v>
      </c>
      <c r="F1045" s="49" t="s">
        <v>16</v>
      </c>
      <c r="G1045" s="49">
        <v>5.33</v>
      </c>
      <c r="H1045" s="49"/>
      <c r="I1045" s="49"/>
      <c r="J1045" s="15" t="s">
        <v>17</v>
      </c>
      <c r="K1045" s="196">
        <f t="shared" si="74"/>
        <v>34.645000000000003</v>
      </c>
      <c r="L1045" s="42" t="s">
        <v>21</v>
      </c>
      <c r="M1045" s="12"/>
      <c r="N1045" s="18"/>
    </row>
    <row r="1046" spans="1:14" s="14" customFormat="1" ht="18" customHeight="1">
      <c r="A1046" s="15"/>
      <c r="B1046" s="42" t="s">
        <v>164</v>
      </c>
      <c r="C1046" s="110">
        <v>1</v>
      </c>
      <c r="D1046" s="49" t="s">
        <v>16</v>
      </c>
      <c r="E1046" s="49">
        <v>6.67</v>
      </c>
      <c r="F1046" s="49" t="s">
        <v>16</v>
      </c>
      <c r="G1046" s="49">
        <v>5.33</v>
      </c>
      <c r="H1046" s="49"/>
      <c r="I1046" s="49"/>
      <c r="J1046" s="15" t="s">
        <v>17</v>
      </c>
      <c r="K1046" s="196">
        <f t="shared" si="74"/>
        <v>35.551099999999998</v>
      </c>
      <c r="L1046" s="42" t="s">
        <v>21</v>
      </c>
      <c r="M1046" s="12"/>
      <c r="N1046" s="18"/>
    </row>
    <row r="1047" spans="1:14" s="14" customFormat="1" ht="18" customHeight="1">
      <c r="A1047" s="15"/>
      <c r="B1047" s="42" t="s">
        <v>165</v>
      </c>
      <c r="C1047" s="110">
        <v>1</v>
      </c>
      <c r="D1047" s="49" t="s">
        <v>16</v>
      </c>
      <c r="E1047" s="49">
        <v>6.67</v>
      </c>
      <c r="F1047" s="49" t="s">
        <v>16</v>
      </c>
      <c r="G1047" s="49">
        <v>5.33</v>
      </c>
      <c r="H1047" s="49"/>
      <c r="I1047" s="49"/>
      <c r="J1047" s="15" t="s">
        <v>17</v>
      </c>
      <c r="K1047" s="196">
        <f t="shared" si="74"/>
        <v>35.551099999999998</v>
      </c>
      <c r="L1047" s="42" t="s">
        <v>21</v>
      </c>
      <c r="M1047" s="12"/>
      <c r="N1047" s="18"/>
    </row>
    <row r="1048" spans="1:14" s="14" customFormat="1" ht="18" customHeight="1">
      <c r="A1048" s="15"/>
      <c r="B1048" s="42" t="s">
        <v>167</v>
      </c>
      <c r="C1048" s="110">
        <v>1</v>
      </c>
      <c r="D1048" s="49" t="s">
        <v>16</v>
      </c>
      <c r="E1048" s="49">
        <v>20</v>
      </c>
      <c r="F1048" s="49" t="s">
        <v>16</v>
      </c>
      <c r="G1048" s="49">
        <v>10</v>
      </c>
      <c r="H1048" s="49"/>
      <c r="I1048" s="49"/>
      <c r="J1048" s="15" t="s">
        <v>17</v>
      </c>
      <c r="K1048" s="196">
        <f t="shared" si="74"/>
        <v>200</v>
      </c>
      <c r="L1048" s="42" t="s">
        <v>21</v>
      </c>
      <c r="M1048" s="12"/>
      <c r="N1048" s="18"/>
    </row>
    <row r="1049" spans="1:14" s="14" customFormat="1" ht="18" customHeight="1">
      <c r="A1049" s="15"/>
      <c r="B1049" s="42" t="s">
        <v>167</v>
      </c>
      <c r="C1049" s="110">
        <v>2</v>
      </c>
      <c r="D1049" s="49" t="s">
        <v>16</v>
      </c>
      <c r="E1049" s="49">
        <v>12</v>
      </c>
      <c r="F1049" s="49" t="s">
        <v>16</v>
      </c>
      <c r="G1049" s="49">
        <v>10</v>
      </c>
      <c r="H1049" s="49"/>
      <c r="I1049" s="49"/>
      <c r="J1049" s="15" t="s">
        <v>17</v>
      </c>
      <c r="K1049" s="196">
        <f t="shared" si="74"/>
        <v>240</v>
      </c>
      <c r="L1049" s="42" t="s">
        <v>21</v>
      </c>
      <c r="M1049" s="12"/>
      <c r="N1049" s="18"/>
    </row>
    <row r="1050" spans="1:14" s="14" customFormat="1" ht="18" customHeight="1">
      <c r="A1050" s="15"/>
      <c r="B1050" s="42"/>
      <c r="C1050" s="110"/>
      <c r="D1050" s="49"/>
      <c r="E1050" s="49"/>
      <c r="F1050" s="49"/>
      <c r="G1050" s="49"/>
      <c r="H1050" s="49"/>
      <c r="I1050" s="49"/>
      <c r="J1050" s="15" t="s">
        <v>17</v>
      </c>
      <c r="K1050" s="196">
        <f>SUM(K1028:K1049)</f>
        <v>2684.1031000000003</v>
      </c>
      <c r="L1050" s="42" t="s">
        <v>21</v>
      </c>
      <c r="M1050" s="12" t="s">
        <v>132</v>
      </c>
      <c r="N1050" s="188"/>
    </row>
    <row r="1051" spans="1:14" s="14" customFormat="1" ht="18" customHeight="1">
      <c r="A1051" s="15"/>
      <c r="B1051" s="42" t="s">
        <v>584</v>
      </c>
      <c r="C1051" s="110"/>
      <c r="D1051" s="49"/>
      <c r="E1051" s="49"/>
      <c r="F1051" s="49"/>
      <c r="G1051" s="49"/>
      <c r="H1051" s="49"/>
      <c r="I1051" s="49"/>
      <c r="J1051" s="10"/>
      <c r="K1051" s="177"/>
      <c r="L1051" s="178"/>
      <c r="M1051" s="12"/>
      <c r="N1051" s="18"/>
    </row>
    <row r="1052" spans="1:14" s="14" customFormat="1" ht="18" customHeight="1">
      <c r="A1052" s="15"/>
      <c r="B1052" s="42" t="s">
        <v>33</v>
      </c>
      <c r="C1052" s="110">
        <v>1</v>
      </c>
      <c r="D1052" s="49" t="s">
        <v>16</v>
      </c>
      <c r="E1052" s="49">
        <v>20</v>
      </c>
      <c r="F1052" s="49" t="s">
        <v>16</v>
      </c>
      <c r="G1052" s="49">
        <v>16</v>
      </c>
      <c r="H1052" s="49"/>
      <c r="I1052" s="49"/>
      <c r="J1052" s="15" t="s">
        <v>17</v>
      </c>
      <c r="K1052" s="196">
        <f>C1052*E1052*G1052</f>
        <v>320</v>
      </c>
      <c r="L1052" s="42" t="s">
        <v>21</v>
      </c>
      <c r="M1052" s="12"/>
      <c r="N1052" s="18"/>
    </row>
    <row r="1053" spans="1:14" s="14" customFormat="1" ht="18" customHeight="1">
      <c r="A1053" s="15"/>
      <c r="B1053" s="42"/>
      <c r="C1053" s="110">
        <v>2</v>
      </c>
      <c r="D1053" s="49" t="s">
        <v>16</v>
      </c>
      <c r="E1053" s="49">
        <f>E1052</f>
        <v>20</v>
      </c>
      <c r="F1053" s="49" t="s">
        <v>16</v>
      </c>
      <c r="G1053" s="49">
        <v>1.5</v>
      </c>
      <c r="H1053" s="49"/>
      <c r="I1053" s="49"/>
      <c r="J1053" s="15" t="s">
        <v>17</v>
      </c>
      <c r="K1053" s="196">
        <f>C1053*E1053*G1053</f>
        <v>60</v>
      </c>
      <c r="L1053" s="42" t="s">
        <v>21</v>
      </c>
      <c r="M1053" s="12"/>
      <c r="N1053" s="18"/>
    </row>
    <row r="1054" spans="1:14" s="14" customFormat="1" ht="18" customHeight="1">
      <c r="A1054" s="15"/>
      <c r="B1054" s="42"/>
      <c r="C1054" s="110">
        <v>2</v>
      </c>
      <c r="D1054" s="49" t="s">
        <v>16</v>
      </c>
      <c r="E1054" s="49">
        <f>G1052</f>
        <v>16</v>
      </c>
      <c r="F1054" s="49" t="s">
        <v>16</v>
      </c>
      <c r="G1054" s="49">
        <v>1.5</v>
      </c>
      <c r="H1054" s="49"/>
      <c r="I1054" s="49"/>
      <c r="J1054" s="15" t="s">
        <v>17</v>
      </c>
      <c r="K1054" s="196">
        <f>C1054*E1054*G1054</f>
        <v>48</v>
      </c>
      <c r="L1054" s="42" t="s">
        <v>21</v>
      </c>
      <c r="M1054" s="12"/>
      <c r="N1054" s="18"/>
    </row>
    <row r="1055" spans="1:14" s="14" customFormat="1" ht="18" customHeight="1">
      <c r="A1055" s="15"/>
      <c r="B1055" s="42" t="s">
        <v>138</v>
      </c>
      <c r="C1055" s="110">
        <v>1</v>
      </c>
      <c r="D1055" s="49" t="s">
        <v>16</v>
      </c>
      <c r="E1055" s="49">
        <v>20</v>
      </c>
      <c r="F1055" s="49" t="s">
        <v>16</v>
      </c>
      <c r="G1055" s="49">
        <v>20.83</v>
      </c>
      <c r="H1055" s="49"/>
      <c r="I1055" s="49"/>
      <c r="J1055" s="15" t="s">
        <v>17</v>
      </c>
      <c r="K1055" s="196">
        <f t="shared" ref="K1055:K1103" si="75">C1055*E1055*G1055</f>
        <v>416.59999999999997</v>
      </c>
      <c r="L1055" s="42" t="s">
        <v>21</v>
      </c>
      <c r="M1055" s="12"/>
      <c r="N1055" s="18"/>
    </row>
    <row r="1056" spans="1:14" s="14" customFormat="1" ht="18" customHeight="1">
      <c r="A1056" s="15"/>
      <c r="B1056" s="42" t="s">
        <v>585</v>
      </c>
      <c r="C1056" s="110">
        <v>2</v>
      </c>
      <c r="D1056" s="49" t="s">
        <v>16</v>
      </c>
      <c r="E1056" s="49">
        <v>20</v>
      </c>
      <c r="F1056" s="49" t="s">
        <v>16</v>
      </c>
      <c r="G1056" s="49">
        <v>2.5</v>
      </c>
      <c r="H1056" s="49"/>
      <c r="I1056" s="49"/>
      <c r="J1056" s="15" t="s">
        <v>17</v>
      </c>
      <c r="K1056" s="196">
        <f t="shared" si="75"/>
        <v>100</v>
      </c>
      <c r="L1056" s="42" t="s">
        <v>21</v>
      </c>
      <c r="M1056" s="12"/>
      <c r="N1056" s="18"/>
    </row>
    <row r="1057" spans="1:14" s="14" customFormat="1" ht="18" customHeight="1">
      <c r="A1057" s="15"/>
      <c r="B1057" s="42" t="s">
        <v>139</v>
      </c>
      <c r="C1057" s="110">
        <v>1</v>
      </c>
      <c r="D1057" s="49" t="s">
        <v>16</v>
      </c>
      <c r="E1057" s="49">
        <v>9.42</v>
      </c>
      <c r="F1057" s="49" t="s">
        <v>16</v>
      </c>
      <c r="G1057" s="49">
        <v>20</v>
      </c>
      <c r="H1057" s="49"/>
      <c r="I1057" s="49"/>
      <c r="J1057" s="15" t="s">
        <v>17</v>
      </c>
      <c r="K1057" s="196">
        <f>C1057*E1057*G1057</f>
        <v>188.4</v>
      </c>
      <c r="L1057" s="42" t="s">
        <v>21</v>
      </c>
      <c r="M1057" s="12"/>
      <c r="N1057" s="18"/>
    </row>
    <row r="1058" spans="1:14" s="14" customFormat="1" ht="18" customHeight="1">
      <c r="A1058" s="15"/>
      <c r="B1058" s="42" t="s">
        <v>585</v>
      </c>
      <c r="C1058" s="110">
        <f>C1057</f>
        <v>1</v>
      </c>
      <c r="D1058" s="49" t="s">
        <v>16</v>
      </c>
      <c r="E1058" s="49">
        <f>E1057</f>
        <v>9.42</v>
      </c>
      <c r="F1058" s="49" t="s">
        <v>16</v>
      </c>
      <c r="G1058" s="49">
        <v>2.5</v>
      </c>
      <c r="H1058" s="49"/>
      <c r="I1058" s="49"/>
      <c r="J1058" s="15" t="s">
        <v>17</v>
      </c>
      <c r="K1058" s="196">
        <f>C1058*E1058*G1058</f>
        <v>23.55</v>
      </c>
      <c r="L1058" s="42" t="s">
        <v>21</v>
      </c>
      <c r="M1058" s="12"/>
      <c r="N1058" s="18"/>
    </row>
    <row r="1059" spans="1:14" s="14" customFormat="1" ht="18" customHeight="1">
      <c r="A1059" s="15"/>
      <c r="B1059" s="42" t="s">
        <v>77</v>
      </c>
      <c r="C1059" s="110">
        <v>1</v>
      </c>
      <c r="D1059" s="49" t="s">
        <v>16</v>
      </c>
      <c r="E1059" s="49">
        <v>9.58</v>
      </c>
      <c r="F1059" s="49" t="s">
        <v>16</v>
      </c>
      <c r="G1059" s="49">
        <v>20</v>
      </c>
      <c r="H1059" s="49"/>
      <c r="I1059" s="49"/>
      <c r="J1059" s="15" t="s">
        <v>17</v>
      </c>
      <c r="K1059" s="196">
        <f>C1059*E1059*G1059</f>
        <v>191.6</v>
      </c>
      <c r="L1059" s="42" t="s">
        <v>21</v>
      </c>
      <c r="M1059" s="12"/>
      <c r="N1059" s="18"/>
    </row>
    <row r="1060" spans="1:14" s="14" customFormat="1" ht="18" customHeight="1">
      <c r="A1060" s="15"/>
      <c r="B1060" s="42" t="s">
        <v>585</v>
      </c>
      <c r="C1060" s="110">
        <f>C1059</f>
        <v>1</v>
      </c>
      <c r="D1060" s="49" t="s">
        <v>16</v>
      </c>
      <c r="E1060" s="49">
        <f>E1059</f>
        <v>9.58</v>
      </c>
      <c r="F1060" s="49" t="s">
        <v>16</v>
      </c>
      <c r="G1060" s="49">
        <v>2.5</v>
      </c>
      <c r="H1060" s="49"/>
      <c r="I1060" s="49"/>
      <c r="J1060" s="15" t="s">
        <v>17</v>
      </c>
      <c r="K1060" s="196">
        <f>C1060*E1060*G1060</f>
        <v>23.95</v>
      </c>
      <c r="L1060" s="42" t="s">
        <v>21</v>
      </c>
      <c r="M1060" s="12"/>
      <c r="N1060" s="18"/>
    </row>
    <row r="1061" spans="1:14" s="14" customFormat="1" ht="18" customHeight="1">
      <c r="A1061" s="15"/>
      <c r="B1061" s="42" t="s">
        <v>140</v>
      </c>
      <c r="C1061" s="110">
        <v>1</v>
      </c>
      <c r="D1061" s="49" t="s">
        <v>16</v>
      </c>
      <c r="E1061" s="49">
        <v>9.5</v>
      </c>
      <c r="F1061" s="49" t="s">
        <v>16</v>
      </c>
      <c r="G1061" s="49">
        <v>20</v>
      </c>
      <c r="H1061" s="49"/>
      <c r="I1061" s="49"/>
      <c r="J1061" s="15" t="s">
        <v>17</v>
      </c>
      <c r="K1061" s="196">
        <f t="shared" si="75"/>
        <v>190</v>
      </c>
      <c r="L1061" s="42" t="s">
        <v>21</v>
      </c>
      <c r="M1061" s="12"/>
      <c r="N1061" s="18"/>
    </row>
    <row r="1062" spans="1:14" s="14" customFormat="1" ht="18" customHeight="1">
      <c r="A1062" s="15"/>
      <c r="B1062" s="42" t="s">
        <v>585</v>
      </c>
      <c r="C1062" s="110">
        <f>C1061</f>
        <v>1</v>
      </c>
      <c r="D1062" s="49" t="s">
        <v>16</v>
      </c>
      <c r="E1062" s="49">
        <f>E1061</f>
        <v>9.5</v>
      </c>
      <c r="F1062" s="49" t="s">
        <v>16</v>
      </c>
      <c r="G1062" s="49">
        <v>2.5</v>
      </c>
      <c r="H1062" s="49"/>
      <c r="I1062" s="49"/>
      <c r="J1062" s="15" t="s">
        <v>17</v>
      </c>
      <c r="K1062" s="196">
        <f t="shared" si="75"/>
        <v>23.75</v>
      </c>
      <c r="L1062" s="42" t="s">
        <v>21</v>
      </c>
      <c r="M1062" s="12"/>
      <c r="N1062" s="18"/>
    </row>
    <row r="1063" spans="1:14" s="14" customFormat="1" ht="18" customHeight="1">
      <c r="A1063" s="15"/>
      <c r="B1063" s="42" t="s">
        <v>141</v>
      </c>
      <c r="C1063" s="110">
        <v>1</v>
      </c>
      <c r="D1063" s="49" t="s">
        <v>16</v>
      </c>
      <c r="E1063" s="49">
        <v>23</v>
      </c>
      <c r="F1063" s="49" t="s">
        <v>16</v>
      </c>
      <c r="G1063" s="49">
        <v>20</v>
      </c>
      <c r="H1063" s="49"/>
      <c r="I1063" s="49"/>
      <c r="J1063" s="15" t="s">
        <v>17</v>
      </c>
      <c r="K1063" s="196">
        <f t="shared" si="75"/>
        <v>460</v>
      </c>
      <c r="L1063" s="42" t="s">
        <v>21</v>
      </c>
      <c r="M1063" s="12"/>
      <c r="N1063" s="18"/>
    </row>
    <row r="1064" spans="1:14" s="14" customFormat="1" ht="18" customHeight="1">
      <c r="A1064" s="15"/>
      <c r="B1064" s="42" t="s">
        <v>585</v>
      </c>
      <c r="C1064" s="110">
        <f>C1063</f>
        <v>1</v>
      </c>
      <c r="D1064" s="49" t="s">
        <v>16</v>
      </c>
      <c r="E1064" s="49">
        <f>E1063</f>
        <v>23</v>
      </c>
      <c r="F1064" s="49" t="s">
        <v>16</v>
      </c>
      <c r="G1064" s="49">
        <v>2.5</v>
      </c>
      <c r="H1064" s="49"/>
      <c r="I1064" s="49"/>
      <c r="J1064" s="15" t="s">
        <v>17</v>
      </c>
      <c r="K1064" s="196">
        <f>C1064*E1064*G1064</f>
        <v>57.5</v>
      </c>
      <c r="L1064" s="42" t="s">
        <v>21</v>
      </c>
      <c r="M1064" s="12"/>
      <c r="N1064" s="18"/>
    </row>
    <row r="1065" spans="1:14" s="14" customFormat="1" ht="18" customHeight="1">
      <c r="A1065" s="15"/>
      <c r="B1065" s="42" t="s">
        <v>585</v>
      </c>
      <c r="C1065" s="110">
        <v>2</v>
      </c>
      <c r="D1065" s="49" t="s">
        <v>16</v>
      </c>
      <c r="E1065" s="49">
        <v>20</v>
      </c>
      <c r="F1065" s="49" t="s">
        <v>16</v>
      </c>
      <c r="G1065" s="49">
        <v>3.33</v>
      </c>
      <c r="H1065" s="49"/>
      <c r="I1065" s="49"/>
      <c r="J1065" s="15" t="s">
        <v>17</v>
      </c>
      <c r="K1065" s="196">
        <f>C1065*E1065*G1065</f>
        <v>133.19999999999999</v>
      </c>
      <c r="L1065" s="42" t="s">
        <v>21</v>
      </c>
      <c r="M1065" s="12"/>
      <c r="N1065" s="18"/>
    </row>
    <row r="1066" spans="1:14" s="14" customFormat="1" ht="18" customHeight="1">
      <c r="A1066" s="15"/>
      <c r="B1066" s="42" t="s">
        <v>142</v>
      </c>
      <c r="C1066" s="110">
        <v>2</v>
      </c>
      <c r="D1066" s="49" t="s">
        <v>16</v>
      </c>
      <c r="E1066" s="49">
        <v>7</v>
      </c>
      <c r="F1066" s="49" t="s">
        <v>16</v>
      </c>
      <c r="G1066" s="49">
        <v>9.75</v>
      </c>
      <c r="H1066" s="49"/>
      <c r="I1066" s="49"/>
      <c r="J1066" s="15" t="s">
        <v>17</v>
      </c>
      <c r="K1066" s="196">
        <f t="shared" si="75"/>
        <v>136.5</v>
      </c>
      <c r="L1066" s="42" t="s">
        <v>21</v>
      </c>
      <c r="M1066" s="12"/>
      <c r="N1066" s="18"/>
    </row>
    <row r="1067" spans="1:14" s="14" customFormat="1" ht="18" customHeight="1">
      <c r="A1067" s="15"/>
      <c r="B1067" s="42" t="s">
        <v>143</v>
      </c>
      <c r="C1067" s="110">
        <v>1</v>
      </c>
      <c r="D1067" s="49" t="s">
        <v>16</v>
      </c>
      <c r="E1067" s="49">
        <v>23</v>
      </c>
      <c r="F1067" s="49" t="s">
        <v>16</v>
      </c>
      <c r="G1067" s="49">
        <v>20</v>
      </c>
      <c r="H1067" s="49"/>
      <c r="I1067" s="49"/>
      <c r="J1067" s="15" t="s">
        <v>17</v>
      </c>
      <c r="K1067" s="196">
        <f t="shared" si="75"/>
        <v>460</v>
      </c>
      <c r="L1067" s="42" t="s">
        <v>21</v>
      </c>
      <c r="M1067" s="12"/>
      <c r="N1067" s="18"/>
    </row>
    <row r="1068" spans="1:14" s="14" customFormat="1" ht="18" customHeight="1">
      <c r="A1068" s="15"/>
      <c r="B1068" s="42" t="s">
        <v>585</v>
      </c>
      <c r="C1068" s="110">
        <f>C1067</f>
        <v>1</v>
      </c>
      <c r="D1068" s="49" t="s">
        <v>16</v>
      </c>
      <c r="E1068" s="49">
        <f>E1067</f>
        <v>23</v>
      </c>
      <c r="F1068" s="49" t="s">
        <v>16</v>
      </c>
      <c r="G1068" s="49">
        <v>2.5</v>
      </c>
      <c r="H1068" s="49"/>
      <c r="I1068" s="49"/>
      <c r="J1068" s="15" t="s">
        <v>17</v>
      </c>
      <c r="K1068" s="196">
        <f t="shared" si="75"/>
        <v>57.5</v>
      </c>
      <c r="L1068" s="42" t="s">
        <v>21</v>
      </c>
      <c r="M1068" s="12"/>
      <c r="N1068" s="18"/>
    </row>
    <row r="1069" spans="1:14" s="14" customFormat="1" ht="18" customHeight="1">
      <c r="A1069" s="15"/>
      <c r="B1069" s="42" t="s">
        <v>585</v>
      </c>
      <c r="C1069" s="110">
        <v>2</v>
      </c>
      <c r="D1069" s="49" t="s">
        <v>16</v>
      </c>
      <c r="E1069" s="49">
        <v>20</v>
      </c>
      <c r="F1069" s="49" t="s">
        <v>16</v>
      </c>
      <c r="G1069" s="49">
        <v>3.33</v>
      </c>
      <c r="H1069" s="49"/>
      <c r="I1069" s="49"/>
      <c r="J1069" s="15" t="s">
        <v>17</v>
      </c>
      <c r="K1069" s="196">
        <f t="shared" si="75"/>
        <v>133.19999999999999</v>
      </c>
      <c r="L1069" s="42" t="s">
        <v>21</v>
      </c>
      <c r="M1069" s="12"/>
      <c r="N1069" s="18"/>
    </row>
    <row r="1070" spans="1:14" s="14" customFormat="1" ht="18" customHeight="1">
      <c r="A1070" s="15"/>
      <c r="B1070" s="42" t="s">
        <v>142</v>
      </c>
      <c r="C1070" s="110">
        <v>2</v>
      </c>
      <c r="D1070" s="49" t="s">
        <v>16</v>
      </c>
      <c r="E1070" s="49">
        <v>7</v>
      </c>
      <c r="F1070" s="49" t="s">
        <v>16</v>
      </c>
      <c r="G1070" s="49">
        <v>9.75</v>
      </c>
      <c r="H1070" s="49"/>
      <c r="I1070" s="49"/>
      <c r="J1070" s="15" t="s">
        <v>17</v>
      </c>
      <c r="K1070" s="196">
        <f t="shared" si="75"/>
        <v>136.5</v>
      </c>
      <c r="L1070" s="42" t="s">
        <v>21</v>
      </c>
      <c r="M1070" s="12"/>
      <c r="N1070" s="18"/>
    </row>
    <row r="1071" spans="1:14" s="14" customFormat="1" ht="18" customHeight="1">
      <c r="A1071" s="15"/>
      <c r="B1071" s="42" t="s">
        <v>144</v>
      </c>
      <c r="C1071" s="110">
        <v>1</v>
      </c>
      <c r="D1071" s="49" t="s">
        <v>16</v>
      </c>
      <c r="E1071" s="49">
        <v>22.75</v>
      </c>
      <c r="F1071" s="49" t="s">
        <v>16</v>
      </c>
      <c r="G1071" s="49">
        <v>20</v>
      </c>
      <c r="H1071" s="49"/>
      <c r="I1071" s="49"/>
      <c r="J1071" s="15" t="s">
        <v>17</v>
      </c>
      <c r="K1071" s="196">
        <f t="shared" si="75"/>
        <v>455</v>
      </c>
      <c r="L1071" s="42" t="s">
        <v>21</v>
      </c>
      <c r="M1071" s="12"/>
      <c r="N1071" s="18"/>
    </row>
    <row r="1072" spans="1:14" s="14" customFormat="1" ht="18" customHeight="1">
      <c r="A1072" s="15"/>
      <c r="B1072" s="42" t="s">
        <v>585</v>
      </c>
      <c r="C1072" s="110">
        <f>C1071</f>
        <v>1</v>
      </c>
      <c r="D1072" s="49" t="s">
        <v>16</v>
      </c>
      <c r="E1072" s="49">
        <f>E1071</f>
        <v>22.75</v>
      </c>
      <c r="F1072" s="49" t="s">
        <v>16</v>
      </c>
      <c r="G1072" s="49">
        <v>2.5</v>
      </c>
      <c r="H1072" s="49"/>
      <c r="I1072" s="49"/>
      <c r="J1072" s="15" t="s">
        <v>17</v>
      </c>
      <c r="K1072" s="196">
        <f>C1072*E1072*G1072</f>
        <v>56.875</v>
      </c>
      <c r="L1072" s="42" t="s">
        <v>21</v>
      </c>
      <c r="M1072" s="12"/>
      <c r="N1072" s="18"/>
    </row>
    <row r="1073" spans="1:14" s="14" customFormat="1" ht="18" customHeight="1">
      <c r="A1073" s="15"/>
      <c r="B1073" s="42" t="s">
        <v>585</v>
      </c>
      <c r="C1073" s="110">
        <v>2</v>
      </c>
      <c r="D1073" s="49" t="s">
        <v>16</v>
      </c>
      <c r="E1073" s="49">
        <v>20</v>
      </c>
      <c r="F1073" s="49" t="s">
        <v>16</v>
      </c>
      <c r="G1073" s="49">
        <v>3.33</v>
      </c>
      <c r="H1073" s="49"/>
      <c r="I1073" s="49"/>
      <c r="J1073" s="15" t="s">
        <v>17</v>
      </c>
      <c r="K1073" s="196">
        <f>C1073*E1073*G1073</f>
        <v>133.19999999999999</v>
      </c>
      <c r="L1073" s="42" t="s">
        <v>21</v>
      </c>
      <c r="M1073" s="12"/>
      <c r="N1073" s="18"/>
    </row>
    <row r="1074" spans="1:14" s="14" customFormat="1" ht="18" customHeight="1">
      <c r="A1074" s="15"/>
      <c r="B1074" s="42" t="s">
        <v>142</v>
      </c>
      <c r="C1074" s="110">
        <v>2</v>
      </c>
      <c r="D1074" s="49" t="s">
        <v>16</v>
      </c>
      <c r="E1074" s="49">
        <v>6.17</v>
      </c>
      <c r="F1074" s="49" t="s">
        <v>16</v>
      </c>
      <c r="G1074" s="49">
        <v>9.75</v>
      </c>
      <c r="H1074" s="49"/>
      <c r="I1074" s="49"/>
      <c r="J1074" s="15" t="s">
        <v>17</v>
      </c>
      <c r="K1074" s="196">
        <f t="shared" ref="K1074:K1080" si="76">C1074*E1074*G1074</f>
        <v>120.315</v>
      </c>
      <c r="L1074" s="42" t="s">
        <v>21</v>
      </c>
      <c r="M1074" s="12"/>
      <c r="N1074" s="18"/>
    </row>
    <row r="1075" spans="1:14" s="14" customFormat="1" ht="18" customHeight="1">
      <c r="A1075" s="15"/>
      <c r="B1075" s="42" t="s">
        <v>586</v>
      </c>
      <c r="C1075" s="110">
        <v>2</v>
      </c>
      <c r="D1075" s="49" t="s">
        <v>16</v>
      </c>
      <c r="E1075" s="49">
        <v>6</v>
      </c>
      <c r="F1075" s="49" t="s">
        <v>16</v>
      </c>
      <c r="G1075" s="49">
        <v>20.83</v>
      </c>
      <c r="H1075" s="49"/>
      <c r="I1075" s="49"/>
      <c r="J1075" s="15" t="s">
        <v>17</v>
      </c>
      <c r="K1075" s="196">
        <f t="shared" si="76"/>
        <v>249.95999999999998</v>
      </c>
      <c r="L1075" s="42" t="s">
        <v>21</v>
      </c>
      <c r="M1075" s="12"/>
      <c r="N1075" s="18"/>
    </row>
    <row r="1076" spans="1:14" s="14" customFormat="1" ht="18" customHeight="1">
      <c r="A1076" s="15"/>
      <c r="B1076" s="42" t="s">
        <v>145</v>
      </c>
      <c r="C1076" s="110">
        <v>1</v>
      </c>
      <c r="D1076" s="49" t="s">
        <v>16</v>
      </c>
      <c r="E1076" s="49">
        <v>19.920000000000002</v>
      </c>
      <c r="F1076" s="49" t="s">
        <v>16</v>
      </c>
      <c r="G1076" s="49">
        <v>20</v>
      </c>
      <c r="H1076" s="49"/>
      <c r="I1076" s="49"/>
      <c r="J1076" s="15" t="s">
        <v>17</v>
      </c>
      <c r="K1076" s="196">
        <f t="shared" si="76"/>
        <v>398.40000000000003</v>
      </c>
      <c r="L1076" s="42" t="s">
        <v>21</v>
      </c>
      <c r="M1076" s="12"/>
      <c r="N1076" s="18"/>
    </row>
    <row r="1077" spans="1:14" s="14" customFormat="1" ht="18" customHeight="1">
      <c r="A1077" s="15"/>
      <c r="B1077" s="42" t="s">
        <v>585</v>
      </c>
      <c r="C1077" s="110">
        <f>C1076</f>
        <v>1</v>
      </c>
      <c r="D1077" s="49" t="s">
        <v>16</v>
      </c>
      <c r="E1077" s="49">
        <f>E1076</f>
        <v>19.920000000000002</v>
      </c>
      <c r="F1077" s="49" t="s">
        <v>16</v>
      </c>
      <c r="G1077" s="49">
        <v>2.5</v>
      </c>
      <c r="H1077" s="49"/>
      <c r="I1077" s="49"/>
      <c r="J1077" s="15" t="s">
        <v>17</v>
      </c>
      <c r="K1077" s="196">
        <f t="shared" si="76"/>
        <v>49.800000000000004</v>
      </c>
      <c r="L1077" s="42" t="s">
        <v>21</v>
      </c>
      <c r="M1077" s="12"/>
      <c r="N1077" s="18"/>
    </row>
    <row r="1078" spans="1:14" s="14" customFormat="1" ht="18" customHeight="1">
      <c r="A1078" s="15"/>
      <c r="B1078" s="42" t="s">
        <v>585</v>
      </c>
      <c r="C1078" s="110">
        <v>1</v>
      </c>
      <c r="D1078" s="49" t="s">
        <v>16</v>
      </c>
      <c r="E1078" s="49">
        <v>20</v>
      </c>
      <c r="F1078" s="49" t="s">
        <v>16</v>
      </c>
      <c r="G1078" s="49">
        <v>3.33</v>
      </c>
      <c r="H1078" s="49"/>
      <c r="I1078" s="49"/>
      <c r="J1078" s="15" t="s">
        <v>17</v>
      </c>
      <c r="K1078" s="196">
        <f t="shared" si="76"/>
        <v>66.599999999999994</v>
      </c>
      <c r="L1078" s="42" t="s">
        <v>21</v>
      </c>
      <c r="M1078" s="12"/>
      <c r="N1078" s="18"/>
    </row>
    <row r="1079" spans="1:14" s="14" customFormat="1" ht="18" customHeight="1">
      <c r="A1079" s="15"/>
      <c r="B1079" s="42" t="s">
        <v>22</v>
      </c>
      <c r="C1079" s="110">
        <v>1</v>
      </c>
      <c r="D1079" s="49" t="s">
        <v>16</v>
      </c>
      <c r="E1079" s="49">
        <v>4.58</v>
      </c>
      <c r="F1079" s="49" t="s">
        <v>16</v>
      </c>
      <c r="G1079" s="49">
        <v>3.67</v>
      </c>
      <c r="H1079" s="49"/>
      <c r="I1079" s="49"/>
      <c r="J1079" s="15" t="s">
        <v>17</v>
      </c>
      <c r="K1079" s="196">
        <f t="shared" si="76"/>
        <v>16.808599999999998</v>
      </c>
      <c r="L1079" s="42" t="s">
        <v>21</v>
      </c>
      <c r="M1079" s="12"/>
      <c r="N1079" s="18"/>
    </row>
    <row r="1080" spans="1:14" s="14" customFormat="1" ht="18" customHeight="1">
      <c r="A1080" s="15"/>
      <c r="B1080" s="42"/>
      <c r="C1080" s="110">
        <v>1</v>
      </c>
      <c r="D1080" s="49" t="s">
        <v>16</v>
      </c>
      <c r="E1080" s="49">
        <v>4.58</v>
      </c>
      <c r="F1080" s="49" t="s">
        <v>16</v>
      </c>
      <c r="G1080" s="49">
        <v>5.92</v>
      </c>
      <c r="H1080" s="49"/>
      <c r="I1080" s="49"/>
      <c r="J1080" s="15" t="s">
        <v>17</v>
      </c>
      <c r="K1080" s="196">
        <f t="shared" si="76"/>
        <v>27.113600000000002</v>
      </c>
      <c r="L1080" s="42" t="s">
        <v>21</v>
      </c>
      <c r="M1080" s="12"/>
      <c r="N1080" s="18"/>
    </row>
    <row r="1081" spans="1:14" s="14" customFormat="1" ht="18" customHeight="1">
      <c r="A1081" s="15"/>
      <c r="B1081" s="42" t="s">
        <v>77</v>
      </c>
      <c r="C1081" s="110">
        <v>1</v>
      </c>
      <c r="D1081" s="49" t="s">
        <v>16</v>
      </c>
      <c r="E1081" s="49">
        <v>15</v>
      </c>
      <c r="F1081" s="49" t="s">
        <v>16</v>
      </c>
      <c r="G1081" s="49">
        <v>10</v>
      </c>
      <c r="H1081" s="49"/>
      <c r="I1081" s="49"/>
      <c r="J1081" s="15" t="s">
        <v>17</v>
      </c>
      <c r="K1081" s="196">
        <f t="shared" si="75"/>
        <v>150</v>
      </c>
      <c r="L1081" s="42" t="s">
        <v>21</v>
      </c>
      <c r="M1081" s="12"/>
      <c r="N1081" s="18"/>
    </row>
    <row r="1082" spans="1:14" s="14" customFormat="1" ht="18" customHeight="1">
      <c r="A1082" s="15"/>
      <c r="B1082" s="42" t="s">
        <v>585</v>
      </c>
      <c r="C1082" s="110">
        <f>C1081</f>
        <v>1</v>
      </c>
      <c r="D1082" s="49" t="s">
        <v>16</v>
      </c>
      <c r="E1082" s="49">
        <v>10</v>
      </c>
      <c r="F1082" s="49" t="s">
        <v>16</v>
      </c>
      <c r="G1082" s="49">
        <v>3.33</v>
      </c>
      <c r="H1082" s="49"/>
      <c r="I1082" s="49"/>
      <c r="J1082" s="15" t="s">
        <v>17</v>
      </c>
      <c r="K1082" s="196">
        <f t="shared" si="75"/>
        <v>33.299999999999997</v>
      </c>
      <c r="L1082" s="42" t="s">
        <v>21</v>
      </c>
      <c r="M1082" s="12"/>
      <c r="N1082" s="18"/>
    </row>
    <row r="1083" spans="1:14" s="14" customFormat="1" ht="18" customHeight="1">
      <c r="A1083" s="15"/>
      <c r="B1083" s="42" t="s">
        <v>137</v>
      </c>
      <c r="C1083" s="110">
        <v>1</v>
      </c>
      <c r="D1083" s="49" t="s">
        <v>16</v>
      </c>
      <c r="E1083" s="49">
        <v>20</v>
      </c>
      <c r="F1083" s="49" t="s">
        <v>16</v>
      </c>
      <c r="G1083" s="49">
        <v>38.67</v>
      </c>
      <c r="H1083" s="49"/>
      <c r="I1083" s="49"/>
      <c r="J1083" s="15" t="s">
        <v>17</v>
      </c>
      <c r="K1083" s="196">
        <f t="shared" si="75"/>
        <v>773.40000000000009</v>
      </c>
      <c r="L1083" s="42" t="s">
        <v>21</v>
      </c>
      <c r="M1083" s="12"/>
      <c r="N1083" s="18"/>
    </row>
    <row r="1084" spans="1:14" s="14" customFormat="1" ht="18" customHeight="1">
      <c r="A1084" s="15"/>
      <c r="B1084" s="42"/>
      <c r="C1084" s="110">
        <v>1</v>
      </c>
      <c r="D1084" s="49" t="s">
        <v>16</v>
      </c>
      <c r="E1084" s="49">
        <v>4.5</v>
      </c>
      <c r="F1084" s="49" t="s">
        <v>16</v>
      </c>
      <c r="G1084" s="49">
        <v>9.33</v>
      </c>
      <c r="H1084" s="49"/>
      <c r="I1084" s="49"/>
      <c r="J1084" s="15" t="s">
        <v>17</v>
      </c>
      <c r="K1084" s="196">
        <f t="shared" si="75"/>
        <v>41.984999999999999</v>
      </c>
      <c r="L1084" s="42" t="s">
        <v>21</v>
      </c>
      <c r="M1084" s="12"/>
      <c r="N1084" s="18"/>
    </row>
    <row r="1085" spans="1:14" s="14" customFormat="1" ht="18" customHeight="1">
      <c r="A1085" s="15"/>
      <c r="B1085" s="42" t="s">
        <v>585</v>
      </c>
      <c r="C1085" s="110">
        <v>3</v>
      </c>
      <c r="D1085" s="49" t="s">
        <v>16</v>
      </c>
      <c r="E1085" s="49">
        <f>E1083</f>
        <v>20</v>
      </c>
      <c r="F1085" s="49" t="s">
        <v>16</v>
      </c>
      <c r="G1085" s="49">
        <v>2.5</v>
      </c>
      <c r="H1085" s="49"/>
      <c r="I1085" s="49"/>
      <c r="J1085" s="15" t="s">
        <v>17</v>
      </c>
      <c r="K1085" s="196">
        <f t="shared" si="75"/>
        <v>150</v>
      </c>
      <c r="L1085" s="42" t="s">
        <v>21</v>
      </c>
      <c r="M1085" s="12"/>
      <c r="N1085" s="18"/>
    </row>
    <row r="1086" spans="1:14" s="14" customFormat="1" ht="18" customHeight="1">
      <c r="A1086" s="15"/>
      <c r="B1086" s="42" t="s">
        <v>585</v>
      </c>
      <c r="C1086" s="110">
        <v>1</v>
      </c>
      <c r="D1086" s="49" t="s">
        <v>16</v>
      </c>
      <c r="E1086" s="49">
        <v>39.58</v>
      </c>
      <c r="F1086" s="49" t="s">
        <v>16</v>
      </c>
      <c r="G1086" s="49">
        <v>3.33</v>
      </c>
      <c r="H1086" s="49"/>
      <c r="I1086" s="49"/>
      <c r="J1086" s="15" t="s">
        <v>17</v>
      </c>
      <c r="K1086" s="196">
        <f t="shared" si="75"/>
        <v>131.8014</v>
      </c>
      <c r="L1086" s="42" t="s">
        <v>21</v>
      </c>
      <c r="M1086" s="12"/>
      <c r="N1086" s="18"/>
    </row>
    <row r="1087" spans="1:14" s="14" customFormat="1" ht="18" customHeight="1">
      <c r="A1087" s="15"/>
      <c r="B1087" s="42" t="s">
        <v>22</v>
      </c>
      <c r="C1087" s="110">
        <v>1</v>
      </c>
      <c r="D1087" s="49" t="s">
        <v>16</v>
      </c>
      <c r="E1087" s="49">
        <v>4.5</v>
      </c>
      <c r="F1087" s="49" t="s">
        <v>16</v>
      </c>
      <c r="G1087" s="49">
        <v>6</v>
      </c>
      <c r="H1087" s="49"/>
      <c r="I1087" s="49"/>
      <c r="J1087" s="15" t="s">
        <v>17</v>
      </c>
      <c r="K1087" s="196">
        <f t="shared" si="75"/>
        <v>27</v>
      </c>
      <c r="L1087" s="42" t="s">
        <v>21</v>
      </c>
      <c r="M1087" s="12"/>
      <c r="N1087" s="18"/>
    </row>
    <row r="1088" spans="1:14" s="14" customFormat="1" ht="18" customHeight="1">
      <c r="A1088" s="15"/>
      <c r="B1088" s="42" t="s">
        <v>22</v>
      </c>
      <c r="C1088" s="110">
        <v>1</v>
      </c>
      <c r="D1088" s="49" t="s">
        <v>16</v>
      </c>
      <c r="E1088" s="49">
        <v>4.5</v>
      </c>
      <c r="F1088" s="49" t="s">
        <v>16</v>
      </c>
      <c r="G1088" s="49">
        <v>3.67</v>
      </c>
      <c r="H1088" s="49"/>
      <c r="I1088" s="49"/>
      <c r="J1088" s="15" t="s">
        <v>17</v>
      </c>
      <c r="K1088" s="196">
        <f t="shared" si="75"/>
        <v>16.515000000000001</v>
      </c>
      <c r="L1088" s="42" t="s">
        <v>21</v>
      </c>
      <c r="M1088" s="12"/>
      <c r="N1088" s="18"/>
    </row>
    <row r="1089" spans="1:14" s="14" customFormat="1" ht="18" customHeight="1">
      <c r="A1089" s="15"/>
      <c r="B1089" s="42" t="s">
        <v>146</v>
      </c>
      <c r="C1089" s="110">
        <v>1</v>
      </c>
      <c r="D1089" s="49" t="s">
        <v>16</v>
      </c>
      <c r="E1089" s="49">
        <v>15</v>
      </c>
      <c r="F1089" s="49" t="s">
        <v>16</v>
      </c>
      <c r="G1089" s="49">
        <v>20</v>
      </c>
      <c r="H1089" s="49"/>
      <c r="I1089" s="49"/>
      <c r="J1089" s="15" t="s">
        <v>17</v>
      </c>
      <c r="K1089" s="196">
        <f t="shared" si="75"/>
        <v>300</v>
      </c>
      <c r="L1089" s="42" t="s">
        <v>21</v>
      </c>
      <c r="M1089" s="12"/>
      <c r="N1089" s="18"/>
    </row>
    <row r="1090" spans="1:14" s="14" customFormat="1" ht="18" customHeight="1">
      <c r="A1090" s="15"/>
      <c r="B1090" s="42" t="s">
        <v>585</v>
      </c>
      <c r="C1090" s="110">
        <v>1</v>
      </c>
      <c r="D1090" s="49" t="s">
        <v>16</v>
      </c>
      <c r="E1090" s="49">
        <f>E1089</f>
        <v>15</v>
      </c>
      <c r="F1090" s="49" t="s">
        <v>16</v>
      </c>
      <c r="G1090" s="49">
        <v>2.5</v>
      </c>
      <c r="H1090" s="49"/>
      <c r="I1090" s="49"/>
      <c r="J1090" s="15" t="s">
        <v>17</v>
      </c>
      <c r="K1090" s="196">
        <f>C1090*E1090*G1090</f>
        <v>37.5</v>
      </c>
      <c r="L1090" s="42" t="s">
        <v>21</v>
      </c>
      <c r="M1090" s="12"/>
      <c r="N1090" s="18"/>
    </row>
    <row r="1091" spans="1:14" s="14" customFormat="1" ht="18" customHeight="1">
      <c r="A1091" s="15"/>
      <c r="B1091" s="42" t="s">
        <v>585</v>
      </c>
      <c r="C1091" s="110">
        <v>1</v>
      </c>
      <c r="D1091" s="49" t="s">
        <v>16</v>
      </c>
      <c r="E1091" s="49">
        <v>20</v>
      </c>
      <c r="F1091" s="49" t="s">
        <v>16</v>
      </c>
      <c r="G1091" s="49">
        <v>3.33</v>
      </c>
      <c r="H1091" s="49"/>
      <c r="I1091" s="49"/>
      <c r="J1091" s="15" t="s">
        <v>17</v>
      </c>
      <c r="K1091" s="196">
        <f>C1091*E1091*G1091</f>
        <v>66.599999999999994</v>
      </c>
      <c r="L1091" s="42" t="s">
        <v>21</v>
      </c>
      <c r="M1091" s="12"/>
      <c r="N1091" s="18"/>
    </row>
    <row r="1092" spans="1:14" s="14" customFormat="1" ht="18" customHeight="1">
      <c r="A1092" s="15"/>
      <c r="B1092" s="42" t="s">
        <v>133</v>
      </c>
      <c r="C1092" s="110">
        <v>1</v>
      </c>
      <c r="D1092" s="49" t="s">
        <v>16</v>
      </c>
      <c r="E1092" s="49">
        <v>103</v>
      </c>
      <c r="F1092" s="49" t="s">
        <v>16</v>
      </c>
      <c r="G1092" s="49">
        <v>8</v>
      </c>
      <c r="H1092" s="49"/>
      <c r="I1092" s="49"/>
      <c r="J1092" s="15" t="s">
        <v>17</v>
      </c>
      <c r="K1092" s="196">
        <f t="shared" si="75"/>
        <v>824</v>
      </c>
      <c r="L1092" s="42" t="s">
        <v>21</v>
      </c>
      <c r="M1092" s="12"/>
      <c r="N1092" s="18"/>
    </row>
    <row r="1093" spans="1:14" s="14" customFormat="1" ht="18" customHeight="1">
      <c r="A1093" s="15"/>
      <c r="B1093" s="42" t="s">
        <v>587</v>
      </c>
      <c r="C1093" s="110">
        <v>8</v>
      </c>
      <c r="D1093" s="49" t="s">
        <v>16</v>
      </c>
      <c r="E1093" s="49">
        <v>8</v>
      </c>
      <c r="F1093" s="49" t="s">
        <v>16</v>
      </c>
      <c r="G1093" s="49">
        <v>1.67</v>
      </c>
      <c r="H1093" s="49"/>
      <c r="I1093" s="49"/>
      <c r="J1093" s="15" t="s">
        <v>17</v>
      </c>
      <c r="K1093" s="196">
        <f>C1093*E1093*G1093</f>
        <v>106.88</v>
      </c>
      <c r="L1093" s="42" t="s">
        <v>21</v>
      </c>
      <c r="M1093" s="12"/>
      <c r="N1093" s="18"/>
    </row>
    <row r="1094" spans="1:14" s="14" customFormat="1" ht="18" customHeight="1">
      <c r="A1094" s="15"/>
      <c r="B1094" s="42" t="s">
        <v>84</v>
      </c>
      <c r="C1094" s="110">
        <v>1</v>
      </c>
      <c r="D1094" s="49" t="s">
        <v>16</v>
      </c>
      <c r="E1094" s="49">
        <v>64.5</v>
      </c>
      <c r="F1094" s="49" t="s">
        <v>16</v>
      </c>
      <c r="G1094" s="49">
        <v>6.5</v>
      </c>
      <c r="H1094" s="49"/>
      <c r="I1094" s="49"/>
      <c r="J1094" s="15" t="s">
        <v>17</v>
      </c>
      <c r="K1094" s="196">
        <f t="shared" si="75"/>
        <v>419.25</v>
      </c>
      <c r="L1094" s="42" t="s">
        <v>21</v>
      </c>
      <c r="M1094" s="12"/>
      <c r="N1094" s="18"/>
    </row>
    <row r="1095" spans="1:14" s="14" customFormat="1" ht="18" customHeight="1">
      <c r="A1095" s="15"/>
      <c r="B1095" s="42" t="s">
        <v>588</v>
      </c>
      <c r="C1095" s="110">
        <v>7</v>
      </c>
      <c r="D1095" s="49" t="s">
        <v>16</v>
      </c>
      <c r="E1095" s="49">
        <v>6.5</v>
      </c>
      <c r="F1095" s="49" t="s">
        <v>16</v>
      </c>
      <c r="G1095" s="49">
        <v>1.67</v>
      </c>
      <c r="H1095" s="49"/>
      <c r="I1095" s="49"/>
      <c r="J1095" s="15" t="s">
        <v>17</v>
      </c>
      <c r="K1095" s="196">
        <f>C1095*E1095*G1095</f>
        <v>75.984999999999999</v>
      </c>
      <c r="L1095" s="42" t="s">
        <v>21</v>
      </c>
      <c r="M1095" s="12"/>
      <c r="N1095" s="18"/>
    </row>
    <row r="1096" spans="1:14" s="14" customFormat="1" ht="18" customHeight="1">
      <c r="A1096" s="15"/>
      <c r="B1096" s="42" t="s">
        <v>147</v>
      </c>
      <c r="C1096" s="110">
        <v>1</v>
      </c>
      <c r="D1096" s="49" t="s">
        <v>16</v>
      </c>
      <c r="E1096" s="49">
        <v>12</v>
      </c>
      <c r="F1096" s="49" t="s">
        <v>16</v>
      </c>
      <c r="G1096" s="49">
        <v>6</v>
      </c>
      <c r="H1096" s="49"/>
      <c r="I1096" s="49"/>
      <c r="J1096" s="15" t="s">
        <v>17</v>
      </c>
      <c r="K1096" s="196">
        <f t="shared" si="75"/>
        <v>72</v>
      </c>
      <c r="L1096" s="42" t="s">
        <v>21</v>
      </c>
      <c r="M1096" s="12"/>
      <c r="N1096" s="18"/>
    </row>
    <row r="1097" spans="1:14" s="14" customFormat="1" ht="18" customHeight="1">
      <c r="A1097" s="15"/>
      <c r="B1097" s="42" t="s">
        <v>22</v>
      </c>
      <c r="C1097" s="110">
        <v>1</v>
      </c>
      <c r="D1097" s="49" t="s">
        <v>16</v>
      </c>
      <c r="E1097" s="49">
        <v>5</v>
      </c>
      <c r="F1097" s="49" t="s">
        <v>16</v>
      </c>
      <c r="G1097" s="49">
        <v>4</v>
      </c>
      <c r="H1097" s="49"/>
      <c r="I1097" s="49"/>
      <c r="J1097" s="15" t="s">
        <v>17</v>
      </c>
      <c r="K1097" s="196">
        <f t="shared" si="75"/>
        <v>20</v>
      </c>
      <c r="L1097" s="42" t="s">
        <v>21</v>
      </c>
      <c r="M1097" s="12"/>
      <c r="N1097" s="18"/>
    </row>
    <row r="1098" spans="1:14" s="14" customFormat="1" ht="18" customHeight="1">
      <c r="A1098" s="15"/>
      <c r="B1098" s="42"/>
      <c r="C1098" s="110">
        <v>1</v>
      </c>
      <c r="D1098" s="49" t="s">
        <v>16</v>
      </c>
      <c r="E1098" s="49">
        <v>6.58</v>
      </c>
      <c r="F1098" s="49" t="s">
        <v>16</v>
      </c>
      <c r="G1098" s="49">
        <v>4</v>
      </c>
      <c r="H1098" s="49"/>
      <c r="I1098" s="49"/>
      <c r="J1098" s="15" t="s">
        <v>17</v>
      </c>
      <c r="K1098" s="196">
        <f t="shared" si="75"/>
        <v>26.32</v>
      </c>
      <c r="L1098" s="42" t="s">
        <v>21</v>
      </c>
      <c r="M1098" s="12"/>
      <c r="N1098" s="18"/>
    </row>
    <row r="1099" spans="1:14" s="14" customFormat="1" ht="18" customHeight="1">
      <c r="A1099" s="15"/>
      <c r="B1099" s="42" t="s">
        <v>22</v>
      </c>
      <c r="C1099" s="110">
        <v>4</v>
      </c>
      <c r="D1099" s="49" t="s">
        <v>16</v>
      </c>
      <c r="E1099" s="49">
        <v>5</v>
      </c>
      <c r="F1099" s="49" t="s">
        <v>16</v>
      </c>
      <c r="G1099" s="49">
        <v>3</v>
      </c>
      <c r="H1099" s="49"/>
      <c r="I1099" s="49"/>
      <c r="J1099" s="15" t="s">
        <v>17</v>
      </c>
      <c r="K1099" s="196">
        <f t="shared" si="75"/>
        <v>60</v>
      </c>
      <c r="L1099" s="42" t="s">
        <v>21</v>
      </c>
      <c r="M1099" s="12"/>
      <c r="N1099" s="18"/>
    </row>
    <row r="1100" spans="1:14" s="14" customFormat="1" ht="18" customHeight="1">
      <c r="A1100" s="15"/>
      <c r="B1100" s="42"/>
      <c r="C1100" s="110">
        <v>1</v>
      </c>
      <c r="D1100" s="49" t="s">
        <v>16</v>
      </c>
      <c r="E1100" s="49">
        <v>6.5</v>
      </c>
      <c r="F1100" s="49" t="s">
        <v>16</v>
      </c>
      <c r="G1100" s="49">
        <v>15</v>
      </c>
      <c r="H1100" s="49"/>
      <c r="I1100" s="49"/>
      <c r="J1100" s="15" t="s">
        <v>17</v>
      </c>
      <c r="K1100" s="196">
        <f>C1100*E1100*G1100</f>
        <v>97.5</v>
      </c>
      <c r="L1100" s="42" t="s">
        <v>21</v>
      </c>
      <c r="M1100" s="12"/>
      <c r="N1100" s="18"/>
    </row>
    <row r="1101" spans="1:14" s="14" customFormat="1" ht="18" customHeight="1">
      <c r="A1101" s="15"/>
      <c r="B1101" s="42" t="s">
        <v>148</v>
      </c>
      <c r="C1101" s="110">
        <v>1</v>
      </c>
      <c r="D1101" s="49" t="s">
        <v>16</v>
      </c>
      <c r="E1101" s="49">
        <v>20</v>
      </c>
      <c r="F1101" s="49" t="s">
        <v>16</v>
      </c>
      <c r="G1101" s="49">
        <v>22</v>
      </c>
      <c r="H1101" s="49"/>
      <c r="I1101" s="49"/>
      <c r="J1101" s="15" t="s">
        <v>17</v>
      </c>
      <c r="K1101" s="196">
        <f t="shared" si="75"/>
        <v>440</v>
      </c>
      <c r="L1101" s="42" t="s">
        <v>21</v>
      </c>
      <c r="M1101" s="12"/>
      <c r="N1101" s="18"/>
    </row>
    <row r="1102" spans="1:14" s="14" customFormat="1" ht="18" customHeight="1">
      <c r="A1102" s="15"/>
      <c r="B1102" s="42" t="s">
        <v>585</v>
      </c>
      <c r="C1102" s="110">
        <f>C1101</f>
        <v>1</v>
      </c>
      <c r="D1102" s="49" t="s">
        <v>16</v>
      </c>
      <c r="E1102" s="49">
        <f>E1101</f>
        <v>20</v>
      </c>
      <c r="F1102" s="49" t="s">
        <v>16</v>
      </c>
      <c r="G1102" s="49">
        <v>2.5</v>
      </c>
      <c r="H1102" s="49"/>
      <c r="I1102" s="49"/>
      <c r="J1102" s="15" t="s">
        <v>17</v>
      </c>
      <c r="K1102" s="196">
        <f t="shared" si="75"/>
        <v>50</v>
      </c>
      <c r="L1102" s="42" t="s">
        <v>21</v>
      </c>
      <c r="M1102" s="12"/>
      <c r="N1102" s="18"/>
    </row>
    <row r="1103" spans="1:14" s="14" customFormat="1" ht="18" customHeight="1">
      <c r="A1103" s="15"/>
      <c r="B1103" s="42" t="s">
        <v>585</v>
      </c>
      <c r="C1103" s="110">
        <v>1</v>
      </c>
      <c r="D1103" s="49" t="s">
        <v>16</v>
      </c>
      <c r="E1103" s="49">
        <v>22</v>
      </c>
      <c r="F1103" s="49" t="s">
        <v>16</v>
      </c>
      <c r="G1103" s="49">
        <v>3.33</v>
      </c>
      <c r="H1103" s="49"/>
      <c r="I1103" s="49"/>
      <c r="J1103" s="15" t="s">
        <v>17</v>
      </c>
      <c r="K1103" s="196">
        <f t="shared" si="75"/>
        <v>73.260000000000005</v>
      </c>
      <c r="L1103" s="42" t="s">
        <v>21</v>
      </c>
      <c r="M1103" s="12"/>
      <c r="N1103" s="18"/>
    </row>
    <row r="1104" spans="1:14" s="14" customFormat="1" ht="18" customHeight="1">
      <c r="A1104" s="15"/>
      <c r="B1104" s="42"/>
      <c r="C1104" s="110"/>
      <c r="D1104" s="49"/>
      <c r="E1104" s="49"/>
      <c r="F1104" s="49"/>
      <c r="G1104" s="49"/>
      <c r="H1104" s="49"/>
      <c r="I1104" s="49"/>
      <c r="J1104" s="15" t="s">
        <v>17</v>
      </c>
      <c r="K1104" s="196">
        <f>SUM(K1052:K1103)</f>
        <v>8727.6185999999998</v>
      </c>
      <c r="L1104" s="42" t="s">
        <v>21</v>
      </c>
      <c r="M1104" s="12" t="s">
        <v>29</v>
      </c>
      <c r="N1104" s="188"/>
    </row>
    <row r="1105" spans="1:14" s="14" customFormat="1" ht="18" customHeight="1">
      <c r="A1105" s="15"/>
      <c r="B1105" s="14" t="s">
        <v>171</v>
      </c>
      <c r="D1105" s="15"/>
      <c r="E1105" s="15"/>
      <c r="F1105" s="15"/>
      <c r="G1105" s="15"/>
      <c r="H1105" s="49"/>
      <c r="I1105" s="49"/>
      <c r="J1105" s="15" t="s">
        <v>17</v>
      </c>
      <c r="K1105" s="187">
        <f>K1026-K1050+K1104</f>
        <v>28817.765499999994</v>
      </c>
      <c r="L1105" s="39" t="s">
        <v>21</v>
      </c>
      <c r="M1105" s="12" t="s">
        <v>118</v>
      </c>
      <c r="N1105" s="18"/>
    </row>
    <row r="1106" spans="1:14" s="14" customFormat="1" ht="18" customHeight="1">
      <c r="A1106" s="15"/>
      <c r="B1106" s="14" t="s">
        <v>150</v>
      </c>
      <c r="C1106" s="110"/>
      <c r="D1106" s="26"/>
      <c r="E1106" s="49"/>
      <c r="F1106" s="49"/>
      <c r="G1106" s="49"/>
      <c r="H1106" s="49"/>
      <c r="I1106" s="49"/>
      <c r="J1106" s="49"/>
      <c r="K1106" s="28"/>
      <c r="M1106" s="49"/>
      <c r="N1106" s="119"/>
    </row>
    <row r="1107" spans="1:14" s="14" customFormat="1" ht="18" customHeight="1">
      <c r="A1107" s="15"/>
      <c r="B1107" s="42" t="s">
        <v>138</v>
      </c>
      <c r="C1107" s="110">
        <v>1</v>
      </c>
      <c r="D1107" s="49" t="s">
        <v>125</v>
      </c>
      <c r="E1107" s="49">
        <v>20</v>
      </c>
      <c r="F1107" s="49" t="s">
        <v>126</v>
      </c>
      <c r="G1107" s="49">
        <v>20.83</v>
      </c>
      <c r="H1107" s="49" t="s">
        <v>127</v>
      </c>
      <c r="I1107" s="49">
        <v>11.5</v>
      </c>
      <c r="J1107" s="15" t="s">
        <v>17</v>
      </c>
      <c r="K1107" s="28">
        <f t="shared" ref="K1107:K1125" si="77">ROUND(C1107*2*(E1107+G1107)*I1107,2)</f>
        <v>939.09</v>
      </c>
      <c r="L1107" s="42" t="s">
        <v>21</v>
      </c>
      <c r="M1107" s="12"/>
      <c r="N1107" s="18"/>
    </row>
    <row r="1108" spans="1:14" s="14" customFormat="1" ht="18" customHeight="1">
      <c r="A1108" s="15"/>
      <c r="B1108" s="42" t="s">
        <v>151</v>
      </c>
      <c r="C1108" s="110">
        <v>1</v>
      </c>
      <c r="D1108" s="49" t="s">
        <v>125</v>
      </c>
      <c r="E1108" s="49">
        <v>15</v>
      </c>
      <c r="F1108" s="49" t="s">
        <v>126</v>
      </c>
      <c r="G1108" s="49">
        <v>20</v>
      </c>
      <c r="H1108" s="49" t="s">
        <v>127</v>
      </c>
      <c r="I1108" s="49">
        <v>11.5</v>
      </c>
      <c r="J1108" s="15" t="s">
        <v>17</v>
      </c>
      <c r="K1108" s="28">
        <f>ROUND(C1108*2*(E1108+G1108)*I1108,2)</f>
        <v>805</v>
      </c>
      <c r="L1108" s="42" t="s">
        <v>21</v>
      </c>
      <c r="M1108" s="12"/>
      <c r="N1108" s="18"/>
    </row>
    <row r="1109" spans="1:14" s="14" customFormat="1" ht="18" customHeight="1">
      <c r="A1109" s="15"/>
      <c r="B1109" s="42" t="s">
        <v>152</v>
      </c>
      <c r="C1109" s="110">
        <v>1</v>
      </c>
      <c r="D1109" s="49" t="s">
        <v>125</v>
      </c>
      <c r="E1109" s="49">
        <v>25.5</v>
      </c>
      <c r="F1109" s="49" t="s">
        <v>126</v>
      </c>
      <c r="G1109" s="49">
        <v>20</v>
      </c>
      <c r="H1109" s="49" t="s">
        <v>127</v>
      </c>
      <c r="I1109" s="49">
        <v>11.5</v>
      </c>
      <c r="J1109" s="15" t="s">
        <v>17</v>
      </c>
      <c r="K1109" s="28">
        <f>ROUND(C1109*2*(E1109+G1109)*I1109,2)</f>
        <v>1046.5</v>
      </c>
      <c r="L1109" s="42" t="s">
        <v>21</v>
      </c>
      <c r="M1109" s="12"/>
      <c r="N1109" s="18"/>
    </row>
    <row r="1110" spans="1:14" s="14" customFormat="1" ht="18" customHeight="1">
      <c r="A1110" s="15"/>
      <c r="B1110" s="42" t="s">
        <v>153</v>
      </c>
      <c r="C1110" s="110">
        <v>1</v>
      </c>
      <c r="D1110" s="49" t="s">
        <v>125</v>
      </c>
      <c r="E1110" s="49">
        <v>25.5</v>
      </c>
      <c r="F1110" s="49" t="s">
        <v>126</v>
      </c>
      <c r="G1110" s="49">
        <v>20</v>
      </c>
      <c r="H1110" s="49" t="s">
        <v>127</v>
      </c>
      <c r="I1110" s="49">
        <v>11.5</v>
      </c>
      <c r="J1110" s="15" t="s">
        <v>17</v>
      </c>
      <c r="K1110" s="28">
        <f>ROUND(C1110*2*(E1110+G1110)*I1110,2)</f>
        <v>1046.5</v>
      </c>
      <c r="L1110" s="42" t="s">
        <v>21</v>
      </c>
      <c r="M1110" s="12"/>
      <c r="N1110" s="18"/>
    </row>
    <row r="1111" spans="1:14" s="14" customFormat="1" ht="18" customHeight="1">
      <c r="A1111" s="15"/>
      <c r="B1111" s="42" t="s">
        <v>154</v>
      </c>
      <c r="C1111" s="110">
        <v>1</v>
      </c>
      <c r="D1111" s="49" t="s">
        <v>125</v>
      </c>
      <c r="E1111" s="49">
        <v>15</v>
      </c>
      <c r="F1111" s="49" t="s">
        <v>126</v>
      </c>
      <c r="G1111" s="49">
        <v>20</v>
      </c>
      <c r="H1111" s="49" t="s">
        <v>127</v>
      </c>
      <c r="I1111" s="49">
        <v>11.5</v>
      </c>
      <c r="J1111" s="15" t="s">
        <v>17</v>
      </c>
      <c r="K1111" s="28">
        <f>ROUND(C1111*2*(E1111+G1111)*I1111,2)</f>
        <v>805</v>
      </c>
      <c r="L1111" s="42" t="s">
        <v>21</v>
      </c>
      <c r="M1111" s="12"/>
      <c r="N1111" s="18"/>
    </row>
    <row r="1112" spans="1:14" s="14" customFormat="1" ht="18" customHeight="1">
      <c r="A1112" s="15"/>
      <c r="B1112" s="42" t="s">
        <v>145</v>
      </c>
      <c r="C1112" s="110">
        <v>1</v>
      </c>
      <c r="D1112" s="49" t="s">
        <v>125</v>
      </c>
      <c r="E1112" s="49">
        <v>9.5</v>
      </c>
      <c r="F1112" s="49" t="s">
        <v>126</v>
      </c>
      <c r="G1112" s="49">
        <v>20</v>
      </c>
      <c r="H1112" s="49" t="s">
        <v>127</v>
      </c>
      <c r="I1112" s="49">
        <v>11.5</v>
      </c>
      <c r="J1112" s="15" t="s">
        <v>17</v>
      </c>
      <c r="K1112" s="28">
        <f t="shared" si="77"/>
        <v>678.5</v>
      </c>
      <c r="L1112" s="42" t="s">
        <v>21</v>
      </c>
      <c r="M1112" s="12"/>
      <c r="N1112" s="18"/>
    </row>
    <row r="1113" spans="1:14" s="14" customFormat="1" ht="18" customHeight="1">
      <c r="A1113" s="15"/>
      <c r="B1113" s="42" t="s">
        <v>155</v>
      </c>
      <c r="C1113" s="110">
        <v>1</v>
      </c>
      <c r="D1113" s="49" t="s">
        <v>125</v>
      </c>
      <c r="E1113" s="49">
        <v>25.83</v>
      </c>
      <c r="F1113" s="49" t="s">
        <v>126</v>
      </c>
      <c r="G1113" s="49">
        <v>20</v>
      </c>
      <c r="H1113" s="49" t="s">
        <v>127</v>
      </c>
      <c r="I1113" s="49">
        <v>11.5</v>
      </c>
      <c r="J1113" s="15" t="s">
        <v>17</v>
      </c>
      <c r="K1113" s="28">
        <f t="shared" si="77"/>
        <v>1054.0899999999999</v>
      </c>
      <c r="L1113" s="42" t="s">
        <v>21</v>
      </c>
      <c r="M1113" s="12"/>
      <c r="N1113" s="18"/>
    </row>
    <row r="1114" spans="1:14" s="14" customFormat="1" ht="18" customHeight="1">
      <c r="A1114" s="15"/>
      <c r="B1114" s="42" t="s">
        <v>156</v>
      </c>
      <c r="C1114" s="110">
        <v>1</v>
      </c>
      <c r="D1114" s="49" t="s">
        <v>125</v>
      </c>
      <c r="E1114" s="49">
        <v>25.83</v>
      </c>
      <c r="F1114" s="49" t="s">
        <v>126</v>
      </c>
      <c r="G1114" s="49">
        <v>20</v>
      </c>
      <c r="H1114" s="49" t="s">
        <v>127</v>
      </c>
      <c r="I1114" s="49">
        <v>11.5</v>
      </c>
      <c r="J1114" s="15" t="s">
        <v>17</v>
      </c>
      <c r="K1114" s="28">
        <f t="shared" si="77"/>
        <v>1054.0899999999999</v>
      </c>
      <c r="L1114" s="42" t="s">
        <v>21</v>
      </c>
      <c r="M1114" s="12"/>
      <c r="N1114" s="18"/>
    </row>
    <row r="1115" spans="1:14" s="14" customFormat="1" ht="18" customHeight="1">
      <c r="A1115" s="15"/>
      <c r="B1115" s="42" t="s">
        <v>157</v>
      </c>
      <c r="C1115" s="110">
        <v>1</v>
      </c>
      <c r="D1115" s="49" t="s">
        <v>125</v>
      </c>
      <c r="E1115" s="49">
        <v>15</v>
      </c>
      <c r="F1115" s="49" t="s">
        <v>126</v>
      </c>
      <c r="G1115" s="49">
        <v>20</v>
      </c>
      <c r="H1115" s="49" t="s">
        <v>127</v>
      </c>
      <c r="I1115" s="49">
        <v>11.5</v>
      </c>
      <c r="J1115" s="15" t="s">
        <v>17</v>
      </c>
      <c r="K1115" s="28">
        <f>ROUND(C1115*2*(E1115+G1115)*I1115,2)</f>
        <v>805</v>
      </c>
      <c r="L1115" s="42" t="s">
        <v>21</v>
      </c>
      <c r="M1115" s="12"/>
      <c r="N1115" s="18"/>
    </row>
    <row r="1116" spans="1:14" s="14" customFormat="1" ht="18" customHeight="1">
      <c r="A1116" s="15"/>
      <c r="B1116" s="42" t="s">
        <v>158</v>
      </c>
      <c r="C1116" s="110">
        <v>1</v>
      </c>
      <c r="D1116" s="49" t="s">
        <v>125</v>
      </c>
      <c r="E1116" s="49">
        <v>15</v>
      </c>
      <c r="F1116" s="49" t="s">
        <v>126</v>
      </c>
      <c r="G1116" s="49">
        <v>20</v>
      </c>
      <c r="H1116" s="49" t="s">
        <v>127</v>
      </c>
      <c r="I1116" s="49">
        <v>11.5</v>
      </c>
      <c r="J1116" s="15" t="s">
        <v>17</v>
      </c>
      <c r="K1116" s="28">
        <f>ROUND(C1116*2*(E1116+G1116)*I1116,2)</f>
        <v>805</v>
      </c>
      <c r="L1116" s="42" t="s">
        <v>21</v>
      </c>
      <c r="M1116" s="12"/>
      <c r="N1116" s="18"/>
    </row>
    <row r="1117" spans="1:14" s="14" customFormat="1" ht="18" customHeight="1">
      <c r="A1117" s="15"/>
      <c r="B1117" s="42" t="s">
        <v>159</v>
      </c>
      <c r="C1117" s="110">
        <v>1</v>
      </c>
      <c r="D1117" s="49" t="s">
        <v>125</v>
      </c>
      <c r="E1117" s="49">
        <v>15</v>
      </c>
      <c r="F1117" s="49" t="s">
        <v>126</v>
      </c>
      <c r="G1117" s="49">
        <v>20</v>
      </c>
      <c r="H1117" s="49" t="s">
        <v>127</v>
      </c>
      <c r="I1117" s="49">
        <v>11.5</v>
      </c>
      <c r="J1117" s="15" t="s">
        <v>17</v>
      </c>
      <c r="K1117" s="28">
        <f t="shared" si="77"/>
        <v>805</v>
      </c>
      <c r="L1117" s="42" t="s">
        <v>21</v>
      </c>
      <c r="M1117" s="12"/>
      <c r="N1117" s="18"/>
    </row>
    <row r="1118" spans="1:14" s="14" customFormat="1" ht="18" customHeight="1">
      <c r="A1118" s="15"/>
      <c r="B1118" s="42" t="s">
        <v>85</v>
      </c>
      <c r="C1118" s="110">
        <v>1</v>
      </c>
      <c r="D1118" s="49" t="s">
        <v>125</v>
      </c>
      <c r="E1118" s="49">
        <v>12.67</v>
      </c>
      <c r="F1118" s="49" t="s">
        <v>126</v>
      </c>
      <c r="G1118" s="49">
        <v>20.83</v>
      </c>
      <c r="H1118" s="49" t="s">
        <v>127</v>
      </c>
      <c r="I1118" s="49">
        <v>12</v>
      </c>
      <c r="J1118" s="15" t="s">
        <v>17</v>
      </c>
      <c r="K1118" s="28">
        <f t="shared" si="77"/>
        <v>804</v>
      </c>
      <c r="L1118" s="42" t="s">
        <v>21</v>
      </c>
      <c r="M1118" s="12"/>
      <c r="N1118" s="18"/>
    </row>
    <row r="1119" spans="1:14" s="14" customFormat="1" ht="18" customHeight="1">
      <c r="A1119" s="15"/>
      <c r="B1119" s="42" t="s">
        <v>133</v>
      </c>
      <c r="C1119" s="110">
        <v>1</v>
      </c>
      <c r="D1119" s="49" t="s">
        <v>125</v>
      </c>
      <c r="E1119" s="49">
        <v>124</v>
      </c>
      <c r="F1119" s="49" t="s">
        <v>126</v>
      </c>
      <c r="G1119" s="49">
        <v>8</v>
      </c>
      <c r="H1119" s="49" t="s">
        <v>127</v>
      </c>
      <c r="I1119" s="49">
        <v>11.5</v>
      </c>
      <c r="J1119" s="15" t="s">
        <v>17</v>
      </c>
      <c r="K1119" s="28">
        <f t="shared" si="77"/>
        <v>3036</v>
      </c>
      <c r="L1119" s="42" t="s">
        <v>21</v>
      </c>
      <c r="M1119" s="12"/>
      <c r="N1119" s="18"/>
    </row>
    <row r="1120" spans="1:14" s="14" customFormat="1" ht="18" customHeight="1">
      <c r="A1120" s="15"/>
      <c r="B1120" s="42" t="s">
        <v>84</v>
      </c>
      <c r="C1120" s="110">
        <v>1</v>
      </c>
      <c r="D1120" s="49" t="s">
        <v>125</v>
      </c>
      <c r="E1120" s="49">
        <v>64.5</v>
      </c>
      <c r="F1120" s="49" t="s">
        <v>126</v>
      </c>
      <c r="G1120" s="49">
        <v>6.5</v>
      </c>
      <c r="H1120" s="49" t="s">
        <v>127</v>
      </c>
      <c r="I1120" s="49">
        <v>11.5</v>
      </c>
      <c r="J1120" s="15" t="s">
        <v>17</v>
      </c>
      <c r="K1120" s="28">
        <f t="shared" si="77"/>
        <v>1633</v>
      </c>
      <c r="L1120" s="42" t="s">
        <v>21</v>
      </c>
      <c r="M1120" s="12"/>
      <c r="N1120" s="18"/>
    </row>
    <row r="1121" spans="1:14" s="14" customFormat="1" ht="18" customHeight="1">
      <c r="A1121" s="15"/>
      <c r="B1121" s="42" t="s">
        <v>142</v>
      </c>
      <c r="C1121" s="110">
        <v>1</v>
      </c>
      <c r="D1121" s="49" t="s">
        <v>125</v>
      </c>
      <c r="E1121" s="49">
        <v>12</v>
      </c>
      <c r="F1121" s="49" t="s">
        <v>126</v>
      </c>
      <c r="G1121" s="49">
        <v>6</v>
      </c>
      <c r="H1121" s="49" t="s">
        <v>127</v>
      </c>
      <c r="I1121" s="49">
        <v>11.5</v>
      </c>
      <c r="J1121" s="15" t="s">
        <v>17</v>
      </c>
      <c r="K1121" s="28">
        <f t="shared" si="77"/>
        <v>414</v>
      </c>
      <c r="L1121" s="42" t="s">
        <v>21</v>
      </c>
      <c r="M1121" s="12"/>
      <c r="N1121" s="18"/>
    </row>
    <row r="1122" spans="1:14" s="14" customFormat="1" ht="18" customHeight="1">
      <c r="A1122" s="15"/>
      <c r="B1122" s="42" t="s">
        <v>22</v>
      </c>
      <c r="C1122" s="110">
        <v>1</v>
      </c>
      <c r="D1122" s="49" t="s">
        <v>125</v>
      </c>
      <c r="E1122" s="49">
        <v>5</v>
      </c>
      <c r="F1122" s="49" t="s">
        <v>126</v>
      </c>
      <c r="G1122" s="49">
        <v>4</v>
      </c>
      <c r="H1122" s="49" t="s">
        <v>127</v>
      </c>
      <c r="I1122" s="49">
        <v>11.5</v>
      </c>
      <c r="J1122" s="15" t="s">
        <v>17</v>
      </c>
      <c r="K1122" s="28">
        <f t="shared" si="77"/>
        <v>207</v>
      </c>
      <c r="L1122" s="42" t="s">
        <v>21</v>
      </c>
      <c r="M1122" s="12"/>
      <c r="N1122" s="18"/>
    </row>
    <row r="1123" spans="1:14" s="14" customFormat="1" ht="18" customHeight="1">
      <c r="A1123" s="15"/>
      <c r="B1123" s="42"/>
      <c r="C1123" s="110">
        <v>1</v>
      </c>
      <c r="D1123" s="49" t="s">
        <v>125</v>
      </c>
      <c r="E1123" s="49">
        <v>6.58</v>
      </c>
      <c r="F1123" s="49" t="s">
        <v>126</v>
      </c>
      <c r="G1123" s="49">
        <v>4</v>
      </c>
      <c r="H1123" s="49" t="s">
        <v>127</v>
      </c>
      <c r="I1123" s="49">
        <v>11.5</v>
      </c>
      <c r="J1123" s="15" t="s">
        <v>17</v>
      </c>
      <c r="K1123" s="28">
        <f t="shared" si="77"/>
        <v>243.34</v>
      </c>
      <c r="L1123" s="42" t="s">
        <v>21</v>
      </c>
      <c r="M1123" s="12"/>
      <c r="N1123" s="18"/>
    </row>
    <row r="1124" spans="1:14" s="14" customFormat="1" ht="18" customHeight="1">
      <c r="A1124" s="15"/>
      <c r="B1124" s="42" t="s">
        <v>22</v>
      </c>
      <c r="C1124" s="110">
        <v>4</v>
      </c>
      <c r="D1124" s="49" t="s">
        <v>125</v>
      </c>
      <c r="E1124" s="49">
        <v>5</v>
      </c>
      <c r="F1124" s="49" t="s">
        <v>126</v>
      </c>
      <c r="G1124" s="49">
        <v>3</v>
      </c>
      <c r="H1124" s="49" t="s">
        <v>127</v>
      </c>
      <c r="I1124" s="49">
        <v>11.5</v>
      </c>
      <c r="J1124" s="15" t="s">
        <v>17</v>
      </c>
      <c r="K1124" s="28">
        <f t="shared" si="77"/>
        <v>736</v>
      </c>
      <c r="L1124" s="42" t="s">
        <v>21</v>
      </c>
      <c r="M1124" s="12"/>
      <c r="N1124" s="18"/>
    </row>
    <row r="1125" spans="1:14" s="14" customFormat="1" ht="18" customHeight="1">
      <c r="A1125" s="15"/>
      <c r="B1125" s="42"/>
      <c r="C1125" s="110">
        <v>1</v>
      </c>
      <c r="D1125" s="49" t="s">
        <v>125</v>
      </c>
      <c r="E1125" s="49">
        <v>6.5</v>
      </c>
      <c r="F1125" s="49" t="s">
        <v>126</v>
      </c>
      <c r="G1125" s="49">
        <v>15</v>
      </c>
      <c r="H1125" s="49" t="s">
        <v>127</v>
      </c>
      <c r="I1125" s="49">
        <v>11.5</v>
      </c>
      <c r="J1125" s="15" t="s">
        <v>17</v>
      </c>
      <c r="K1125" s="28">
        <f t="shared" si="77"/>
        <v>494.5</v>
      </c>
      <c r="L1125" s="42" t="s">
        <v>21</v>
      </c>
      <c r="M1125" s="12"/>
      <c r="N1125" s="18"/>
    </row>
    <row r="1126" spans="1:14" s="14" customFormat="1" ht="18" customHeight="1">
      <c r="A1126" s="15"/>
      <c r="B1126" s="42" t="s">
        <v>134</v>
      </c>
      <c r="C1126" s="110"/>
      <c r="D1126" s="49"/>
      <c r="E1126" s="49"/>
      <c r="F1126" s="49"/>
      <c r="G1126" s="49"/>
      <c r="H1126" s="49"/>
      <c r="I1126" s="49"/>
      <c r="J1126" s="15"/>
      <c r="K1126" s="28"/>
      <c r="L1126" s="42"/>
      <c r="M1126" s="12"/>
      <c r="N1126" s="18"/>
    </row>
    <row r="1127" spans="1:14" s="14" customFormat="1" ht="18" customHeight="1">
      <c r="A1127" s="15"/>
      <c r="B1127" s="42" t="s">
        <v>37</v>
      </c>
      <c r="C1127" s="110">
        <f>C1142</f>
        <v>15</v>
      </c>
      <c r="D1127" s="49" t="s">
        <v>125</v>
      </c>
      <c r="E1127" s="49">
        <f>E1142</f>
        <v>3.5</v>
      </c>
      <c r="F1127" s="49" t="s">
        <v>126</v>
      </c>
      <c r="G1127" s="49">
        <f>G1142</f>
        <v>8.25</v>
      </c>
      <c r="H1127" s="49" t="s">
        <v>127</v>
      </c>
      <c r="I1127" s="49">
        <v>0.67</v>
      </c>
      <c r="J1127" s="15" t="s">
        <v>17</v>
      </c>
      <c r="K1127" s="28">
        <f>ROUND(C1127*(E1127+G1127*2)*I1127,2)</f>
        <v>201</v>
      </c>
      <c r="L1127" s="42" t="s">
        <v>21</v>
      </c>
      <c r="M1127" s="12"/>
      <c r="N1127" s="18"/>
    </row>
    <row r="1128" spans="1:14" s="14" customFormat="1" ht="18" customHeight="1">
      <c r="A1128" s="15"/>
      <c r="B1128" s="42" t="s">
        <v>130</v>
      </c>
      <c r="C1128" s="110">
        <f t="shared" ref="C1128:C1139" si="78">C1143</f>
        <v>3</v>
      </c>
      <c r="D1128" s="49" t="s">
        <v>125</v>
      </c>
      <c r="E1128" s="49">
        <f t="shared" ref="E1128:E1139" si="79">E1143</f>
        <v>2.75</v>
      </c>
      <c r="F1128" s="49" t="s">
        <v>126</v>
      </c>
      <c r="G1128" s="49">
        <f t="shared" ref="G1128:G1139" si="80">G1143</f>
        <v>8.25</v>
      </c>
      <c r="H1128" s="49" t="s">
        <v>127</v>
      </c>
      <c r="I1128" s="49">
        <v>0.67</v>
      </c>
      <c r="J1128" s="15" t="s">
        <v>17</v>
      </c>
      <c r="K1128" s="28">
        <f>ROUND(C1128*(E1128+G1128*2)*I1128,2)</f>
        <v>38.69</v>
      </c>
      <c r="L1128" s="42" t="s">
        <v>21</v>
      </c>
      <c r="M1128" s="12"/>
      <c r="N1128" s="18"/>
    </row>
    <row r="1129" spans="1:14" s="14" customFormat="1" ht="18" customHeight="1">
      <c r="A1129" s="15"/>
      <c r="B1129" s="42" t="s">
        <v>223</v>
      </c>
      <c r="C1129" s="110">
        <f t="shared" si="78"/>
        <v>5</v>
      </c>
      <c r="D1129" s="49" t="s">
        <v>125</v>
      </c>
      <c r="E1129" s="49">
        <f t="shared" si="79"/>
        <v>2.5</v>
      </c>
      <c r="F1129" s="49" t="s">
        <v>126</v>
      </c>
      <c r="G1129" s="49">
        <f t="shared" si="80"/>
        <v>7</v>
      </c>
      <c r="H1129" s="49" t="s">
        <v>127</v>
      </c>
      <c r="I1129" s="49">
        <v>0.67</v>
      </c>
      <c r="J1129" s="15" t="s">
        <v>17</v>
      </c>
      <c r="K1129" s="28">
        <f>ROUND(C1129*(E1129+G1129*2)*I1129,2)</f>
        <v>55.28</v>
      </c>
      <c r="L1129" s="42" t="s">
        <v>21</v>
      </c>
      <c r="M1129" s="12"/>
      <c r="N1129" s="18"/>
    </row>
    <row r="1130" spans="1:14" s="14" customFormat="1" ht="18" customHeight="1">
      <c r="A1130" s="15"/>
      <c r="B1130" s="42" t="s">
        <v>26</v>
      </c>
      <c r="C1130" s="110">
        <f t="shared" si="78"/>
        <v>37</v>
      </c>
      <c r="D1130" s="49" t="s">
        <v>125</v>
      </c>
      <c r="E1130" s="49">
        <f t="shared" si="79"/>
        <v>4.25</v>
      </c>
      <c r="F1130" s="49" t="s">
        <v>126</v>
      </c>
      <c r="G1130" s="49">
        <f t="shared" si="80"/>
        <v>5.33</v>
      </c>
      <c r="H1130" s="49" t="s">
        <v>127</v>
      </c>
      <c r="I1130" s="49">
        <v>0.67</v>
      </c>
      <c r="J1130" s="15" t="s">
        <v>17</v>
      </c>
      <c r="K1130" s="28">
        <f>ROUND(C1130*2*(E1130+G1130)*I1130,2)</f>
        <v>474.98</v>
      </c>
      <c r="L1130" s="42" t="s">
        <v>21</v>
      </c>
      <c r="M1130" s="12"/>
      <c r="N1130" s="18"/>
    </row>
    <row r="1131" spans="1:14" s="14" customFormat="1" ht="18" customHeight="1">
      <c r="A1131" s="15"/>
      <c r="B1131" s="42" t="s">
        <v>69</v>
      </c>
      <c r="C1131" s="110">
        <f t="shared" si="78"/>
        <v>1</v>
      </c>
      <c r="D1131" s="49" t="s">
        <v>125</v>
      </c>
      <c r="E1131" s="49">
        <f t="shared" si="79"/>
        <v>3</v>
      </c>
      <c r="F1131" s="49" t="s">
        <v>126</v>
      </c>
      <c r="G1131" s="49">
        <f t="shared" si="80"/>
        <v>5.33</v>
      </c>
      <c r="H1131" s="49" t="s">
        <v>127</v>
      </c>
      <c r="I1131" s="49">
        <v>0.67</v>
      </c>
      <c r="J1131" s="15" t="s">
        <v>17</v>
      </c>
      <c r="K1131" s="28">
        <f t="shared" ref="K1131:K1139" si="81">ROUND(C1131*2*(E1131+G1131)*I1131,2)</f>
        <v>11.16</v>
      </c>
      <c r="L1131" s="42" t="s">
        <v>21</v>
      </c>
      <c r="M1131" s="12"/>
      <c r="N1131" s="18"/>
    </row>
    <row r="1132" spans="1:14" s="14" customFormat="1" ht="18" customHeight="1">
      <c r="A1132" s="15"/>
      <c r="B1132" s="42" t="s">
        <v>79</v>
      </c>
      <c r="C1132" s="110">
        <f t="shared" si="78"/>
        <v>2</v>
      </c>
      <c r="D1132" s="49" t="s">
        <v>125</v>
      </c>
      <c r="E1132" s="49">
        <f t="shared" si="79"/>
        <v>4</v>
      </c>
      <c r="F1132" s="49" t="s">
        <v>126</v>
      </c>
      <c r="G1132" s="49">
        <f t="shared" si="80"/>
        <v>4</v>
      </c>
      <c r="H1132" s="49" t="s">
        <v>127</v>
      </c>
      <c r="I1132" s="49">
        <v>0.67</v>
      </c>
      <c r="J1132" s="15" t="s">
        <v>17</v>
      </c>
      <c r="K1132" s="28">
        <f t="shared" si="81"/>
        <v>21.44</v>
      </c>
      <c r="L1132" s="42" t="s">
        <v>21</v>
      </c>
      <c r="M1132" s="12"/>
      <c r="N1132" s="18"/>
    </row>
    <row r="1133" spans="1:14" s="14" customFormat="1" ht="18" customHeight="1">
      <c r="A1133" s="15"/>
      <c r="B1133" s="42" t="s">
        <v>80</v>
      </c>
      <c r="C1133" s="110">
        <f t="shared" si="78"/>
        <v>2</v>
      </c>
      <c r="D1133" s="49" t="s">
        <v>125</v>
      </c>
      <c r="E1133" s="49">
        <f t="shared" si="79"/>
        <v>6.83</v>
      </c>
      <c r="F1133" s="49" t="s">
        <v>126</v>
      </c>
      <c r="G1133" s="49">
        <f t="shared" si="80"/>
        <v>5.33</v>
      </c>
      <c r="H1133" s="49" t="s">
        <v>127</v>
      </c>
      <c r="I1133" s="49">
        <v>0.67</v>
      </c>
      <c r="J1133" s="15" t="s">
        <v>17</v>
      </c>
      <c r="K1133" s="28">
        <f t="shared" si="81"/>
        <v>32.590000000000003</v>
      </c>
      <c r="L1133" s="42" t="s">
        <v>21</v>
      </c>
      <c r="M1133" s="12"/>
      <c r="N1133" s="18"/>
    </row>
    <row r="1134" spans="1:14" s="14" customFormat="1" ht="18" customHeight="1">
      <c r="A1134" s="15"/>
      <c r="B1134" s="42" t="s">
        <v>169</v>
      </c>
      <c r="C1134" s="110">
        <f t="shared" si="78"/>
        <v>1</v>
      </c>
      <c r="D1134" s="49" t="s">
        <v>125</v>
      </c>
      <c r="E1134" s="49">
        <f t="shared" si="79"/>
        <v>5</v>
      </c>
      <c r="F1134" s="49" t="s">
        <v>126</v>
      </c>
      <c r="G1134" s="49">
        <f t="shared" si="80"/>
        <v>5.33</v>
      </c>
      <c r="H1134" s="49" t="s">
        <v>127</v>
      </c>
      <c r="I1134" s="49">
        <v>0.67</v>
      </c>
      <c r="J1134" s="15" t="s">
        <v>17</v>
      </c>
      <c r="K1134" s="28">
        <f t="shared" si="81"/>
        <v>13.84</v>
      </c>
      <c r="L1134" s="42" t="s">
        <v>21</v>
      </c>
      <c r="M1134" s="12"/>
      <c r="N1134" s="18"/>
    </row>
    <row r="1135" spans="1:14" s="14" customFormat="1" ht="18" customHeight="1">
      <c r="A1135" s="15"/>
      <c r="B1135" s="42" t="s">
        <v>93</v>
      </c>
      <c r="C1135" s="110">
        <f t="shared" si="78"/>
        <v>5</v>
      </c>
      <c r="D1135" s="49" t="s">
        <v>125</v>
      </c>
      <c r="E1135" s="49">
        <f t="shared" si="79"/>
        <v>1.33</v>
      </c>
      <c r="F1135" s="49" t="s">
        <v>126</v>
      </c>
      <c r="G1135" s="49">
        <f t="shared" si="80"/>
        <v>1.83</v>
      </c>
      <c r="H1135" s="49" t="s">
        <v>127</v>
      </c>
      <c r="I1135" s="49">
        <v>0.67</v>
      </c>
      <c r="J1135" s="15" t="s">
        <v>17</v>
      </c>
      <c r="K1135" s="28">
        <f t="shared" si="81"/>
        <v>21.17</v>
      </c>
      <c r="L1135" s="42" t="s">
        <v>21</v>
      </c>
      <c r="M1135" s="12"/>
      <c r="N1135" s="18"/>
    </row>
    <row r="1136" spans="1:14" s="14" customFormat="1" ht="18" customHeight="1">
      <c r="A1136" s="15"/>
      <c r="B1136" s="42" t="s">
        <v>162</v>
      </c>
      <c r="C1136" s="110">
        <f t="shared" si="78"/>
        <v>1</v>
      </c>
      <c r="D1136" s="49" t="s">
        <v>125</v>
      </c>
      <c r="E1136" s="49">
        <f t="shared" si="79"/>
        <v>6.75</v>
      </c>
      <c r="F1136" s="49" t="s">
        <v>126</v>
      </c>
      <c r="G1136" s="49">
        <f t="shared" si="80"/>
        <v>5.33</v>
      </c>
      <c r="H1136" s="49" t="s">
        <v>127</v>
      </c>
      <c r="I1136" s="49">
        <v>0.67</v>
      </c>
      <c r="J1136" s="15" t="s">
        <v>17</v>
      </c>
      <c r="K1136" s="28">
        <f t="shared" si="81"/>
        <v>16.190000000000001</v>
      </c>
      <c r="L1136" s="42" t="s">
        <v>21</v>
      </c>
      <c r="M1136" s="12"/>
      <c r="N1136" s="18"/>
    </row>
    <row r="1137" spans="1:14" s="14" customFormat="1" ht="18" customHeight="1">
      <c r="A1137" s="15"/>
      <c r="B1137" s="42" t="s">
        <v>163</v>
      </c>
      <c r="C1137" s="110">
        <f t="shared" si="78"/>
        <v>1</v>
      </c>
      <c r="D1137" s="49" t="s">
        <v>125</v>
      </c>
      <c r="E1137" s="49">
        <f t="shared" si="79"/>
        <v>6.5</v>
      </c>
      <c r="F1137" s="49" t="s">
        <v>126</v>
      </c>
      <c r="G1137" s="49">
        <f t="shared" si="80"/>
        <v>5.33</v>
      </c>
      <c r="H1137" s="49" t="s">
        <v>127</v>
      </c>
      <c r="I1137" s="49">
        <v>0.67</v>
      </c>
      <c r="J1137" s="15" t="s">
        <v>17</v>
      </c>
      <c r="K1137" s="28">
        <f t="shared" si="81"/>
        <v>15.85</v>
      </c>
      <c r="L1137" s="42" t="s">
        <v>21</v>
      </c>
      <c r="M1137" s="12"/>
      <c r="N1137" s="18"/>
    </row>
    <row r="1138" spans="1:14" s="14" customFormat="1" ht="18" customHeight="1">
      <c r="A1138" s="15"/>
      <c r="B1138" s="42" t="s">
        <v>164</v>
      </c>
      <c r="C1138" s="110">
        <f t="shared" si="78"/>
        <v>1</v>
      </c>
      <c r="D1138" s="49" t="s">
        <v>125</v>
      </c>
      <c r="E1138" s="49">
        <f t="shared" si="79"/>
        <v>6.67</v>
      </c>
      <c r="F1138" s="49" t="s">
        <v>126</v>
      </c>
      <c r="G1138" s="49">
        <f t="shared" si="80"/>
        <v>5.33</v>
      </c>
      <c r="H1138" s="49" t="s">
        <v>127</v>
      </c>
      <c r="I1138" s="49">
        <v>0.67</v>
      </c>
      <c r="J1138" s="15" t="s">
        <v>17</v>
      </c>
      <c r="K1138" s="28">
        <f t="shared" si="81"/>
        <v>16.079999999999998</v>
      </c>
      <c r="L1138" s="42" t="s">
        <v>21</v>
      </c>
      <c r="M1138" s="12"/>
      <c r="N1138" s="18"/>
    </row>
    <row r="1139" spans="1:14" s="14" customFormat="1" ht="18" customHeight="1">
      <c r="A1139" s="15"/>
      <c r="B1139" s="42" t="s">
        <v>165</v>
      </c>
      <c r="C1139" s="110">
        <f t="shared" si="78"/>
        <v>1</v>
      </c>
      <c r="D1139" s="49" t="s">
        <v>125</v>
      </c>
      <c r="E1139" s="49">
        <f t="shared" si="79"/>
        <v>6.67</v>
      </c>
      <c r="F1139" s="49" t="s">
        <v>126</v>
      </c>
      <c r="G1139" s="49">
        <f t="shared" si="80"/>
        <v>5.33</v>
      </c>
      <c r="H1139" s="49" t="s">
        <v>127</v>
      </c>
      <c r="I1139" s="49">
        <v>0.67</v>
      </c>
      <c r="J1139" s="15" t="s">
        <v>17</v>
      </c>
      <c r="K1139" s="28">
        <f t="shared" si="81"/>
        <v>16.079999999999998</v>
      </c>
      <c r="L1139" s="42" t="s">
        <v>21</v>
      </c>
      <c r="M1139" s="12"/>
      <c r="N1139" s="18"/>
    </row>
    <row r="1140" spans="1:14" s="14" customFormat="1" ht="18" customHeight="1">
      <c r="A1140" s="15"/>
      <c r="B1140" s="42"/>
      <c r="C1140" s="110"/>
      <c r="D1140" s="49"/>
      <c r="E1140" s="49"/>
      <c r="F1140" s="49"/>
      <c r="G1140" s="49"/>
      <c r="H1140" s="49"/>
      <c r="I1140" s="49"/>
      <c r="J1140" s="15" t="s">
        <v>17</v>
      </c>
      <c r="K1140" s="196">
        <f>SUM(K1107:K1139)</f>
        <v>18345.959999999995</v>
      </c>
      <c r="L1140" s="42" t="s">
        <v>21</v>
      </c>
      <c r="M1140" s="12" t="s">
        <v>75</v>
      </c>
      <c r="N1140" s="188"/>
    </row>
    <row r="1141" spans="1:14" s="14" customFormat="1" ht="18" customHeight="1">
      <c r="A1141" s="15"/>
      <c r="B1141" s="42" t="s">
        <v>36</v>
      </c>
      <c r="C1141" s="110"/>
      <c r="D1141" s="49"/>
      <c r="E1141" s="49"/>
      <c r="F1141" s="49"/>
      <c r="G1141" s="49"/>
      <c r="H1141" s="49"/>
      <c r="I1141" s="49"/>
      <c r="J1141" s="10"/>
      <c r="K1141" s="177"/>
      <c r="L1141" s="178"/>
      <c r="M1141" s="12"/>
      <c r="N1141" s="18"/>
    </row>
    <row r="1142" spans="1:14" s="14" customFormat="1" ht="18" customHeight="1">
      <c r="A1142" s="15"/>
      <c r="B1142" s="42" t="s">
        <v>37</v>
      </c>
      <c r="C1142" s="110">
        <v>15</v>
      </c>
      <c r="D1142" s="49" t="s">
        <v>16</v>
      </c>
      <c r="E1142" s="49">
        <v>3.5</v>
      </c>
      <c r="F1142" s="49" t="s">
        <v>16</v>
      </c>
      <c r="G1142" s="49">
        <v>8.25</v>
      </c>
      <c r="H1142" s="49"/>
      <c r="I1142" s="49"/>
      <c r="J1142" s="15" t="s">
        <v>17</v>
      </c>
      <c r="K1142" s="196">
        <f t="shared" ref="K1142:K1155" si="82">C1142*E1142*G1142</f>
        <v>433.125</v>
      </c>
      <c r="L1142" s="42" t="s">
        <v>21</v>
      </c>
      <c r="M1142" s="12"/>
      <c r="N1142" s="18"/>
    </row>
    <row r="1143" spans="1:14" s="14" customFormat="1" ht="18" customHeight="1">
      <c r="A1143" s="15"/>
      <c r="B1143" s="42" t="s">
        <v>130</v>
      </c>
      <c r="C1143" s="110">
        <v>3</v>
      </c>
      <c r="D1143" s="49" t="s">
        <v>16</v>
      </c>
      <c r="E1143" s="49">
        <v>2.75</v>
      </c>
      <c r="F1143" s="49" t="s">
        <v>16</v>
      </c>
      <c r="G1143" s="49">
        <v>8.25</v>
      </c>
      <c r="H1143" s="49"/>
      <c r="I1143" s="49"/>
      <c r="J1143" s="15" t="s">
        <v>17</v>
      </c>
      <c r="K1143" s="196">
        <f t="shared" si="82"/>
        <v>68.0625</v>
      </c>
      <c r="L1143" s="42" t="s">
        <v>21</v>
      </c>
      <c r="M1143" s="12"/>
      <c r="N1143" s="18"/>
    </row>
    <row r="1144" spans="1:14" s="14" customFormat="1" ht="18" customHeight="1">
      <c r="A1144" s="15"/>
      <c r="B1144" s="42" t="s">
        <v>223</v>
      </c>
      <c r="C1144" s="110">
        <v>5</v>
      </c>
      <c r="D1144" s="49" t="s">
        <v>16</v>
      </c>
      <c r="E1144" s="49">
        <v>2.5</v>
      </c>
      <c r="F1144" s="49" t="s">
        <v>16</v>
      </c>
      <c r="G1144" s="49">
        <v>7</v>
      </c>
      <c r="H1144" s="49"/>
      <c r="I1144" s="49"/>
      <c r="J1144" s="15" t="s">
        <v>17</v>
      </c>
      <c r="K1144" s="196">
        <f t="shared" si="82"/>
        <v>87.5</v>
      </c>
      <c r="L1144" s="42" t="s">
        <v>21</v>
      </c>
      <c r="M1144" s="12"/>
      <c r="N1144" s="18"/>
    </row>
    <row r="1145" spans="1:14" s="14" customFormat="1" ht="18" customHeight="1">
      <c r="A1145" s="15"/>
      <c r="B1145" s="42" t="s">
        <v>26</v>
      </c>
      <c r="C1145" s="110">
        <v>37</v>
      </c>
      <c r="D1145" s="49" t="s">
        <v>16</v>
      </c>
      <c r="E1145" s="49">
        <v>4.25</v>
      </c>
      <c r="F1145" s="49" t="s">
        <v>16</v>
      </c>
      <c r="G1145" s="49">
        <v>5.33</v>
      </c>
      <c r="H1145" s="49"/>
      <c r="I1145" s="49"/>
      <c r="J1145" s="15" t="s">
        <v>17</v>
      </c>
      <c r="K1145" s="196">
        <f t="shared" si="82"/>
        <v>838.14250000000004</v>
      </c>
      <c r="L1145" s="42" t="s">
        <v>21</v>
      </c>
      <c r="M1145" s="12"/>
      <c r="N1145" s="18"/>
    </row>
    <row r="1146" spans="1:14" s="14" customFormat="1" ht="18" customHeight="1">
      <c r="A1146" s="15"/>
      <c r="B1146" s="42" t="s">
        <v>69</v>
      </c>
      <c r="C1146" s="110">
        <v>1</v>
      </c>
      <c r="D1146" s="49" t="s">
        <v>16</v>
      </c>
      <c r="E1146" s="49">
        <v>3</v>
      </c>
      <c r="F1146" s="49" t="s">
        <v>16</v>
      </c>
      <c r="G1146" s="49">
        <v>5.33</v>
      </c>
      <c r="H1146" s="49"/>
      <c r="I1146" s="49"/>
      <c r="J1146" s="15" t="s">
        <v>17</v>
      </c>
      <c r="K1146" s="196">
        <f t="shared" si="82"/>
        <v>15.99</v>
      </c>
      <c r="L1146" s="42" t="s">
        <v>21</v>
      </c>
      <c r="M1146" s="12"/>
      <c r="N1146" s="18"/>
    </row>
    <row r="1147" spans="1:14" s="14" customFormat="1" ht="18" customHeight="1">
      <c r="A1147" s="15"/>
      <c r="B1147" s="42" t="s">
        <v>79</v>
      </c>
      <c r="C1147" s="110">
        <v>2</v>
      </c>
      <c r="D1147" s="49" t="s">
        <v>16</v>
      </c>
      <c r="E1147" s="49">
        <v>4</v>
      </c>
      <c r="F1147" s="49" t="s">
        <v>16</v>
      </c>
      <c r="G1147" s="49">
        <v>4</v>
      </c>
      <c r="H1147" s="49"/>
      <c r="I1147" s="49"/>
      <c r="J1147" s="15" t="s">
        <v>17</v>
      </c>
      <c r="K1147" s="196">
        <f t="shared" si="82"/>
        <v>32</v>
      </c>
      <c r="L1147" s="42" t="s">
        <v>21</v>
      </c>
      <c r="M1147" s="12"/>
      <c r="N1147" s="18"/>
    </row>
    <row r="1148" spans="1:14" s="14" customFormat="1" ht="18" customHeight="1">
      <c r="A1148" s="15"/>
      <c r="B1148" s="42" t="s">
        <v>80</v>
      </c>
      <c r="C1148" s="110">
        <v>2</v>
      </c>
      <c r="D1148" s="49" t="s">
        <v>16</v>
      </c>
      <c r="E1148" s="49">
        <v>6.83</v>
      </c>
      <c r="F1148" s="49" t="s">
        <v>16</v>
      </c>
      <c r="G1148" s="49">
        <v>5.33</v>
      </c>
      <c r="H1148" s="49"/>
      <c r="I1148" s="49"/>
      <c r="J1148" s="15" t="s">
        <v>17</v>
      </c>
      <c r="K1148" s="196">
        <f t="shared" si="82"/>
        <v>72.8078</v>
      </c>
      <c r="L1148" s="42" t="s">
        <v>21</v>
      </c>
      <c r="M1148" s="12"/>
      <c r="N1148" s="18"/>
    </row>
    <row r="1149" spans="1:14" s="14" customFormat="1" ht="18" customHeight="1">
      <c r="A1149" s="15"/>
      <c r="B1149" s="42" t="s">
        <v>169</v>
      </c>
      <c r="C1149" s="110">
        <v>1</v>
      </c>
      <c r="D1149" s="49" t="s">
        <v>16</v>
      </c>
      <c r="E1149" s="49">
        <v>5</v>
      </c>
      <c r="F1149" s="49" t="s">
        <v>16</v>
      </c>
      <c r="G1149" s="49">
        <v>5.33</v>
      </c>
      <c r="H1149" s="49"/>
      <c r="I1149" s="49"/>
      <c r="J1149" s="15" t="s">
        <v>17</v>
      </c>
      <c r="K1149" s="196">
        <f t="shared" si="82"/>
        <v>26.65</v>
      </c>
      <c r="L1149" s="42" t="s">
        <v>21</v>
      </c>
      <c r="M1149" s="12"/>
      <c r="N1149" s="18"/>
    </row>
    <row r="1150" spans="1:14" s="14" customFormat="1" ht="18" customHeight="1">
      <c r="A1150" s="15"/>
      <c r="B1150" s="42" t="s">
        <v>93</v>
      </c>
      <c r="C1150" s="110">
        <v>5</v>
      </c>
      <c r="D1150" s="49" t="s">
        <v>16</v>
      </c>
      <c r="E1150" s="49">
        <v>1.33</v>
      </c>
      <c r="F1150" s="49" t="s">
        <v>16</v>
      </c>
      <c r="G1150" s="49">
        <v>1.83</v>
      </c>
      <c r="H1150" s="49"/>
      <c r="I1150" s="49"/>
      <c r="J1150" s="15" t="s">
        <v>17</v>
      </c>
      <c r="K1150" s="196">
        <f t="shared" si="82"/>
        <v>12.169500000000001</v>
      </c>
      <c r="L1150" s="42" t="s">
        <v>21</v>
      </c>
      <c r="M1150" s="12"/>
      <c r="N1150" s="18"/>
    </row>
    <row r="1151" spans="1:14" s="14" customFormat="1" ht="18" customHeight="1">
      <c r="A1151" s="15"/>
      <c r="B1151" s="42" t="s">
        <v>162</v>
      </c>
      <c r="C1151" s="110">
        <v>1</v>
      </c>
      <c r="D1151" s="49" t="s">
        <v>16</v>
      </c>
      <c r="E1151" s="49">
        <v>6.75</v>
      </c>
      <c r="F1151" s="49" t="s">
        <v>16</v>
      </c>
      <c r="G1151" s="49">
        <v>5.33</v>
      </c>
      <c r="H1151" s="49"/>
      <c r="I1151" s="49"/>
      <c r="J1151" s="15" t="s">
        <v>17</v>
      </c>
      <c r="K1151" s="196">
        <f t="shared" si="82"/>
        <v>35.977499999999999</v>
      </c>
      <c r="L1151" s="42" t="s">
        <v>21</v>
      </c>
      <c r="M1151" s="12"/>
      <c r="N1151" s="18"/>
    </row>
    <row r="1152" spans="1:14" s="14" customFormat="1" ht="18" customHeight="1">
      <c r="A1152" s="15"/>
      <c r="B1152" s="42" t="s">
        <v>163</v>
      </c>
      <c r="C1152" s="110">
        <v>1</v>
      </c>
      <c r="D1152" s="49" t="s">
        <v>16</v>
      </c>
      <c r="E1152" s="49">
        <v>6.5</v>
      </c>
      <c r="F1152" s="49" t="s">
        <v>16</v>
      </c>
      <c r="G1152" s="49">
        <v>5.33</v>
      </c>
      <c r="H1152" s="49"/>
      <c r="I1152" s="49"/>
      <c r="J1152" s="15" t="s">
        <v>17</v>
      </c>
      <c r="K1152" s="196">
        <f t="shared" si="82"/>
        <v>34.645000000000003</v>
      </c>
      <c r="L1152" s="42" t="s">
        <v>21</v>
      </c>
      <c r="M1152" s="12"/>
      <c r="N1152" s="18"/>
    </row>
    <row r="1153" spans="1:14" s="14" customFormat="1" ht="18" customHeight="1">
      <c r="A1153" s="15"/>
      <c r="B1153" s="42" t="s">
        <v>164</v>
      </c>
      <c r="C1153" s="110">
        <v>1</v>
      </c>
      <c r="D1153" s="49" t="s">
        <v>16</v>
      </c>
      <c r="E1153" s="49">
        <v>6.67</v>
      </c>
      <c r="F1153" s="49" t="s">
        <v>16</v>
      </c>
      <c r="G1153" s="49">
        <v>5.33</v>
      </c>
      <c r="H1153" s="49"/>
      <c r="I1153" s="49"/>
      <c r="J1153" s="15" t="s">
        <v>17</v>
      </c>
      <c r="K1153" s="196">
        <f t="shared" si="82"/>
        <v>35.551099999999998</v>
      </c>
      <c r="L1153" s="42" t="s">
        <v>21</v>
      </c>
      <c r="M1153" s="12"/>
      <c r="N1153" s="18"/>
    </row>
    <row r="1154" spans="1:14" s="14" customFormat="1" ht="18" customHeight="1">
      <c r="A1154" s="15"/>
      <c r="B1154" s="42" t="s">
        <v>165</v>
      </c>
      <c r="C1154" s="110">
        <v>1</v>
      </c>
      <c r="D1154" s="49" t="s">
        <v>16</v>
      </c>
      <c r="E1154" s="49">
        <v>6.67</v>
      </c>
      <c r="F1154" s="49" t="s">
        <v>16</v>
      </c>
      <c r="G1154" s="49">
        <v>5.33</v>
      </c>
      <c r="H1154" s="49"/>
      <c r="I1154" s="49"/>
      <c r="J1154" s="15" t="s">
        <v>17</v>
      </c>
      <c r="K1154" s="196">
        <f t="shared" si="82"/>
        <v>35.551099999999998</v>
      </c>
      <c r="L1154" s="42" t="s">
        <v>21</v>
      </c>
      <c r="M1154" s="12"/>
      <c r="N1154" s="18"/>
    </row>
    <row r="1155" spans="1:14" s="14" customFormat="1" ht="18" customHeight="1">
      <c r="A1155" s="15"/>
      <c r="B1155" s="42" t="s">
        <v>167</v>
      </c>
      <c r="C1155" s="110">
        <v>1</v>
      </c>
      <c r="D1155" s="49" t="s">
        <v>16</v>
      </c>
      <c r="E1155" s="49">
        <v>20</v>
      </c>
      <c r="F1155" s="49" t="s">
        <v>16</v>
      </c>
      <c r="G1155" s="49">
        <v>10</v>
      </c>
      <c r="H1155" s="49"/>
      <c r="I1155" s="49"/>
      <c r="J1155" s="15" t="s">
        <v>17</v>
      </c>
      <c r="K1155" s="196">
        <f t="shared" si="82"/>
        <v>200</v>
      </c>
      <c r="L1155" s="42" t="s">
        <v>21</v>
      </c>
      <c r="M1155" s="12"/>
      <c r="N1155" s="18"/>
    </row>
    <row r="1156" spans="1:14" s="14" customFormat="1" ht="18" customHeight="1">
      <c r="A1156" s="15"/>
      <c r="B1156" s="42"/>
      <c r="C1156" s="110"/>
      <c r="D1156" s="49"/>
      <c r="E1156" s="49"/>
      <c r="F1156" s="49"/>
      <c r="G1156" s="49"/>
      <c r="H1156" s="49"/>
      <c r="I1156" s="49"/>
      <c r="J1156" s="15" t="s">
        <v>17</v>
      </c>
      <c r="K1156" s="196">
        <f>SUM(K1141:K1155)</f>
        <v>1928.1719999999998</v>
      </c>
      <c r="L1156" s="42" t="s">
        <v>21</v>
      </c>
      <c r="M1156" s="12" t="s">
        <v>170</v>
      </c>
      <c r="N1156" s="188"/>
    </row>
    <row r="1157" spans="1:14" s="14" customFormat="1" ht="18" customHeight="1">
      <c r="A1157" s="15"/>
      <c r="B1157" s="42" t="s">
        <v>589</v>
      </c>
      <c r="C1157" s="110"/>
      <c r="D1157" s="49"/>
      <c r="E1157" s="49"/>
      <c r="F1157" s="49"/>
      <c r="G1157" s="49"/>
      <c r="H1157" s="49"/>
      <c r="I1157" s="49"/>
      <c r="J1157" s="10"/>
      <c r="K1157" s="177"/>
      <c r="L1157" s="178"/>
      <c r="M1157" s="12"/>
      <c r="N1157" s="18"/>
    </row>
    <row r="1158" spans="1:14" s="14" customFormat="1" ht="18" customHeight="1">
      <c r="A1158" s="15"/>
      <c r="B1158" s="42" t="s">
        <v>138</v>
      </c>
      <c r="C1158" s="110">
        <v>1</v>
      </c>
      <c r="D1158" s="49" t="s">
        <v>16</v>
      </c>
      <c r="E1158" s="49">
        <v>20</v>
      </c>
      <c r="F1158" s="49" t="s">
        <v>16</v>
      </c>
      <c r="G1158" s="49">
        <v>20.83</v>
      </c>
      <c r="H1158" s="49"/>
      <c r="I1158" s="49"/>
      <c r="J1158" s="15" t="s">
        <v>17</v>
      </c>
      <c r="K1158" s="196">
        <f t="shared" ref="K1158:K1197" si="83">C1158*E1158*G1158</f>
        <v>416.59999999999997</v>
      </c>
      <c r="L1158" s="42" t="s">
        <v>21</v>
      </c>
      <c r="M1158" s="12"/>
      <c r="N1158" s="18"/>
    </row>
    <row r="1159" spans="1:14" s="14" customFormat="1" ht="18" customHeight="1">
      <c r="A1159" s="15"/>
      <c r="B1159" s="42" t="s">
        <v>585</v>
      </c>
      <c r="C1159" s="110">
        <f>C1158</f>
        <v>1</v>
      </c>
      <c r="D1159" s="49" t="s">
        <v>16</v>
      </c>
      <c r="E1159" s="49">
        <f>E1158</f>
        <v>20</v>
      </c>
      <c r="F1159" s="49" t="s">
        <v>16</v>
      </c>
      <c r="G1159" s="49">
        <v>2.5</v>
      </c>
      <c r="H1159" s="49"/>
      <c r="I1159" s="49"/>
      <c r="J1159" s="15" t="s">
        <v>17</v>
      </c>
      <c r="K1159" s="196">
        <f t="shared" si="83"/>
        <v>50</v>
      </c>
      <c r="L1159" s="42" t="s">
        <v>21</v>
      </c>
      <c r="M1159" s="12"/>
      <c r="N1159" s="18"/>
    </row>
    <row r="1160" spans="1:14" s="14" customFormat="1" ht="18" customHeight="1">
      <c r="A1160" s="15"/>
      <c r="B1160" s="42" t="s">
        <v>585</v>
      </c>
      <c r="C1160" s="110">
        <f>C1159</f>
        <v>1</v>
      </c>
      <c r="D1160" s="49" t="s">
        <v>16</v>
      </c>
      <c r="E1160" s="49">
        <f>G1158</f>
        <v>20.83</v>
      </c>
      <c r="F1160" s="49" t="s">
        <v>16</v>
      </c>
      <c r="G1160" s="49">
        <v>3.33</v>
      </c>
      <c r="H1160" s="49"/>
      <c r="I1160" s="49"/>
      <c r="J1160" s="15" t="s">
        <v>17</v>
      </c>
      <c r="K1160" s="196">
        <f t="shared" si="83"/>
        <v>69.363900000000001</v>
      </c>
      <c r="L1160" s="42" t="s">
        <v>21</v>
      </c>
      <c r="M1160" s="12"/>
      <c r="N1160" s="18"/>
    </row>
    <row r="1161" spans="1:14" s="14" customFormat="1" ht="18" customHeight="1">
      <c r="A1161" s="15"/>
      <c r="B1161" s="42" t="s">
        <v>151</v>
      </c>
      <c r="C1161" s="110">
        <v>1</v>
      </c>
      <c r="D1161" s="49" t="s">
        <v>16</v>
      </c>
      <c r="E1161" s="49">
        <v>15</v>
      </c>
      <c r="F1161" s="49" t="s">
        <v>16</v>
      </c>
      <c r="G1161" s="49">
        <v>20</v>
      </c>
      <c r="H1161" s="49"/>
      <c r="I1161" s="49"/>
      <c r="J1161" s="15" t="s">
        <v>17</v>
      </c>
      <c r="K1161" s="196">
        <f t="shared" si="83"/>
        <v>300</v>
      </c>
      <c r="L1161" s="42" t="s">
        <v>21</v>
      </c>
      <c r="M1161" s="12"/>
      <c r="N1161" s="18"/>
    </row>
    <row r="1162" spans="1:14" s="14" customFormat="1" ht="18" customHeight="1">
      <c r="A1162" s="15"/>
      <c r="B1162" s="42" t="s">
        <v>585</v>
      </c>
      <c r="C1162" s="110">
        <f>C1161</f>
        <v>1</v>
      </c>
      <c r="D1162" s="49" t="s">
        <v>16</v>
      </c>
      <c r="E1162" s="49">
        <f>E1161</f>
        <v>15</v>
      </c>
      <c r="F1162" s="49" t="s">
        <v>16</v>
      </c>
      <c r="G1162" s="49">
        <v>2.5</v>
      </c>
      <c r="H1162" s="49"/>
      <c r="I1162" s="49"/>
      <c r="J1162" s="15" t="s">
        <v>17</v>
      </c>
      <c r="K1162" s="196">
        <f t="shared" si="83"/>
        <v>37.5</v>
      </c>
      <c r="L1162" s="42" t="s">
        <v>21</v>
      </c>
      <c r="M1162" s="12"/>
      <c r="N1162" s="18"/>
    </row>
    <row r="1163" spans="1:14" s="14" customFormat="1" ht="18" customHeight="1">
      <c r="A1163" s="15"/>
      <c r="B1163" s="42" t="s">
        <v>585</v>
      </c>
      <c r="C1163" s="110">
        <f>C1162</f>
        <v>1</v>
      </c>
      <c r="D1163" s="49" t="s">
        <v>16</v>
      </c>
      <c r="E1163" s="49">
        <f>G1161</f>
        <v>20</v>
      </c>
      <c r="F1163" s="49" t="s">
        <v>16</v>
      </c>
      <c r="G1163" s="49">
        <v>3.33</v>
      </c>
      <c r="H1163" s="49"/>
      <c r="I1163" s="49"/>
      <c r="J1163" s="15" t="s">
        <v>17</v>
      </c>
      <c r="K1163" s="196">
        <f t="shared" si="83"/>
        <v>66.599999999999994</v>
      </c>
      <c r="L1163" s="42" t="s">
        <v>21</v>
      </c>
      <c r="M1163" s="12"/>
      <c r="N1163" s="18"/>
    </row>
    <row r="1164" spans="1:14" s="14" customFormat="1" ht="18" customHeight="1">
      <c r="A1164" s="15"/>
      <c r="B1164" s="42" t="s">
        <v>152</v>
      </c>
      <c r="C1164" s="110">
        <v>1</v>
      </c>
      <c r="D1164" s="49" t="s">
        <v>16</v>
      </c>
      <c r="E1164" s="49">
        <v>25.5</v>
      </c>
      <c r="F1164" s="49" t="s">
        <v>16</v>
      </c>
      <c r="G1164" s="49">
        <v>20</v>
      </c>
      <c r="H1164" s="49"/>
      <c r="I1164" s="49"/>
      <c r="J1164" s="15" t="s">
        <v>17</v>
      </c>
      <c r="K1164" s="196">
        <f t="shared" si="83"/>
        <v>510</v>
      </c>
      <c r="L1164" s="42" t="s">
        <v>21</v>
      </c>
      <c r="M1164" s="12"/>
      <c r="N1164" s="18"/>
    </row>
    <row r="1165" spans="1:14" s="14" customFormat="1" ht="18" customHeight="1">
      <c r="A1165" s="15"/>
      <c r="B1165" s="42" t="s">
        <v>585</v>
      </c>
      <c r="C1165" s="110">
        <f>C1164</f>
        <v>1</v>
      </c>
      <c r="D1165" s="49" t="s">
        <v>16</v>
      </c>
      <c r="E1165" s="49">
        <f>E1164</f>
        <v>25.5</v>
      </c>
      <c r="F1165" s="49" t="s">
        <v>16</v>
      </c>
      <c r="G1165" s="49">
        <v>2.5</v>
      </c>
      <c r="H1165" s="49"/>
      <c r="I1165" s="49"/>
      <c r="J1165" s="15" t="s">
        <v>17</v>
      </c>
      <c r="K1165" s="196">
        <f t="shared" si="83"/>
        <v>63.75</v>
      </c>
      <c r="L1165" s="42" t="s">
        <v>21</v>
      </c>
      <c r="M1165" s="12"/>
      <c r="N1165" s="18"/>
    </row>
    <row r="1166" spans="1:14" s="14" customFormat="1" ht="18" customHeight="1">
      <c r="A1166" s="15"/>
      <c r="B1166" s="42" t="s">
        <v>585</v>
      </c>
      <c r="C1166" s="110">
        <v>2</v>
      </c>
      <c r="D1166" s="49" t="s">
        <v>16</v>
      </c>
      <c r="E1166" s="49">
        <f>G1164</f>
        <v>20</v>
      </c>
      <c r="F1166" s="49" t="s">
        <v>16</v>
      </c>
      <c r="G1166" s="49">
        <v>3.33</v>
      </c>
      <c r="H1166" s="49"/>
      <c r="I1166" s="49"/>
      <c r="J1166" s="15" t="s">
        <v>17</v>
      </c>
      <c r="K1166" s="196">
        <f t="shared" si="83"/>
        <v>133.19999999999999</v>
      </c>
      <c r="L1166" s="42" t="s">
        <v>21</v>
      </c>
      <c r="M1166" s="12"/>
      <c r="N1166" s="18"/>
    </row>
    <row r="1167" spans="1:14" s="14" customFormat="1" ht="18" customHeight="1">
      <c r="A1167" s="15"/>
      <c r="B1167" s="42" t="s">
        <v>153</v>
      </c>
      <c r="C1167" s="110">
        <v>1</v>
      </c>
      <c r="D1167" s="49" t="s">
        <v>16</v>
      </c>
      <c r="E1167" s="49">
        <v>25.5</v>
      </c>
      <c r="F1167" s="49" t="s">
        <v>16</v>
      </c>
      <c r="G1167" s="49">
        <v>20</v>
      </c>
      <c r="H1167" s="49"/>
      <c r="I1167" s="49"/>
      <c r="J1167" s="15" t="s">
        <v>17</v>
      </c>
      <c r="K1167" s="196">
        <f t="shared" si="83"/>
        <v>510</v>
      </c>
      <c r="L1167" s="42" t="s">
        <v>21</v>
      </c>
      <c r="M1167" s="12"/>
      <c r="N1167" s="18"/>
    </row>
    <row r="1168" spans="1:14" s="14" customFormat="1" ht="18" customHeight="1">
      <c r="A1168" s="15"/>
      <c r="B1168" s="42" t="s">
        <v>585</v>
      </c>
      <c r="C1168" s="110">
        <f>C1167</f>
        <v>1</v>
      </c>
      <c r="D1168" s="49" t="s">
        <v>16</v>
      </c>
      <c r="E1168" s="49">
        <f>E1167</f>
        <v>25.5</v>
      </c>
      <c r="F1168" s="49" t="s">
        <v>16</v>
      </c>
      <c r="G1168" s="49">
        <v>2.5</v>
      </c>
      <c r="H1168" s="49"/>
      <c r="I1168" s="49"/>
      <c r="J1168" s="15" t="s">
        <v>17</v>
      </c>
      <c r="K1168" s="196">
        <f t="shared" si="83"/>
        <v>63.75</v>
      </c>
      <c r="L1168" s="42" t="s">
        <v>21</v>
      </c>
      <c r="M1168" s="12"/>
      <c r="N1168" s="18"/>
    </row>
    <row r="1169" spans="1:14" s="14" customFormat="1" ht="18" customHeight="1">
      <c r="A1169" s="15"/>
      <c r="B1169" s="42" t="s">
        <v>585</v>
      </c>
      <c r="C1169" s="110">
        <v>2</v>
      </c>
      <c r="D1169" s="49" t="s">
        <v>16</v>
      </c>
      <c r="E1169" s="49">
        <f>G1167</f>
        <v>20</v>
      </c>
      <c r="F1169" s="49" t="s">
        <v>16</v>
      </c>
      <c r="G1169" s="49">
        <v>3.33</v>
      </c>
      <c r="H1169" s="49"/>
      <c r="I1169" s="49"/>
      <c r="J1169" s="15" t="s">
        <v>17</v>
      </c>
      <c r="K1169" s="196">
        <f t="shared" si="83"/>
        <v>133.19999999999999</v>
      </c>
      <c r="L1169" s="42" t="s">
        <v>21</v>
      </c>
      <c r="M1169" s="12"/>
      <c r="N1169" s="18"/>
    </row>
    <row r="1170" spans="1:14" s="14" customFormat="1" ht="18" customHeight="1">
      <c r="A1170" s="15"/>
      <c r="B1170" s="42" t="s">
        <v>154</v>
      </c>
      <c r="C1170" s="110">
        <v>1</v>
      </c>
      <c r="D1170" s="49" t="s">
        <v>16</v>
      </c>
      <c r="E1170" s="49">
        <v>15</v>
      </c>
      <c r="F1170" s="49" t="s">
        <v>16</v>
      </c>
      <c r="G1170" s="49">
        <v>20</v>
      </c>
      <c r="H1170" s="49"/>
      <c r="I1170" s="49"/>
      <c r="J1170" s="15" t="s">
        <v>17</v>
      </c>
      <c r="K1170" s="196">
        <f t="shared" si="83"/>
        <v>300</v>
      </c>
      <c r="L1170" s="42" t="s">
        <v>21</v>
      </c>
      <c r="M1170" s="12"/>
      <c r="N1170" s="18"/>
    </row>
    <row r="1171" spans="1:14" s="14" customFormat="1" ht="18" customHeight="1">
      <c r="A1171" s="15"/>
      <c r="B1171" s="42" t="s">
        <v>585</v>
      </c>
      <c r="C1171" s="110">
        <f>C1170</f>
        <v>1</v>
      </c>
      <c r="D1171" s="49" t="s">
        <v>16</v>
      </c>
      <c r="E1171" s="49">
        <f>E1170</f>
        <v>15</v>
      </c>
      <c r="F1171" s="49" t="s">
        <v>16</v>
      </c>
      <c r="G1171" s="49">
        <v>2.5</v>
      </c>
      <c r="H1171" s="49"/>
      <c r="I1171" s="49"/>
      <c r="J1171" s="15" t="s">
        <v>17</v>
      </c>
      <c r="K1171" s="196">
        <f t="shared" si="83"/>
        <v>37.5</v>
      </c>
      <c r="L1171" s="42" t="s">
        <v>21</v>
      </c>
      <c r="M1171" s="12"/>
      <c r="N1171" s="18"/>
    </row>
    <row r="1172" spans="1:14" s="14" customFormat="1" ht="18" customHeight="1">
      <c r="A1172" s="15"/>
      <c r="B1172" s="42" t="s">
        <v>585</v>
      </c>
      <c r="C1172" s="110">
        <f>C1171</f>
        <v>1</v>
      </c>
      <c r="D1172" s="49" t="s">
        <v>16</v>
      </c>
      <c r="E1172" s="49">
        <f>G1170</f>
        <v>20</v>
      </c>
      <c r="F1172" s="49" t="s">
        <v>16</v>
      </c>
      <c r="G1172" s="49">
        <v>3.33</v>
      </c>
      <c r="H1172" s="49"/>
      <c r="I1172" s="49"/>
      <c r="J1172" s="15" t="s">
        <v>17</v>
      </c>
      <c r="K1172" s="196">
        <f t="shared" si="83"/>
        <v>66.599999999999994</v>
      </c>
      <c r="L1172" s="42" t="s">
        <v>21</v>
      </c>
      <c r="M1172" s="12"/>
      <c r="N1172" s="18"/>
    </row>
    <row r="1173" spans="1:14" s="14" customFormat="1" ht="18" customHeight="1">
      <c r="A1173" s="15"/>
      <c r="B1173" s="42" t="s">
        <v>145</v>
      </c>
      <c r="C1173" s="110">
        <v>1</v>
      </c>
      <c r="D1173" s="49" t="s">
        <v>16</v>
      </c>
      <c r="E1173" s="49">
        <v>9.5</v>
      </c>
      <c r="F1173" s="49" t="s">
        <v>16</v>
      </c>
      <c r="G1173" s="49">
        <v>20</v>
      </c>
      <c r="H1173" s="49"/>
      <c r="I1173" s="49"/>
      <c r="J1173" s="15" t="s">
        <v>17</v>
      </c>
      <c r="K1173" s="196">
        <f t="shared" si="83"/>
        <v>190</v>
      </c>
      <c r="L1173" s="42" t="s">
        <v>21</v>
      </c>
      <c r="M1173" s="12"/>
      <c r="N1173" s="18"/>
    </row>
    <row r="1174" spans="1:14" s="14" customFormat="1" ht="18" customHeight="1">
      <c r="A1174" s="15"/>
      <c r="B1174" s="42" t="s">
        <v>585</v>
      </c>
      <c r="C1174" s="110">
        <f>C1173</f>
        <v>1</v>
      </c>
      <c r="D1174" s="49" t="s">
        <v>16</v>
      </c>
      <c r="E1174" s="49">
        <f>E1173</f>
        <v>9.5</v>
      </c>
      <c r="F1174" s="49" t="s">
        <v>16</v>
      </c>
      <c r="G1174" s="49">
        <v>2.5</v>
      </c>
      <c r="H1174" s="49"/>
      <c r="I1174" s="49"/>
      <c r="J1174" s="15" t="s">
        <v>17</v>
      </c>
      <c r="K1174" s="196">
        <f>C1174*E1174*G1174</f>
        <v>23.75</v>
      </c>
      <c r="L1174" s="42" t="s">
        <v>21</v>
      </c>
      <c r="M1174" s="12"/>
      <c r="N1174" s="18"/>
    </row>
    <row r="1175" spans="1:14" s="14" customFormat="1" ht="18" customHeight="1">
      <c r="A1175" s="15"/>
      <c r="B1175" s="42" t="s">
        <v>155</v>
      </c>
      <c r="C1175" s="110">
        <v>1</v>
      </c>
      <c r="D1175" s="49" t="s">
        <v>16</v>
      </c>
      <c r="E1175" s="49">
        <v>25.83</v>
      </c>
      <c r="F1175" s="49" t="s">
        <v>16</v>
      </c>
      <c r="G1175" s="49">
        <v>20</v>
      </c>
      <c r="H1175" s="49"/>
      <c r="I1175" s="49"/>
      <c r="J1175" s="15" t="s">
        <v>17</v>
      </c>
      <c r="K1175" s="196">
        <f t="shared" si="83"/>
        <v>516.59999999999991</v>
      </c>
      <c r="L1175" s="42" t="s">
        <v>21</v>
      </c>
      <c r="M1175" s="12"/>
      <c r="N1175" s="18"/>
    </row>
    <row r="1176" spans="1:14" s="14" customFormat="1" ht="18" customHeight="1">
      <c r="A1176" s="15"/>
      <c r="B1176" s="42" t="s">
        <v>585</v>
      </c>
      <c r="C1176" s="110">
        <f>C1175</f>
        <v>1</v>
      </c>
      <c r="D1176" s="49" t="s">
        <v>16</v>
      </c>
      <c r="E1176" s="49">
        <f>E1175</f>
        <v>25.83</v>
      </c>
      <c r="F1176" s="49" t="s">
        <v>16</v>
      </c>
      <c r="G1176" s="49">
        <v>2.5</v>
      </c>
      <c r="H1176" s="49"/>
      <c r="I1176" s="49"/>
      <c r="J1176" s="15" t="s">
        <v>17</v>
      </c>
      <c r="K1176" s="196">
        <f>C1176*E1176*G1176</f>
        <v>64.574999999999989</v>
      </c>
      <c r="L1176" s="42" t="s">
        <v>21</v>
      </c>
      <c r="M1176" s="12"/>
      <c r="N1176" s="18"/>
    </row>
    <row r="1177" spans="1:14" s="14" customFormat="1" ht="18" customHeight="1">
      <c r="A1177" s="15"/>
      <c r="B1177" s="42" t="s">
        <v>585</v>
      </c>
      <c r="C1177" s="110">
        <v>2</v>
      </c>
      <c r="D1177" s="49" t="s">
        <v>16</v>
      </c>
      <c r="E1177" s="49">
        <f>G1175</f>
        <v>20</v>
      </c>
      <c r="F1177" s="49" t="s">
        <v>16</v>
      </c>
      <c r="G1177" s="49">
        <v>3.33</v>
      </c>
      <c r="H1177" s="49"/>
      <c r="I1177" s="49"/>
      <c r="J1177" s="15" t="s">
        <v>17</v>
      </c>
      <c r="K1177" s="196">
        <f>C1177*E1177*G1177</f>
        <v>133.19999999999999</v>
      </c>
      <c r="L1177" s="42" t="s">
        <v>21</v>
      </c>
      <c r="M1177" s="12"/>
      <c r="N1177" s="18"/>
    </row>
    <row r="1178" spans="1:14" s="14" customFormat="1" ht="18" customHeight="1">
      <c r="A1178" s="15"/>
      <c r="B1178" s="42" t="s">
        <v>156</v>
      </c>
      <c r="C1178" s="110">
        <v>1</v>
      </c>
      <c r="D1178" s="49" t="s">
        <v>16</v>
      </c>
      <c r="E1178" s="49">
        <v>25.83</v>
      </c>
      <c r="F1178" s="49" t="s">
        <v>16</v>
      </c>
      <c r="G1178" s="49">
        <v>20</v>
      </c>
      <c r="H1178" s="49"/>
      <c r="I1178" s="49"/>
      <c r="J1178" s="15" t="s">
        <v>17</v>
      </c>
      <c r="K1178" s="196">
        <f t="shared" si="83"/>
        <v>516.59999999999991</v>
      </c>
      <c r="L1178" s="42" t="s">
        <v>21</v>
      </c>
      <c r="M1178" s="12"/>
      <c r="N1178" s="18"/>
    </row>
    <row r="1179" spans="1:14" s="14" customFormat="1" ht="18" customHeight="1">
      <c r="A1179" s="15"/>
      <c r="B1179" s="42" t="s">
        <v>585</v>
      </c>
      <c r="C1179" s="110">
        <f>C1178</f>
        <v>1</v>
      </c>
      <c r="D1179" s="49" t="s">
        <v>16</v>
      </c>
      <c r="E1179" s="49">
        <f>E1178</f>
        <v>25.83</v>
      </c>
      <c r="F1179" s="49" t="s">
        <v>16</v>
      </c>
      <c r="G1179" s="49">
        <v>2.5</v>
      </c>
      <c r="H1179" s="49"/>
      <c r="I1179" s="49"/>
      <c r="J1179" s="15" t="s">
        <v>17</v>
      </c>
      <c r="K1179" s="196">
        <f t="shared" si="83"/>
        <v>64.574999999999989</v>
      </c>
      <c r="L1179" s="42" t="s">
        <v>21</v>
      </c>
      <c r="M1179" s="12"/>
      <c r="N1179" s="18"/>
    </row>
    <row r="1180" spans="1:14" s="14" customFormat="1" ht="18" customHeight="1">
      <c r="A1180" s="15"/>
      <c r="B1180" s="42" t="s">
        <v>585</v>
      </c>
      <c r="C1180" s="110">
        <v>2</v>
      </c>
      <c r="D1180" s="49" t="s">
        <v>16</v>
      </c>
      <c r="E1180" s="49">
        <f>G1178</f>
        <v>20</v>
      </c>
      <c r="F1180" s="49" t="s">
        <v>16</v>
      </c>
      <c r="G1180" s="49">
        <v>3.33</v>
      </c>
      <c r="H1180" s="49"/>
      <c r="I1180" s="49"/>
      <c r="J1180" s="15" t="s">
        <v>17</v>
      </c>
      <c r="K1180" s="196">
        <f t="shared" si="83"/>
        <v>133.19999999999999</v>
      </c>
      <c r="L1180" s="42" t="s">
        <v>21</v>
      </c>
      <c r="M1180" s="12"/>
      <c r="N1180" s="18"/>
    </row>
    <row r="1181" spans="1:14" s="14" customFormat="1" ht="18" customHeight="1">
      <c r="A1181" s="15"/>
      <c r="B1181" s="42" t="s">
        <v>157</v>
      </c>
      <c r="C1181" s="110">
        <v>1</v>
      </c>
      <c r="D1181" s="49" t="s">
        <v>16</v>
      </c>
      <c r="E1181" s="49">
        <v>15</v>
      </c>
      <c r="F1181" s="49" t="s">
        <v>16</v>
      </c>
      <c r="G1181" s="49">
        <v>20</v>
      </c>
      <c r="H1181" s="49"/>
      <c r="I1181" s="49"/>
      <c r="J1181" s="15" t="s">
        <v>17</v>
      </c>
      <c r="K1181" s="196">
        <f t="shared" si="83"/>
        <v>300</v>
      </c>
      <c r="L1181" s="42" t="s">
        <v>21</v>
      </c>
      <c r="M1181" s="12"/>
      <c r="N1181" s="18"/>
    </row>
    <row r="1182" spans="1:14" s="14" customFormat="1" ht="18" customHeight="1">
      <c r="A1182" s="15"/>
      <c r="B1182" s="42" t="s">
        <v>585</v>
      </c>
      <c r="C1182" s="110">
        <f>C1181</f>
        <v>1</v>
      </c>
      <c r="D1182" s="49" t="s">
        <v>16</v>
      </c>
      <c r="E1182" s="49">
        <f>E1181</f>
        <v>15</v>
      </c>
      <c r="F1182" s="49" t="s">
        <v>16</v>
      </c>
      <c r="G1182" s="49">
        <v>2.5</v>
      </c>
      <c r="H1182" s="49"/>
      <c r="I1182" s="49"/>
      <c r="J1182" s="15" t="s">
        <v>17</v>
      </c>
      <c r="K1182" s="196">
        <f t="shared" si="83"/>
        <v>37.5</v>
      </c>
      <c r="L1182" s="42" t="s">
        <v>21</v>
      </c>
      <c r="M1182" s="12"/>
      <c r="N1182" s="18"/>
    </row>
    <row r="1183" spans="1:14" s="14" customFormat="1" ht="18" customHeight="1">
      <c r="A1183" s="15"/>
      <c r="B1183" s="42" t="s">
        <v>158</v>
      </c>
      <c r="C1183" s="110">
        <v>1</v>
      </c>
      <c r="D1183" s="49" t="s">
        <v>16</v>
      </c>
      <c r="E1183" s="49">
        <v>15</v>
      </c>
      <c r="F1183" s="49" t="s">
        <v>16</v>
      </c>
      <c r="G1183" s="49">
        <v>20</v>
      </c>
      <c r="H1183" s="49"/>
      <c r="I1183" s="49"/>
      <c r="J1183" s="15" t="s">
        <v>17</v>
      </c>
      <c r="K1183" s="196">
        <f t="shared" si="83"/>
        <v>300</v>
      </c>
      <c r="L1183" s="42" t="s">
        <v>21</v>
      </c>
      <c r="M1183" s="12"/>
      <c r="N1183" s="18"/>
    </row>
    <row r="1184" spans="1:14" s="14" customFormat="1" ht="18" customHeight="1">
      <c r="A1184" s="15"/>
      <c r="B1184" s="42" t="s">
        <v>585</v>
      </c>
      <c r="C1184" s="110">
        <f>C1183</f>
        <v>1</v>
      </c>
      <c r="D1184" s="49" t="s">
        <v>16</v>
      </c>
      <c r="E1184" s="49">
        <f>E1183</f>
        <v>15</v>
      </c>
      <c r="F1184" s="49" t="s">
        <v>16</v>
      </c>
      <c r="G1184" s="49">
        <v>2.5</v>
      </c>
      <c r="H1184" s="49"/>
      <c r="I1184" s="49"/>
      <c r="J1184" s="15" t="s">
        <v>17</v>
      </c>
      <c r="K1184" s="196">
        <f>C1184*E1184*G1184</f>
        <v>37.5</v>
      </c>
      <c r="L1184" s="42" t="s">
        <v>21</v>
      </c>
      <c r="M1184" s="12"/>
      <c r="N1184" s="18"/>
    </row>
    <row r="1185" spans="1:14" s="14" customFormat="1" ht="18" customHeight="1">
      <c r="A1185" s="15"/>
      <c r="B1185" s="42" t="s">
        <v>159</v>
      </c>
      <c r="C1185" s="110">
        <v>1</v>
      </c>
      <c r="D1185" s="49" t="s">
        <v>16</v>
      </c>
      <c r="E1185" s="49">
        <v>15</v>
      </c>
      <c r="F1185" s="49" t="s">
        <v>16</v>
      </c>
      <c r="G1185" s="49">
        <v>20</v>
      </c>
      <c r="H1185" s="49"/>
      <c r="I1185" s="49"/>
      <c r="J1185" s="15" t="s">
        <v>17</v>
      </c>
      <c r="K1185" s="196">
        <f t="shared" si="83"/>
        <v>300</v>
      </c>
      <c r="L1185" s="42" t="s">
        <v>21</v>
      </c>
      <c r="M1185" s="12"/>
      <c r="N1185" s="18"/>
    </row>
    <row r="1186" spans="1:14" s="14" customFormat="1" ht="18" customHeight="1">
      <c r="A1186" s="15"/>
      <c r="B1186" s="42" t="s">
        <v>585</v>
      </c>
      <c r="C1186" s="110">
        <f>C1185</f>
        <v>1</v>
      </c>
      <c r="D1186" s="49" t="s">
        <v>16</v>
      </c>
      <c r="E1186" s="49">
        <f>E1185</f>
        <v>15</v>
      </c>
      <c r="F1186" s="49" t="s">
        <v>16</v>
      </c>
      <c r="G1186" s="49">
        <v>2.5</v>
      </c>
      <c r="H1186" s="49"/>
      <c r="I1186" s="49"/>
      <c r="J1186" s="15" t="s">
        <v>17</v>
      </c>
      <c r="K1186" s="196">
        <f t="shared" si="83"/>
        <v>37.5</v>
      </c>
      <c r="L1186" s="42" t="s">
        <v>21</v>
      </c>
      <c r="M1186" s="12"/>
      <c r="N1186" s="18"/>
    </row>
    <row r="1187" spans="1:14" s="14" customFormat="1" ht="18" customHeight="1">
      <c r="A1187" s="15"/>
      <c r="B1187" s="42" t="s">
        <v>586</v>
      </c>
      <c r="C1187" s="110">
        <v>2</v>
      </c>
      <c r="D1187" s="49" t="s">
        <v>16</v>
      </c>
      <c r="E1187" s="49">
        <v>6</v>
      </c>
      <c r="F1187" s="49" t="s">
        <v>16</v>
      </c>
      <c r="G1187" s="49">
        <v>20.83</v>
      </c>
      <c r="H1187" s="49"/>
      <c r="I1187" s="49"/>
      <c r="J1187" s="15" t="s">
        <v>17</v>
      </c>
      <c r="K1187" s="196">
        <f t="shared" si="83"/>
        <v>249.95999999999998</v>
      </c>
      <c r="L1187" s="42" t="s">
        <v>21</v>
      </c>
      <c r="M1187" s="12"/>
      <c r="N1187" s="18"/>
    </row>
    <row r="1188" spans="1:14" s="14" customFormat="1" ht="18" customHeight="1">
      <c r="A1188" s="15"/>
      <c r="B1188" s="42" t="s">
        <v>133</v>
      </c>
      <c r="C1188" s="110">
        <v>1</v>
      </c>
      <c r="D1188" s="49" t="s">
        <v>16</v>
      </c>
      <c r="E1188" s="49">
        <v>124</v>
      </c>
      <c r="F1188" s="49" t="s">
        <v>16</v>
      </c>
      <c r="G1188" s="49">
        <v>8</v>
      </c>
      <c r="H1188" s="49"/>
      <c r="I1188" s="49"/>
      <c r="J1188" s="15" t="s">
        <v>17</v>
      </c>
      <c r="K1188" s="196">
        <f t="shared" si="83"/>
        <v>992</v>
      </c>
      <c r="L1188" s="42" t="s">
        <v>21</v>
      </c>
      <c r="M1188" s="12"/>
      <c r="N1188" s="18"/>
    </row>
    <row r="1189" spans="1:14" s="14" customFormat="1" ht="18" customHeight="1">
      <c r="A1189" s="15"/>
      <c r="B1189" s="42" t="s">
        <v>587</v>
      </c>
      <c r="C1189" s="110">
        <v>8</v>
      </c>
      <c r="D1189" s="49" t="s">
        <v>16</v>
      </c>
      <c r="E1189" s="49">
        <v>8</v>
      </c>
      <c r="F1189" s="49" t="s">
        <v>16</v>
      </c>
      <c r="G1189" s="49">
        <v>1.67</v>
      </c>
      <c r="H1189" s="49"/>
      <c r="I1189" s="49"/>
      <c r="J1189" s="15" t="s">
        <v>17</v>
      </c>
      <c r="K1189" s="196">
        <f>C1189*E1189*G1189</f>
        <v>106.88</v>
      </c>
      <c r="L1189" s="42" t="s">
        <v>21</v>
      </c>
      <c r="M1189" s="12"/>
      <c r="N1189" s="18"/>
    </row>
    <row r="1190" spans="1:14" s="14" customFormat="1" ht="18" customHeight="1">
      <c r="A1190" s="15"/>
      <c r="B1190" s="42" t="s">
        <v>587</v>
      </c>
      <c r="C1190" s="110">
        <v>1</v>
      </c>
      <c r="D1190" s="49" t="s">
        <v>16</v>
      </c>
      <c r="E1190" s="49">
        <v>8</v>
      </c>
      <c r="F1190" s="49" t="s">
        <v>16</v>
      </c>
      <c r="G1190" s="49">
        <v>4.17</v>
      </c>
      <c r="H1190" s="49"/>
      <c r="I1190" s="49"/>
      <c r="J1190" s="15" t="s">
        <v>17</v>
      </c>
      <c r="K1190" s="196">
        <f>C1190*E1190*G1190</f>
        <v>33.36</v>
      </c>
      <c r="L1190" s="42" t="s">
        <v>21</v>
      </c>
      <c r="M1190" s="12"/>
      <c r="N1190" s="18"/>
    </row>
    <row r="1191" spans="1:14" s="14" customFormat="1" ht="18" customHeight="1">
      <c r="A1191" s="15"/>
      <c r="B1191" s="42" t="s">
        <v>84</v>
      </c>
      <c r="C1191" s="110">
        <v>1</v>
      </c>
      <c r="D1191" s="49" t="s">
        <v>16</v>
      </c>
      <c r="E1191" s="49">
        <v>64.5</v>
      </c>
      <c r="F1191" s="49" t="s">
        <v>16</v>
      </c>
      <c r="G1191" s="49">
        <v>6.5</v>
      </c>
      <c r="H1191" s="49"/>
      <c r="I1191" s="49"/>
      <c r="J1191" s="15" t="s">
        <v>17</v>
      </c>
      <c r="K1191" s="196">
        <f t="shared" si="83"/>
        <v>419.25</v>
      </c>
      <c r="L1191" s="42" t="s">
        <v>21</v>
      </c>
      <c r="M1191" s="12"/>
      <c r="N1191" s="18"/>
    </row>
    <row r="1192" spans="1:14" s="14" customFormat="1" ht="18" customHeight="1">
      <c r="A1192" s="15"/>
      <c r="B1192" s="42" t="s">
        <v>588</v>
      </c>
      <c r="C1192" s="110">
        <v>7</v>
      </c>
      <c r="D1192" s="49" t="s">
        <v>16</v>
      </c>
      <c r="E1192" s="49">
        <v>6.5</v>
      </c>
      <c r="F1192" s="49" t="s">
        <v>16</v>
      </c>
      <c r="G1192" s="49">
        <v>1.67</v>
      </c>
      <c r="H1192" s="49"/>
      <c r="I1192" s="49"/>
      <c r="J1192" s="15" t="s">
        <v>17</v>
      </c>
      <c r="K1192" s="196">
        <f>C1192*E1192*G1192</f>
        <v>75.984999999999999</v>
      </c>
      <c r="L1192" s="42" t="s">
        <v>21</v>
      </c>
      <c r="M1192" s="12"/>
      <c r="N1192" s="18"/>
    </row>
    <row r="1193" spans="1:14" s="14" customFormat="1" ht="18" customHeight="1">
      <c r="A1193" s="15"/>
      <c r="B1193" s="42" t="s">
        <v>142</v>
      </c>
      <c r="C1193" s="110">
        <v>1</v>
      </c>
      <c r="D1193" s="49" t="s">
        <v>16</v>
      </c>
      <c r="E1193" s="49">
        <v>12</v>
      </c>
      <c r="F1193" s="49" t="s">
        <v>16</v>
      </c>
      <c r="G1193" s="49">
        <v>6</v>
      </c>
      <c r="H1193" s="49"/>
      <c r="I1193" s="49"/>
      <c r="J1193" s="15" t="s">
        <v>17</v>
      </c>
      <c r="K1193" s="196">
        <f t="shared" si="83"/>
        <v>72</v>
      </c>
      <c r="L1193" s="42" t="s">
        <v>21</v>
      </c>
      <c r="M1193" s="12"/>
      <c r="N1193" s="18"/>
    </row>
    <row r="1194" spans="1:14" s="14" customFormat="1" ht="18" customHeight="1">
      <c r="A1194" s="15"/>
      <c r="B1194" s="42" t="s">
        <v>22</v>
      </c>
      <c r="C1194" s="110">
        <v>1</v>
      </c>
      <c r="D1194" s="49" t="s">
        <v>16</v>
      </c>
      <c r="E1194" s="49">
        <v>5</v>
      </c>
      <c r="F1194" s="49" t="s">
        <v>16</v>
      </c>
      <c r="G1194" s="49">
        <v>4</v>
      </c>
      <c r="H1194" s="49"/>
      <c r="I1194" s="49"/>
      <c r="J1194" s="15" t="s">
        <v>17</v>
      </c>
      <c r="K1194" s="196">
        <f t="shared" si="83"/>
        <v>20</v>
      </c>
      <c r="L1194" s="42" t="s">
        <v>21</v>
      </c>
      <c r="M1194" s="12"/>
      <c r="N1194" s="18"/>
    </row>
    <row r="1195" spans="1:14" s="14" customFormat="1" ht="18" customHeight="1">
      <c r="A1195" s="15"/>
      <c r="B1195" s="42"/>
      <c r="C1195" s="110">
        <v>1</v>
      </c>
      <c r="D1195" s="49" t="s">
        <v>16</v>
      </c>
      <c r="E1195" s="49">
        <v>6.58</v>
      </c>
      <c r="F1195" s="49" t="s">
        <v>16</v>
      </c>
      <c r="G1195" s="49">
        <v>4</v>
      </c>
      <c r="H1195" s="49"/>
      <c r="I1195" s="49"/>
      <c r="J1195" s="15" t="s">
        <v>17</v>
      </c>
      <c r="K1195" s="196">
        <f t="shared" si="83"/>
        <v>26.32</v>
      </c>
      <c r="L1195" s="42" t="s">
        <v>21</v>
      </c>
      <c r="M1195" s="12"/>
      <c r="N1195" s="18"/>
    </row>
    <row r="1196" spans="1:14" s="14" customFormat="1" ht="18" customHeight="1">
      <c r="A1196" s="15"/>
      <c r="B1196" s="42" t="s">
        <v>22</v>
      </c>
      <c r="C1196" s="110">
        <v>4</v>
      </c>
      <c r="D1196" s="49" t="s">
        <v>16</v>
      </c>
      <c r="E1196" s="49">
        <v>5</v>
      </c>
      <c r="F1196" s="49" t="s">
        <v>16</v>
      </c>
      <c r="G1196" s="49">
        <v>3</v>
      </c>
      <c r="H1196" s="49"/>
      <c r="I1196" s="49"/>
      <c r="J1196" s="15" t="s">
        <v>17</v>
      </c>
      <c r="K1196" s="196">
        <f t="shared" si="83"/>
        <v>60</v>
      </c>
      <c r="L1196" s="42" t="s">
        <v>21</v>
      </c>
      <c r="M1196" s="12"/>
      <c r="N1196" s="18"/>
    </row>
    <row r="1197" spans="1:14" s="14" customFormat="1" ht="18" customHeight="1">
      <c r="A1197" s="15"/>
      <c r="B1197" s="42"/>
      <c r="C1197" s="110">
        <v>1</v>
      </c>
      <c r="D1197" s="49" t="s">
        <v>16</v>
      </c>
      <c r="E1197" s="49">
        <v>6.5</v>
      </c>
      <c r="F1197" s="49" t="s">
        <v>16</v>
      </c>
      <c r="G1197" s="49">
        <v>15</v>
      </c>
      <c r="H1197" s="49"/>
      <c r="I1197" s="49"/>
      <c r="J1197" s="15" t="s">
        <v>17</v>
      </c>
      <c r="K1197" s="196">
        <f t="shared" si="83"/>
        <v>97.5</v>
      </c>
      <c r="L1197" s="42" t="s">
        <v>21</v>
      </c>
      <c r="M1197" s="12"/>
      <c r="N1197" s="18"/>
    </row>
    <row r="1198" spans="1:14" s="14" customFormat="1" ht="18" customHeight="1">
      <c r="A1198" s="15"/>
      <c r="B1198" s="42"/>
      <c r="C1198" s="110"/>
      <c r="D1198" s="49"/>
      <c r="E1198" s="49"/>
      <c r="F1198" s="49"/>
      <c r="G1198" s="49"/>
      <c r="H1198" s="49"/>
      <c r="I1198" s="49"/>
      <c r="J1198" s="15" t="s">
        <v>17</v>
      </c>
      <c r="K1198" s="196">
        <f>SUM(K1158:K1197)</f>
        <v>7566.3188999999984</v>
      </c>
      <c r="L1198" s="42" t="s">
        <v>21</v>
      </c>
      <c r="M1198" s="12" t="s">
        <v>590</v>
      </c>
      <c r="N1198" s="188"/>
    </row>
    <row r="1199" spans="1:14" s="14" customFormat="1" ht="18" customHeight="1">
      <c r="A1199" s="15"/>
      <c r="B1199" s="14" t="s">
        <v>591</v>
      </c>
      <c r="D1199" s="15"/>
      <c r="E1199" s="15"/>
      <c r="F1199" s="15"/>
      <c r="G1199" s="15"/>
      <c r="H1199" s="49"/>
      <c r="I1199" s="49"/>
      <c r="J1199" s="15" t="s">
        <v>17</v>
      </c>
      <c r="K1199" s="187">
        <f>K1140-K1156+K1198</f>
        <v>23984.106899999995</v>
      </c>
      <c r="L1199" s="39" t="s">
        <v>21</v>
      </c>
      <c r="M1199" s="12" t="s">
        <v>119</v>
      </c>
      <c r="N1199" s="18"/>
    </row>
    <row r="1200" spans="1:14" s="14" customFormat="1" ht="18" customHeight="1">
      <c r="A1200" s="15"/>
      <c r="B1200" s="42" t="s">
        <v>129</v>
      </c>
      <c r="C1200" s="110">
        <v>1</v>
      </c>
      <c r="D1200" s="49" t="s">
        <v>125</v>
      </c>
      <c r="E1200" s="49">
        <v>12.67</v>
      </c>
      <c r="F1200" s="49" t="s">
        <v>126</v>
      </c>
      <c r="G1200" s="49">
        <v>20.83</v>
      </c>
      <c r="H1200" s="49" t="s">
        <v>127</v>
      </c>
      <c r="I1200" s="49">
        <v>8.5</v>
      </c>
      <c r="J1200" s="15" t="s">
        <v>17</v>
      </c>
      <c r="K1200" s="28">
        <f>ROUND(C1200*2*(E1200+G1200)*I1200,2)</f>
        <v>569.5</v>
      </c>
      <c r="L1200" s="42" t="s">
        <v>21</v>
      </c>
      <c r="M1200" s="12"/>
      <c r="N1200" s="18"/>
    </row>
    <row r="1201" spans="1:14" s="14" customFormat="1" ht="18" customHeight="1">
      <c r="A1201" s="15"/>
      <c r="B1201" s="42" t="s">
        <v>221</v>
      </c>
      <c r="C1201" s="110">
        <v>1</v>
      </c>
      <c r="D1201" s="49" t="s">
        <v>16</v>
      </c>
      <c r="E1201" s="49">
        <v>12.67</v>
      </c>
      <c r="F1201" s="49" t="s">
        <v>16</v>
      </c>
      <c r="G1201" s="49">
        <v>20</v>
      </c>
      <c r="H1201" s="49"/>
      <c r="I1201" s="49"/>
      <c r="J1201" s="15" t="s">
        <v>17</v>
      </c>
      <c r="K1201" s="196">
        <f>C1201*E1201*G1201</f>
        <v>253.4</v>
      </c>
      <c r="L1201" s="42" t="s">
        <v>21</v>
      </c>
      <c r="M1201" s="12"/>
      <c r="N1201" s="18"/>
    </row>
    <row r="1202" spans="1:14" s="14" customFormat="1" ht="18" customHeight="1">
      <c r="A1202" s="15"/>
      <c r="B1202" s="42" t="s">
        <v>37</v>
      </c>
      <c r="C1202" s="110">
        <v>1</v>
      </c>
      <c r="D1202" s="49" t="s">
        <v>125</v>
      </c>
      <c r="E1202" s="49">
        <v>4</v>
      </c>
      <c r="F1202" s="49" t="s">
        <v>126</v>
      </c>
      <c r="G1202" s="49">
        <v>8.5</v>
      </c>
      <c r="H1202" s="49" t="s">
        <v>127</v>
      </c>
      <c r="I1202" s="49">
        <v>0.67</v>
      </c>
      <c r="J1202" s="15" t="s">
        <v>17</v>
      </c>
      <c r="K1202" s="28">
        <f>ROUND(C1202*(E1202+G1202*2)*I1202,2)</f>
        <v>14.07</v>
      </c>
      <c r="L1202" s="42" t="s">
        <v>21</v>
      </c>
      <c r="M1202" s="12"/>
      <c r="N1202" s="18"/>
    </row>
    <row r="1203" spans="1:14" s="14" customFormat="1" ht="18" customHeight="1">
      <c r="A1203" s="15"/>
      <c r="B1203" s="42" t="s">
        <v>135</v>
      </c>
      <c r="C1203" s="110">
        <v>1</v>
      </c>
      <c r="D1203" s="49" t="s">
        <v>16</v>
      </c>
      <c r="E1203" s="49">
        <v>4</v>
      </c>
      <c r="F1203" s="49" t="s">
        <v>16</v>
      </c>
      <c r="G1203" s="49">
        <v>7.5</v>
      </c>
      <c r="H1203" s="49"/>
      <c r="I1203" s="49"/>
      <c r="J1203" s="15" t="s">
        <v>17</v>
      </c>
      <c r="K1203" s="196">
        <f>-C1203*E1203*G1203</f>
        <v>-30</v>
      </c>
      <c r="L1203" s="42" t="s">
        <v>21</v>
      </c>
      <c r="M1203" s="12"/>
      <c r="N1203" s="18"/>
    </row>
    <row r="1204" spans="1:14" s="14" customFormat="1" ht="18" customHeight="1">
      <c r="A1204" s="15"/>
      <c r="B1204" s="42" t="s">
        <v>225</v>
      </c>
      <c r="C1204" s="110">
        <v>2</v>
      </c>
      <c r="D1204" s="49" t="s">
        <v>16</v>
      </c>
      <c r="E1204" s="49">
        <v>4</v>
      </c>
      <c r="F1204" s="49" t="s">
        <v>16</v>
      </c>
      <c r="G1204" s="49">
        <v>6.83</v>
      </c>
      <c r="H1204" s="49"/>
      <c r="I1204" s="49"/>
      <c r="J1204" s="15" t="s">
        <v>17</v>
      </c>
      <c r="K1204" s="196">
        <f>-C1204*E1204*G1204</f>
        <v>-54.64</v>
      </c>
      <c r="L1204" s="42" t="s">
        <v>21</v>
      </c>
      <c r="M1204" s="12"/>
      <c r="N1204" s="18"/>
    </row>
    <row r="1205" spans="1:14" s="14" customFormat="1" ht="18" customHeight="1">
      <c r="A1205" s="15"/>
      <c r="B1205" s="42"/>
      <c r="C1205" s="110"/>
      <c r="D1205" s="49"/>
      <c r="E1205" s="49"/>
      <c r="F1205" s="49"/>
      <c r="G1205" s="49"/>
      <c r="H1205" s="49"/>
      <c r="I1205" s="49"/>
      <c r="J1205" s="15" t="s">
        <v>17</v>
      </c>
      <c r="K1205" s="196">
        <f>SUM(K1200:K1204)</f>
        <v>752.33</v>
      </c>
      <c r="L1205" s="42" t="s">
        <v>21</v>
      </c>
      <c r="M1205" s="12" t="s">
        <v>120</v>
      </c>
      <c r="N1205" s="188"/>
    </row>
    <row r="1206" spans="1:14" s="14" customFormat="1" ht="18" customHeight="1">
      <c r="A1206" s="15"/>
      <c r="B1206" s="39" t="s">
        <v>592</v>
      </c>
      <c r="C1206" s="237"/>
      <c r="D1206" s="49"/>
      <c r="E1206" s="49"/>
      <c r="F1206" s="49"/>
      <c r="G1206" s="49"/>
      <c r="H1206" s="49"/>
      <c r="I1206" s="49"/>
      <c r="J1206" s="15" t="s">
        <v>17</v>
      </c>
      <c r="K1206" s="196">
        <v>2509.64</v>
      </c>
      <c r="L1206" s="39" t="s">
        <v>21</v>
      </c>
      <c r="M1206" s="12" t="s">
        <v>593</v>
      </c>
      <c r="N1206" s="18"/>
    </row>
    <row r="1207" spans="1:14" s="14" customFormat="1" ht="18" customHeight="1">
      <c r="A1207" s="15"/>
      <c r="B1207" s="14" t="s">
        <v>594</v>
      </c>
      <c r="D1207" s="15"/>
      <c r="E1207" s="15"/>
      <c r="F1207" s="15"/>
      <c r="G1207" s="15"/>
      <c r="H1207" s="49"/>
      <c r="I1207" s="49"/>
      <c r="J1207" s="15" t="s">
        <v>17</v>
      </c>
      <c r="K1207" s="187">
        <f>K1199+K1105-K1206+K1205</f>
        <v>51044.562399999995</v>
      </c>
      <c r="L1207" s="39" t="s">
        <v>21</v>
      </c>
      <c r="M1207" s="12" t="s">
        <v>237</v>
      </c>
      <c r="N1207" s="18"/>
    </row>
    <row r="1208" spans="1:14" s="14" customFormat="1" ht="18" customHeight="1">
      <c r="A1208" s="15"/>
      <c r="B1208" s="178" t="s">
        <v>230</v>
      </c>
      <c r="C1208" s="110"/>
      <c r="D1208" s="49"/>
      <c r="E1208" s="49"/>
      <c r="F1208" s="49"/>
      <c r="G1208" s="49"/>
      <c r="H1208" s="49"/>
      <c r="I1208" s="49"/>
      <c r="J1208" s="10"/>
      <c r="K1208" s="177"/>
      <c r="L1208" s="178"/>
      <c r="M1208" s="12"/>
      <c r="N1208" s="18"/>
    </row>
    <row r="1209" spans="1:14" s="14" customFormat="1" ht="18" customHeight="1">
      <c r="A1209" s="15"/>
      <c r="B1209" s="14" t="s">
        <v>149</v>
      </c>
      <c r="C1209" s="110"/>
      <c r="D1209" s="26"/>
      <c r="E1209" s="49"/>
      <c r="F1209" s="49"/>
      <c r="G1209" s="49"/>
      <c r="H1209" s="49"/>
      <c r="I1209" s="49"/>
      <c r="J1209" s="49"/>
      <c r="K1209" s="28"/>
      <c r="M1209" s="49"/>
      <c r="N1209" s="119"/>
    </row>
    <row r="1210" spans="1:14" s="14" customFormat="1" ht="18" customHeight="1">
      <c r="A1210" s="15"/>
      <c r="B1210" s="39" t="s">
        <v>33</v>
      </c>
      <c r="C1210" s="110">
        <v>1</v>
      </c>
      <c r="D1210" s="49" t="s">
        <v>125</v>
      </c>
      <c r="E1210" s="49">
        <v>18</v>
      </c>
      <c r="F1210" s="49" t="s">
        <v>126</v>
      </c>
      <c r="G1210" s="49">
        <v>16.75</v>
      </c>
      <c r="H1210" s="49" t="s">
        <v>127</v>
      </c>
      <c r="I1210" s="49">
        <v>10.5</v>
      </c>
      <c r="J1210" s="15" t="s">
        <v>17</v>
      </c>
      <c r="K1210" s="28">
        <f>ROUND(C1210*2*(E1210+G1210)*I1210,2)</f>
        <v>729.75</v>
      </c>
      <c r="L1210" s="39" t="s">
        <v>21</v>
      </c>
      <c r="M1210" s="12"/>
      <c r="N1210" s="18"/>
    </row>
    <row r="1211" spans="1:14" s="14" customFormat="1" ht="18" customHeight="1">
      <c r="A1211" s="15"/>
      <c r="B1211" s="39" t="s">
        <v>138</v>
      </c>
      <c r="C1211" s="110">
        <v>1</v>
      </c>
      <c r="D1211" s="49" t="s">
        <v>125</v>
      </c>
      <c r="E1211" s="49">
        <v>18</v>
      </c>
      <c r="F1211" s="49" t="s">
        <v>126</v>
      </c>
      <c r="G1211" s="49">
        <v>13.83</v>
      </c>
      <c r="H1211" s="49" t="s">
        <v>127</v>
      </c>
      <c r="I1211" s="49">
        <f>11+10.5</f>
        <v>21.5</v>
      </c>
      <c r="J1211" s="15" t="s">
        <v>17</v>
      </c>
      <c r="K1211" s="28">
        <f t="shared" ref="K1211:K1247" si="84">ROUND(C1211*2*(E1211+G1211)*I1211,2)</f>
        <v>1368.69</v>
      </c>
      <c r="L1211" s="39" t="s">
        <v>21</v>
      </c>
      <c r="M1211" s="12"/>
      <c r="N1211" s="18"/>
    </row>
    <row r="1212" spans="1:14" s="14" customFormat="1" ht="18" customHeight="1">
      <c r="A1212" s="15"/>
      <c r="B1212" s="39" t="s">
        <v>173</v>
      </c>
      <c r="C1212" s="110">
        <v>1</v>
      </c>
      <c r="D1212" s="49" t="s">
        <v>125</v>
      </c>
      <c r="E1212" s="49">
        <v>10</v>
      </c>
      <c r="F1212" s="49" t="s">
        <v>126</v>
      </c>
      <c r="G1212" s="49">
        <v>13.83</v>
      </c>
      <c r="H1212" s="49" t="s">
        <v>127</v>
      </c>
      <c r="I1212" s="49">
        <v>10.5</v>
      </c>
      <c r="J1212" s="15" t="s">
        <v>17</v>
      </c>
      <c r="K1212" s="28">
        <f t="shared" si="84"/>
        <v>500.43</v>
      </c>
      <c r="L1212" s="39" t="s">
        <v>21</v>
      </c>
      <c r="M1212" s="12"/>
      <c r="N1212" s="18"/>
    </row>
    <row r="1213" spans="1:14" s="14" customFormat="1" ht="18" customHeight="1">
      <c r="A1213" s="15"/>
      <c r="B1213" s="39" t="s">
        <v>174</v>
      </c>
      <c r="C1213" s="110">
        <v>1</v>
      </c>
      <c r="D1213" s="49" t="s">
        <v>125</v>
      </c>
      <c r="E1213" s="49">
        <v>15.83</v>
      </c>
      <c r="F1213" s="49" t="s">
        <v>126</v>
      </c>
      <c r="G1213" s="49">
        <v>17</v>
      </c>
      <c r="H1213" s="49" t="s">
        <v>127</v>
      </c>
      <c r="I1213" s="49">
        <v>10.5</v>
      </c>
      <c r="J1213" s="15" t="s">
        <v>17</v>
      </c>
      <c r="K1213" s="28">
        <f t="shared" si="84"/>
        <v>689.43</v>
      </c>
      <c r="L1213" s="39" t="s">
        <v>21</v>
      </c>
      <c r="M1213" s="12"/>
      <c r="N1213" s="18"/>
    </row>
    <row r="1214" spans="1:14" s="14" customFormat="1" ht="18" customHeight="1">
      <c r="A1214" s="15"/>
      <c r="B1214" s="39" t="s">
        <v>175</v>
      </c>
      <c r="C1214" s="110">
        <v>1</v>
      </c>
      <c r="D1214" s="49" t="s">
        <v>125</v>
      </c>
      <c r="E1214" s="49">
        <v>16</v>
      </c>
      <c r="F1214" s="49" t="s">
        <v>126</v>
      </c>
      <c r="G1214" s="49">
        <v>17</v>
      </c>
      <c r="H1214" s="49" t="s">
        <v>127</v>
      </c>
      <c r="I1214" s="49">
        <v>10.5</v>
      </c>
      <c r="J1214" s="15" t="s">
        <v>17</v>
      </c>
      <c r="K1214" s="28">
        <f t="shared" si="84"/>
        <v>693</v>
      </c>
      <c r="L1214" s="39" t="s">
        <v>21</v>
      </c>
      <c r="M1214" s="12"/>
      <c r="N1214" s="18"/>
    </row>
    <row r="1215" spans="1:14" s="14" customFormat="1" ht="18" customHeight="1">
      <c r="A1215" s="15"/>
      <c r="B1215" s="39" t="s">
        <v>176</v>
      </c>
      <c r="C1215" s="110">
        <v>1</v>
      </c>
      <c r="D1215" s="49" t="s">
        <v>125</v>
      </c>
      <c r="E1215" s="49">
        <v>12</v>
      </c>
      <c r="F1215" s="49" t="s">
        <v>126</v>
      </c>
      <c r="G1215" s="49">
        <v>22.58</v>
      </c>
      <c r="H1215" s="49" t="s">
        <v>127</v>
      </c>
      <c r="I1215" s="49">
        <v>10.5</v>
      </c>
      <c r="J1215" s="15" t="s">
        <v>17</v>
      </c>
      <c r="K1215" s="28">
        <f t="shared" si="84"/>
        <v>726.18</v>
      </c>
      <c r="L1215" s="39" t="s">
        <v>21</v>
      </c>
      <c r="M1215" s="12"/>
      <c r="N1215" s="18"/>
    </row>
    <row r="1216" spans="1:14" s="14" customFormat="1" ht="18" customHeight="1">
      <c r="A1216" s="15"/>
      <c r="B1216" s="39" t="s">
        <v>177</v>
      </c>
      <c r="C1216" s="110">
        <v>1</v>
      </c>
      <c r="D1216" s="49" t="s">
        <v>125</v>
      </c>
      <c r="E1216" s="49">
        <v>4</v>
      </c>
      <c r="F1216" s="49" t="s">
        <v>126</v>
      </c>
      <c r="G1216" s="49">
        <v>5</v>
      </c>
      <c r="H1216" s="49" t="s">
        <v>127</v>
      </c>
      <c r="I1216" s="49">
        <v>10.5</v>
      </c>
      <c r="J1216" s="15" t="s">
        <v>17</v>
      </c>
      <c r="K1216" s="28">
        <f t="shared" si="84"/>
        <v>189</v>
      </c>
      <c r="L1216" s="39" t="s">
        <v>21</v>
      </c>
      <c r="M1216" s="12"/>
      <c r="N1216" s="18"/>
    </row>
    <row r="1217" spans="1:14" s="14" customFormat="1" ht="18" customHeight="1">
      <c r="A1217" s="15"/>
      <c r="B1217" s="39" t="s">
        <v>178</v>
      </c>
      <c r="C1217" s="110">
        <v>3</v>
      </c>
      <c r="D1217" s="49" t="s">
        <v>125</v>
      </c>
      <c r="E1217" s="49">
        <v>3.25</v>
      </c>
      <c r="F1217" s="49" t="s">
        <v>126</v>
      </c>
      <c r="G1217" s="49">
        <v>4.25</v>
      </c>
      <c r="H1217" s="49" t="s">
        <v>127</v>
      </c>
      <c r="I1217" s="49">
        <v>10.5</v>
      </c>
      <c r="J1217" s="15" t="s">
        <v>17</v>
      </c>
      <c r="K1217" s="28">
        <f t="shared" si="84"/>
        <v>472.5</v>
      </c>
      <c r="L1217" s="39" t="s">
        <v>21</v>
      </c>
      <c r="M1217" s="12"/>
      <c r="N1217" s="18"/>
    </row>
    <row r="1218" spans="1:14" s="14" customFormat="1" ht="18" customHeight="1">
      <c r="A1218" s="15"/>
      <c r="B1218" s="39" t="s">
        <v>177</v>
      </c>
      <c r="C1218" s="110">
        <v>3</v>
      </c>
      <c r="D1218" s="49" t="s">
        <v>125</v>
      </c>
      <c r="E1218" s="49">
        <v>5</v>
      </c>
      <c r="F1218" s="49" t="s">
        <v>126</v>
      </c>
      <c r="G1218" s="49">
        <v>4.25</v>
      </c>
      <c r="H1218" s="49" t="s">
        <v>127</v>
      </c>
      <c r="I1218" s="49">
        <v>10.5</v>
      </c>
      <c r="J1218" s="15" t="s">
        <v>17</v>
      </c>
      <c r="K1218" s="28">
        <f t="shared" si="84"/>
        <v>582.75</v>
      </c>
      <c r="L1218" s="39" t="s">
        <v>21</v>
      </c>
      <c r="M1218" s="12"/>
      <c r="N1218" s="18"/>
    </row>
    <row r="1219" spans="1:14" s="14" customFormat="1" ht="18" customHeight="1">
      <c r="A1219" s="15"/>
      <c r="B1219" s="39" t="s">
        <v>179</v>
      </c>
      <c r="C1219" s="110">
        <v>1</v>
      </c>
      <c r="D1219" s="49" t="s">
        <v>125</v>
      </c>
      <c r="E1219" s="49">
        <v>16</v>
      </c>
      <c r="F1219" s="49" t="s">
        <v>126</v>
      </c>
      <c r="G1219" s="49">
        <v>17</v>
      </c>
      <c r="H1219" s="49" t="s">
        <v>127</v>
      </c>
      <c r="I1219" s="49">
        <v>10.5</v>
      </c>
      <c r="J1219" s="15" t="s">
        <v>17</v>
      </c>
      <c r="K1219" s="28">
        <f t="shared" si="84"/>
        <v>693</v>
      </c>
      <c r="L1219" s="39" t="s">
        <v>21</v>
      </c>
      <c r="M1219" s="12"/>
      <c r="N1219" s="18"/>
    </row>
    <row r="1220" spans="1:14" s="14" customFormat="1" ht="18" customHeight="1">
      <c r="A1220" s="15"/>
      <c r="B1220" s="39" t="s">
        <v>180</v>
      </c>
      <c r="C1220" s="110">
        <v>1</v>
      </c>
      <c r="D1220" s="49" t="s">
        <v>125</v>
      </c>
      <c r="E1220" s="49">
        <v>15.83</v>
      </c>
      <c r="F1220" s="49" t="s">
        <v>126</v>
      </c>
      <c r="G1220" s="49">
        <v>17</v>
      </c>
      <c r="H1220" s="49" t="s">
        <v>127</v>
      </c>
      <c r="I1220" s="49">
        <v>10.5</v>
      </c>
      <c r="J1220" s="15" t="s">
        <v>17</v>
      </c>
      <c r="K1220" s="28">
        <f t="shared" si="84"/>
        <v>689.43</v>
      </c>
      <c r="L1220" s="39" t="s">
        <v>21</v>
      </c>
      <c r="M1220" s="12"/>
      <c r="N1220" s="18"/>
    </row>
    <row r="1221" spans="1:14" s="14" customFormat="1" ht="18" customHeight="1">
      <c r="A1221" s="15"/>
      <c r="B1221" s="39" t="s">
        <v>139</v>
      </c>
      <c r="C1221" s="110">
        <v>1</v>
      </c>
      <c r="D1221" s="49" t="s">
        <v>125</v>
      </c>
      <c r="E1221" s="49">
        <v>10</v>
      </c>
      <c r="F1221" s="49" t="s">
        <v>126</v>
      </c>
      <c r="G1221" s="49">
        <v>14</v>
      </c>
      <c r="H1221" s="49" t="s">
        <v>127</v>
      </c>
      <c r="I1221" s="49">
        <v>10.5</v>
      </c>
      <c r="J1221" s="15" t="s">
        <v>17</v>
      </c>
      <c r="K1221" s="28">
        <f t="shared" si="84"/>
        <v>504</v>
      </c>
      <c r="L1221" s="39" t="s">
        <v>21</v>
      </c>
      <c r="M1221" s="12"/>
      <c r="N1221" s="18"/>
    </row>
    <row r="1222" spans="1:14" s="14" customFormat="1" ht="18" customHeight="1">
      <c r="A1222" s="15"/>
      <c r="B1222" s="39" t="s">
        <v>231</v>
      </c>
      <c r="C1222" s="110">
        <v>1</v>
      </c>
      <c r="D1222" s="49" t="s">
        <v>125</v>
      </c>
      <c r="E1222" s="49">
        <v>10</v>
      </c>
      <c r="F1222" s="49" t="s">
        <v>126</v>
      </c>
      <c r="G1222" s="49">
        <v>14</v>
      </c>
      <c r="H1222" s="49" t="s">
        <v>127</v>
      </c>
      <c r="I1222" s="49">
        <v>11</v>
      </c>
      <c r="J1222" s="15" t="s">
        <v>17</v>
      </c>
      <c r="K1222" s="28">
        <f t="shared" si="84"/>
        <v>528</v>
      </c>
      <c r="L1222" s="39" t="s">
        <v>21</v>
      </c>
      <c r="M1222" s="12"/>
      <c r="N1222" s="18"/>
    </row>
    <row r="1223" spans="1:14" s="14" customFormat="1" ht="18" customHeight="1">
      <c r="A1223" s="15"/>
      <c r="B1223" s="39" t="s">
        <v>186</v>
      </c>
      <c r="C1223" s="110">
        <v>1</v>
      </c>
      <c r="D1223" s="49" t="s">
        <v>125</v>
      </c>
      <c r="E1223" s="49">
        <v>16</v>
      </c>
      <c r="F1223" s="49" t="s">
        <v>126</v>
      </c>
      <c r="G1223" s="49">
        <v>17</v>
      </c>
      <c r="H1223" s="49" t="s">
        <v>127</v>
      </c>
      <c r="I1223" s="49">
        <v>10.5</v>
      </c>
      <c r="J1223" s="15" t="s">
        <v>17</v>
      </c>
      <c r="K1223" s="28">
        <f t="shared" si="84"/>
        <v>693</v>
      </c>
      <c r="L1223" s="39" t="s">
        <v>21</v>
      </c>
      <c r="M1223" s="12"/>
      <c r="N1223" s="18"/>
    </row>
    <row r="1224" spans="1:14" s="14" customFormat="1" ht="18" customHeight="1">
      <c r="A1224" s="15"/>
      <c r="B1224" s="39" t="s">
        <v>187</v>
      </c>
      <c r="C1224" s="110">
        <v>1</v>
      </c>
      <c r="D1224" s="49" t="s">
        <v>125</v>
      </c>
      <c r="E1224" s="49">
        <v>16</v>
      </c>
      <c r="F1224" s="49" t="s">
        <v>126</v>
      </c>
      <c r="G1224" s="49">
        <v>17</v>
      </c>
      <c r="H1224" s="49" t="s">
        <v>127</v>
      </c>
      <c r="I1224" s="49">
        <v>10.5</v>
      </c>
      <c r="J1224" s="15" t="s">
        <v>17</v>
      </c>
      <c r="K1224" s="28">
        <f t="shared" si="84"/>
        <v>693</v>
      </c>
      <c r="L1224" s="39" t="s">
        <v>21</v>
      </c>
      <c r="M1224" s="12"/>
      <c r="N1224" s="18"/>
    </row>
    <row r="1225" spans="1:14" s="14" customFormat="1" ht="18" customHeight="1">
      <c r="A1225" s="15"/>
      <c r="B1225" s="39" t="s">
        <v>176</v>
      </c>
      <c r="C1225" s="110">
        <v>1</v>
      </c>
      <c r="D1225" s="49" t="s">
        <v>125</v>
      </c>
      <c r="E1225" s="49">
        <v>12</v>
      </c>
      <c r="F1225" s="49" t="s">
        <v>126</v>
      </c>
      <c r="G1225" s="49">
        <v>22.58</v>
      </c>
      <c r="H1225" s="49" t="s">
        <v>127</v>
      </c>
      <c r="I1225" s="49">
        <v>10.5</v>
      </c>
      <c r="J1225" s="15" t="s">
        <v>17</v>
      </c>
      <c r="K1225" s="28">
        <f t="shared" si="84"/>
        <v>726.18</v>
      </c>
      <c r="L1225" s="39" t="s">
        <v>21</v>
      </c>
      <c r="M1225" s="12"/>
      <c r="N1225" s="18"/>
    </row>
    <row r="1226" spans="1:14" s="14" customFormat="1" ht="18" customHeight="1">
      <c r="A1226" s="15"/>
      <c r="B1226" s="39" t="s">
        <v>177</v>
      </c>
      <c r="C1226" s="110">
        <v>1</v>
      </c>
      <c r="D1226" s="49" t="s">
        <v>125</v>
      </c>
      <c r="E1226" s="49">
        <v>4</v>
      </c>
      <c r="F1226" s="49" t="s">
        <v>126</v>
      </c>
      <c r="G1226" s="49">
        <v>5</v>
      </c>
      <c r="H1226" s="49" t="s">
        <v>127</v>
      </c>
      <c r="I1226" s="49">
        <v>10.5</v>
      </c>
      <c r="J1226" s="15" t="s">
        <v>17</v>
      </c>
      <c r="K1226" s="28">
        <f t="shared" si="84"/>
        <v>189</v>
      </c>
      <c r="L1226" s="39" t="s">
        <v>21</v>
      </c>
      <c r="M1226" s="12"/>
      <c r="N1226" s="18"/>
    </row>
    <row r="1227" spans="1:14" s="14" customFormat="1" ht="18" customHeight="1">
      <c r="A1227" s="15"/>
      <c r="B1227" s="39" t="s">
        <v>178</v>
      </c>
      <c r="C1227" s="110">
        <v>3</v>
      </c>
      <c r="D1227" s="49" t="s">
        <v>125</v>
      </c>
      <c r="E1227" s="49">
        <v>3.25</v>
      </c>
      <c r="F1227" s="49" t="s">
        <v>126</v>
      </c>
      <c r="G1227" s="49">
        <v>4.25</v>
      </c>
      <c r="H1227" s="49" t="s">
        <v>127</v>
      </c>
      <c r="I1227" s="49">
        <v>10.5</v>
      </c>
      <c r="J1227" s="15" t="s">
        <v>17</v>
      </c>
      <c r="K1227" s="28">
        <f t="shared" si="84"/>
        <v>472.5</v>
      </c>
      <c r="L1227" s="39" t="s">
        <v>21</v>
      </c>
      <c r="M1227" s="12"/>
      <c r="N1227" s="18"/>
    </row>
    <row r="1228" spans="1:14" s="14" customFormat="1" ht="18" customHeight="1">
      <c r="A1228" s="15"/>
      <c r="B1228" s="39" t="s">
        <v>177</v>
      </c>
      <c r="C1228" s="110">
        <v>3</v>
      </c>
      <c r="D1228" s="49" t="s">
        <v>125</v>
      </c>
      <c r="E1228" s="49">
        <v>5</v>
      </c>
      <c r="F1228" s="49" t="s">
        <v>126</v>
      </c>
      <c r="G1228" s="49">
        <v>4.25</v>
      </c>
      <c r="H1228" s="49" t="s">
        <v>127</v>
      </c>
      <c r="I1228" s="49">
        <v>10.5</v>
      </c>
      <c r="J1228" s="15" t="s">
        <v>17</v>
      </c>
      <c r="K1228" s="28">
        <f t="shared" si="84"/>
        <v>582.75</v>
      </c>
      <c r="L1228" s="39" t="s">
        <v>21</v>
      </c>
      <c r="M1228" s="12"/>
      <c r="N1228" s="18"/>
    </row>
    <row r="1229" spans="1:14" s="14" customFormat="1" ht="18" customHeight="1">
      <c r="A1229" s="15"/>
      <c r="B1229" s="39" t="s">
        <v>233</v>
      </c>
      <c r="C1229" s="110">
        <v>1</v>
      </c>
      <c r="D1229" s="49" t="s">
        <v>125</v>
      </c>
      <c r="E1229" s="49">
        <v>10</v>
      </c>
      <c r="F1229" s="49" t="s">
        <v>126</v>
      </c>
      <c r="G1229" s="49">
        <v>17</v>
      </c>
      <c r="H1229" s="49" t="s">
        <v>127</v>
      </c>
      <c r="I1229" s="49">
        <v>10.5</v>
      </c>
      <c r="J1229" s="15" t="s">
        <v>17</v>
      </c>
      <c r="K1229" s="28">
        <f>ROUND(C1229*2*(E1229+G1229)*I1229,2)</f>
        <v>567</v>
      </c>
      <c r="L1229" s="39" t="s">
        <v>21</v>
      </c>
      <c r="M1229" s="12"/>
      <c r="N1229" s="18"/>
    </row>
    <row r="1230" spans="1:14" s="14" customFormat="1" ht="18" customHeight="1">
      <c r="A1230" s="15"/>
      <c r="B1230" s="39" t="s">
        <v>183</v>
      </c>
      <c r="C1230" s="110">
        <v>1</v>
      </c>
      <c r="D1230" s="49" t="s">
        <v>125</v>
      </c>
      <c r="E1230" s="49">
        <v>10.66</v>
      </c>
      <c r="F1230" s="49" t="s">
        <v>126</v>
      </c>
      <c r="G1230" s="49">
        <v>6</v>
      </c>
      <c r="H1230" s="49" t="s">
        <v>127</v>
      </c>
      <c r="I1230" s="49">
        <v>10.5</v>
      </c>
      <c r="J1230" s="15" t="s">
        <v>17</v>
      </c>
      <c r="K1230" s="28">
        <f t="shared" si="84"/>
        <v>349.86</v>
      </c>
      <c r="L1230" s="39" t="s">
        <v>21</v>
      </c>
      <c r="M1230" s="12"/>
      <c r="N1230" s="18"/>
    </row>
    <row r="1231" spans="1:14" s="14" customFormat="1" ht="18" customHeight="1">
      <c r="A1231" s="15"/>
      <c r="B1231" s="39" t="s">
        <v>232</v>
      </c>
      <c r="C1231" s="110">
        <v>1</v>
      </c>
      <c r="D1231" s="49" t="s">
        <v>125</v>
      </c>
      <c r="E1231" s="49">
        <v>7</v>
      </c>
      <c r="F1231" s="49" t="s">
        <v>126</v>
      </c>
      <c r="G1231" s="49">
        <v>5</v>
      </c>
      <c r="H1231" s="49" t="s">
        <v>127</v>
      </c>
      <c r="I1231" s="49">
        <v>10.5</v>
      </c>
      <c r="J1231" s="15" t="s">
        <v>17</v>
      </c>
      <c r="K1231" s="28">
        <f t="shared" si="84"/>
        <v>252</v>
      </c>
      <c r="L1231" s="39" t="s">
        <v>21</v>
      </c>
      <c r="M1231" s="12"/>
      <c r="N1231" s="18"/>
    </row>
    <row r="1232" spans="1:14" s="14" customFormat="1" ht="18" customHeight="1">
      <c r="A1232" s="15"/>
      <c r="B1232" s="39" t="s">
        <v>188</v>
      </c>
      <c r="C1232" s="110">
        <v>1</v>
      </c>
      <c r="D1232" s="49" t="s">
        <v>125</v>
      </c>
      <c r="E1232" s="49">
        <v>10.66</v>
      </c>
      <c r="F1232" s="49" t="s">
        <v>126</v>
      </c>
      <c r="G1232" s="49">
        <v>11.83</v>
      </c>
      <c r="H1232" s="49" t="s">
        <v>127</v>
      </c>
      <c r="I1232" s="49">
        <v>10.5</v>
      </c>
      <c r="J1232" s="15" t="s">
        <v>17</v>
      </c>
      <c r="K1232" s="28">
        <f t="shared" si="84"/>
        <v>472.29</v>
      </c>
      <c r="L1232" s="39" t="s">
        <v>21</v>
      </c>
      <c r="M1232" s="12"/>
      <c r="N1232" s="18"/>
    </row>
    <row r="1233" spans="1:14" s="14" customFormat="1" ht="18" customHeight="1">
      <c r="A1233" s="15"/>
      <c r="B1233" s="39" t="s">
        <v>133</v>
      </c>
      <c r="C1233" s="110">
        <v>1</v>
      </c>
      <c r="D1233" s="49" t="s">
        <v>125</v>
      </c>
      <c r="E1233" s="49">
        <v>6.75</v>
      </c>
      <c r="F1233" s="49" t="s">
        <v>126</v>
      </c>
      <c r="G1233" s="49">
        <v>6.58</v>
      </c>
      <c r="H1233" s="49" t="s">
        <v>127</v>
      </c>
      <c r="I1233" s="49">
        <v>10.5</v>
      </c>
      <c r="J1233" s="15" t="s">
        <v>17</v>
      </c>
      <c r="K1233" s="28">
        <f t="shared" si="84"/>
        <v>279.93</v>
      </c>
      <c r="L1233" s="39" t="s">
        <v>21</v>
      </c>
      <c r="M1233" s="12"/>
      <c r="N1233" s="18"/>
    </row>
    <row r="1234" spans="1:14" s="14" customFormat="1" ht="18" customHeight="1">
      <c r="A1234" s="15"/>
      <c r="B1234" s="39" t="s">
        <v>189</v>
      </c>
      <c r="C1234" s="110">
        <v>1</v>
      </c>
      <c r="D1234" s="49" t="s">
        <v>125</v>
      </c>
      <c r="E1234" s="49">
        <v>16</v>
      </c>
      <c r="F1234" s="49" t="s">
        <v>126</v>
      </c>
      <c r="G1234" s="49">
        <v>17</v>
      </c>
      <c r="H1234" s="49" t="s">
        <v>127</v>
      </c>
      <c r="I1234" s="49">
        <v>10.5</v>
      </c>
      <c r="J1234" s="15" t="s">
        <v>17</v>
      </c>
      <c r="K1234" s="28">
        <f t="shared" si="84"/>
        <v>693</v>
      </c>
      <c r="L1234" s="39" t="s">
        <v>21</v>
      </c>
      <c r="M1234" s="12"/>
      <c r="N1234" s="18"/>
    </row>
    <row r="1235" spans="1:14" s="14" customFormat="1" ht="18" customHeight="1">
      <c r="A1235" s="15"/>
      <c r="B1235" s="39" t="s">
        <v>190</v>
      </c>
      <c r="C1235" s="110">
        <v>1</v>
      </c>
      <c r="D1235" s="49" t="s">
        <v>125</v>
      </c>
      <c r="E1235" s="49">
        <v>16</v>
      </c>
      <c r="F1235" s="49" t="s">
        <v>126</v>
      </c>
      <c r="G1235" s="49">
        <v>17</v>
      </c>
      <c r="H1235" s="49" t="s">
        <v>127</v>
      </c>
      <c r="I1235" s="49">
        <v>10.5</v>
      </c>
      <c r="J1235" s="15" t="s">
        <v>17</v>
      </c>
      <c r="K1235" s="28">
        <f>ROUND(C1235*2*(E1235+G1235)*I1235,2)</f>
        <v>693</v>
      </c>
      <c r="L1235" s="39" t="s">
        <v>21</v>
      </c>
      <c r="M1235" s="12"/>
      <c r="N1235" s="18"/>
    </row>
    <row r="1236" spans="1:14" s="14" customFormat="1" ht="18" customHeight="1">
      <c r="A1236" s="15"/>
      <c r="B1236" s="39" t="s">
        <v>84</v>
      </c>
      <c r="C1236" s="110">
        <v>1</v>
      </c>
      <c r="D1236" s="49" t="s">
        <v>125</v>
      </c>
      <c r="E1236" s="49">
        <v>111</v>
      </c>
      <c r="F1236" s="49" t="s">
        <v>126</v>
      </c>
      <c r="G1236" s="49">
        <v>5</v>
      </c>
      <c r="H1236" s="49" t="s">
        <v>127</v>
      </c>
      <c r="I1236" s="49">
        <v>10.5</v>
      </c>
      <c r="J1236" s="15" t="s">
        <v>17</v>
      </c>
      <c r="K1236" s="28">
        <f>ROUND(C1236*2*(E1236+G1236)*I1236,2)</f>
        <v>2436</v>
      </c>
      <c r="L1236" s="39" t="s">
        <v>21</v>
      </c>
      <c r="M1236" s="12"/>
      <c r="N1236" s="18"/>
    </row>
    <row r="1237" spans="1:14" s="14" customFormat="1" ht="18" customHeight="1">
      <c r="A1237" s="15"/>
      <c r="B1237" s="39" t="s">
        <v>84</v>
      </c>
      <c r="C1237" s="110">
        <v>1</v>
      </c>
      <c r="D1237" s="49" t="s">
        <v>125</v>
      </c>
      <c r="E1237" s="49">
        <v>34.58</v>
      </c>
      <c r="F1237" s="49" t="s">
        <v>126</v>
      </c>
      <c r="G1237" s="49">
        <v>7.25</v>
      </c>
      <c r="H1237" s="49" t="s">
        <v>127</v>
      </c>
      <c r="I1237" s="49">
        <v>10.5</v>
      </c>
      <c r="J1237" s="15" t="s">
        <v>17</v>
      </c>
      <c r="K1237" s="28">
        <f>ROUND(C1237*2*(E1237+G1237)*I1237,2)</f>
        <v>878.43</v>
      </c>
      <c r="L1237" s="39" t="s">
        <v>21</v>
      </c>
      <c r="M1237" s="12"/>
      <c r="N1237" s="18"/>
    </row>
    <row r="1238" spans="1:14" s="14" customFormat="1" ht="18" customHeight="1">
      <c r="A1238" s="15"/>
      <c r="B1238" s="39" t="s">
        <v>181</v>
      </c>
      <c r="C1238" s="110">
        <v>1</v>
      </c>
      <c r="D1238" s="49" t="s">
        <v>125</v>
      </c>
      <c r="E1238" s="49">
        <v>35</v>
      </c>
      <c r="F1238" s="49" t="s">
        <v>126</v>
      </c>
      <c r="G1238" s="49">
        <v>22</v>
      </c>
      <c r="H1238" s="49" t="s">
        <v>127</v>
      </c>
      <c r="I1238" s="49">
        <v>10.5</v>
      </c>
      <c r="J1238" s="15" t="s">
        <v>17</v>
      </c>
      <c r="K1238" s="28">
        <f t="shared" si="84"/>
        <v>1197</v>
      </c>
      <c r="L1238" s="39" t="s">
        <v>21</v>
      </c>
      <c r="M1238" s="12"/>
      <c r="N1238" s="18"/>
    </row>
    <row r="1239" spans="1:14" s="14" customFormat="1" ht="18" customHeight="1">
      <c r="A1239" s="15"/>
      <c r="B1239" s="39" t="s">
        <v>182</v>
      </c>
      <c r="C1239" s="110">
        <v>1</v>
      </c>
      <c r="D1239" s="49" t="s">
        <v>125</v>
      </c>
      <c r="E1239" s="49">
        <v>9</v>
      </c>
      <c r="F1239" s="49" t="s">
        <v>126</v>
      </c>
      <c r="G1239" s="49">
        <v>22</v>
      </c>
      <c r="H1239" s="49" t="s">
        <v>127</v>
      </c>
      <c r="I1239" s="49">
        <v>10.5</v>
      </c>
      <c r="J1239" s="15" t="s">
        <v>17</v>
      </c>
      <c r="K1239" s="28">
        <f t="shared" si="84"/>
        <v>651</v>
      </c>
      <c r="L1239" s="39" t="s">
        <v>21</v>
      </c>
      <c r="M1239" s="12"/>
      <c r="N1239" s="18"/>
    </row>
    <row r="1240" spans="1:14" s="14" customFormat="1" ht="18" customHeight="1">
      <c r="A1240" s="15"/>
      <c r="B1240" s="39" t="s">
        <v>183</v>
      </c>
      <c r="C1240" s="110">
        <v>1</v>
      </c>
      <c r="D1240" s="49" t="s">
        <v>125</v>
      </c>
      <c r="E1240" s="49">
        <v>15</v>
      </c>
      <c r="F1240" s="49" t="s">
        <v>126</v>
      </c>
      <c r="G1240" s="49">
        <v>21.5</v>
      </c>
      <c r="H1240" s="49" t="s">
        <v>127</v>
      </c>
      <c r="I1240" s="49">
        <v>10.5</v>
      </c>
      <c r="J1240" s="15" t="s">
        <v>17</v>
      </c>
      <c r="K1240" s="28">
        <f t="shared" si="84"/>
        <v>766.5</v>
      </c>
      <c r="L1240" s="39" t="s">
        <v>21</v>
      </c>
      <c r="M1240" s="12"/>
      <c r="N1240" s="18"/>
    </row>
    <row r="1241" spans="1:14" s="14" customFormat="1" ht="18" customHeight="1">
      <c r="A1241" s="15"/>
      <c r="B1241" s="39" t="s">
        <v>76</v>
      </c>
      <c r="C1241" s="110">
        <v>1</v>
      </c>
      <c r="D1241" s="49" t="s">
        <v>125</v>
      </c>
      <c r="E1241" s="49">
        <v>8</v>
      </c>
      <c r="F1241" s="49" t="s">
        <v>126</v>
      </c>
      <c r="G1241" s="49">
        <v>11.66</v>
      </c>
      <c r="H1241" s="49" t="s">
        <v>127</v>
      </c>
      <c r="I1241" s="49">
        <v>10.5</v>
      </c>
      <c r="J1241" s="15" t="s">
        <v>17</v>
      </c>
      <c r="K1241" s="28">
        <f t="shared" si="84"/>
        <v>412.86</v>
      </c>
      <c r="L1241" s="39" t="s">
        <v>21</v>
      </c>
      <c r="M1241" s="12"/>
      <c r="N1241" s="18"/>
    </row>
    <row r="1242" spans="1:14" s="14" customFormat="1" ht="18" customHeight="1">
      <c r="A1242" s="15"/>
      <c r="B1242" s="39" t="s">
        <v>176</v>
      </c>
      <c r="C1242" s="110">
        <v>1</v>
      </c>
      <c r="D1242" s="49" t="s">
        <v>125</v>
      </c>
      <c r="E1242" s="49">
        <v>8</v>
      </c>
      <c r="F1242" s="49" t="s">
        <v>126</v>
      </c>
      <c r="G1242" s="49">
        <v>4.92</v>
      </c>
      <c r="H1242" s="49" t="s">
        <v>127</v>
      </c>
      <c r="I1242" s="49">
        <v>10.5</v>
      </c>
      <c r="J1242" s="15" t="s">
        <v>17</v>
      </c>
      <c r="K1242" s="28">
        <f t="shared" si="84"/>
        <v>271.32</v>
      </c>
      <c r="L1242" s="39" t="s">
        <v>21</v>
      </c>
      <c r="M1242" s="12"/>
      <c r="N1242" s="18"/>
    </row>
    <row r="1243" spans="1:14" s="14" customFormat="1" ht="18" customHeight="1">
      <c r="A1243" s="15"/>
      <c r="B1243" s="39" t="s">
        <v>178</v>
      </c>
      <c r="C1243" s="110">
        <v>1</v>
      </c>
      <c r="D1243" s="49" t="s">
        <v>125</v>
      </c>
      <c r="E1243" s="49">
        <v>3.83</v>
      </c>
      <c r="F1243" s="49" t="s">
        <v>126</v>
      </c>
      <c r="G1243" s="49">
        <v>4</v>
      </c>
      <c r="H1243" s="49" t="s">
        <v>127</v>
      </c>
      <c r="I1243" s="49">
        <v>10.5</v>
      </c>
      <c r="J1243" s="15" t="s">
        <v>17</v>
      </c>
      <c r="K1243" s="28">
        <f t="shared" si="84"/>
        <v>164.43</v>
      </c>
      <c r="L1243" s="39" t="s">
        <v>21</v>
      </c>
      <c r="M1243" s="12"/>
      <c r="N1243" s="18"/>
    </row>
    <row r="1244" spans="1:14" s="14" customFormat="1" ht="18" customHeight="1">
      <c r="A1244" s="15"/>
      <c r="B1244" s="39" t="s">
        <v>177</v>
      </c>
      <c r="C1244" s="110">
        <v>1</v>
      </c>
      <c r="D1244" s="49" t="s">
        <v>125</v>
      </c>
      <c r="E1244" s="49">
        <v>3.83</v>
      </c>
      <c r="F1244" s="49" t="s">
        <v>126</v>
      </c>
      <c r="G1244" s="49">
        <v>4</v>
      </c>
      <c r="H1244" s="49" t="s">
        <v>127</v>
      </c>
      <c r="I1244" s="49">
        <v>10.5</v>
      </c>
      <c r="J1244" s="15" t="s">
        <v>17</v>
      </c>
      <c r="K1244" s="28">
        <f t="shared" si="84"/>
        <v>164.43</v>
      </c>
      <c r="L1244" s="39" t="s">
        <v>21</v>
      </c>
      <c r="M1244" s="12"/>
      <c r="N1244" s="18"/>
    </row>
    <row r="1245" spans="1:14" s="14" customFormat="1" ht="18" customHeight="1">
      <c r="A1245" s="15"/>
      <c r="B1245" s="39" t="s">
        <v>136</v>
      </c>
      <c r="C1245" s="110">
        <v>1</v>
      </c>
      <c r="D1245" s="49" t="s">
        <v>125</v>
      </c>
      <c r="E1245" s="49">
        <v>8</v>
      </c>
      <c r="F1245" s="49" t="s">
        <v>126</v>
      </c>
      <c r="G1245" s="49">
        <v>8</v>
      </c>
      <c r="H1245" s="49" t="s">
        <v>127</v>
      </c>
      <c r="I1245" s="49">
        <v>10.5</v>
      </c>
      <c r="J1245" s="15" t="s">
        <v>17</v>
      </c>
      <c r="K1245" s="28">
        <f t="shared" si="84"/>
        <v>336</v>
      </c>
      <c r="L1245" s="39" t="s">
        <v>21</v>
      </c>
      <c r="M1245" s="12"/>
      <c r="N1245" s="18"/>
    </row>
    <row r="1246" spans="1:14" s="14" customFormat="1" ht="18" customHeight="1">
      <c r="A1246" s="15"/>
      <c r="B1246" s="39" t="s">
        <v>184</v>
      </c>
      <c r="C1246" s="110">
        <v>1</v>
      </c>
      <c r="D1246" s="49" t="s">
        <v>125</v>
      </c>
      <c r="E1246" s="49">
        <v>8</v>
      </c>
      <c r="F1246" s="49" t="s">
        <v>126</v>
      </c>
      <c r="G1246" s="49">
        <v>8</v>
      </c>
      <c r="H1246" s="49" t="s">
        <v>127</v>
      </c>
      <c r="I1246" s="49">
        <v>10.5</v>
      </c>
      <c r="J1246" s="15" t="s">
        <v>17</v>
      </c>
      <c r="K1246" s="28">
        <f t="shared" si="84"/>
        <v>336</v>
      </c>
      <c r="L1246" s="39" t="s">
        <v>21</v>
      </c>
      <c r="M1246" s="12"/>
      <c r="N1246" s="18"/>
    </row>
    <row r="1247" spans="1:14" s="14" customFormat="1" ht="18" customHeight="1">
      <c r="A1247" s="15"/>
      <c r="B1247" s="39" t="s">
        <v>185</v>
      </c>
      <c r="C1247" s="110">
        <v>2</v>
      </c>
      <c r="D1247" s="49" t="s">
        <v>125</v>
      </c>
      <c r="E1247" s="49">
        <v>7</v>
      </c>
      <c r="F1247" s="49" t="s">
        <v>126</v>
      </c>
      <c r="G1247" s="49">
        <v>8</v>
      </c>
      <c r="H1247" s="49" t="s">
        <v>127</v>
      </c>
      <c r="I1247" s="49">
        <v>10.5</v>
      </c>
      <c r="J1247" s="15" t="s">
        <v>17</v>
      </c>
      <c r="K1247" s="28">
        <f t="shared" si="84"/>
        <v>630</v>
      </c>
      <c r="L1247" s="39" t="s">
        <v>21</v>
      </c>
      <c r="M1247" s="12"/>
      <c r="N1247" s="18"/>
    </row>
    <row r="1248" spans="1:14" s="14" customFormat="1" ht="18" customHeight="1">
      <c r="A1248" s="15"/>
      <c r="B1248" s="39" t="s">
        <v>74</v>
      </c>
      <c r="C1248" s="110">
        <v>1</v>
      </c>
      <c r="D1248" s="49" t="s">
        <v>125</v>
      </c>
      <c r="E1248" s="49">
        <v>22</v>
      </c>
      <c r="F1248" s="49" t="s">
        <v>126</v>
      </c>
      <c r="G1248" s="49">
        <v>28</v>
      </c>
      <c r="H1248" s="49" t="s">
        <v>127</v>
      </c>
      <c r="I1248" s="49">
        <v>9</v>
      </c>
      <c r="J1248" s="15" t="s">
        <v>17</v>
      </c>
      <c r="K1248" s="28">
        <f>ROUND(C1248*2*(E1248+G1248)*I1248,2)</f>
        <v>900</v>
      </c>
      <c r="L1248" s="39" t="s">
        <v>21</v>
      </c>
      <c r="M1248" s="12"/>
      <c r="N1248" s="18"/>
    </row>
    <row r="1249" spans="1:14" s="14" customFormat="1" ht="18" customHeight="1">
      <c r="A1249" s="15"/>
      <c r="B1249" s="39" t="s">
        <v>134</v>
      </c>
      <c r="C1249" s="110"/>
      <c r="D1249" s="49"/>
      <c r="E1249" s="49"/>
      <c r="F1249" s="49"/>
      <c r="G1249" s="49"/>
      <c r="H1249" s="49"/>
      <c r="I1249" s="49"/>
      <c r="J1249" s="15"/>
      <c r="K1249" s="28"/>
      <c r="L1249" s="39"/>
      <c r="M1249" s="12"/>
      <c r="N1249" s="18"/>
    </row>
    <row r="1250" spans="1:14" s="14" customFormat="1" ht="18" customHeight="1">
      <c r="A1250" s="15"/>
      <c r="B1250" s="39" t="s">
        <v>234</v>
      </c>
      <c r="C1250" s="110">
        <v>1</v>
      </c>
      <c r="D1250" s="49" t="s">
        <v>125</v>
      </c>
      <c r="E1250" s="49">
        <v>6</v>
      </c>
      <c r="F1250" s="49" t="s">
        <v>126</v>
      </c>
      <c r="G1250" s="49">
        <v>8.25</v>
      </c>
      <c r="H1250" s="49" t="s">
        <v>127</v>
      </c>
      <c r="I1250" s="49">
        <v>0.67</v>
      </c>
      <c r="J1250" s="15" t="s">
        <v>17</v>
      </c>
      <c r="K1250" s="28">
        <f t="shared" ref="K1250:K1264" si="85">ROUND(C1250*(E1250+G1250*2)*I1250,2)</f>
        <v>15.08</v>
      </c>
      <c r="L1250" s="39" t="s">
        <v>21</v>
      </c>
      <c r="M1250" s="12"/>
      <c r="N1250" s="18"/>
    </row>
    <row r="1251" spans="1:14" s="14" customFormat="1" ht="18" customHeight="1">
      <c r="A1251" s="15"/>
      <c r="B1251" s="39" t="s">
        <v>235</v>
      </c>
      <c r="C1251" s="110">
        <v>1</v>
      </c>
      <c r="D1251" s="49" t="s">
        <v>125</v>
      </c>
      <c r="E1251" s="49">
        <v>8</v>
      </c>
      <c r="F1251" s="49" t="s">
        <v>126</v>
      </c>
      <c r="G1251" s="49">
        <v>8.25</v>
      </c>
      <c r="H1251" s="49" t="s">
        <v>127</v>
      </c>
      <c r="I1251" s="49">
        <v>0.67</v>
      </c>
      <c r="J1251" s="15" t="s">
        <v>17</v>
      </c>
      <c r="K1251" s="28">
        <f t="shared" si="85"/>
        <v>16.420000000000002</v>
      </c>
      <c r="L1251" s="39" t="s">
        <v>21</v>
      </c>
      <c r="M1251" s="12"/>
      <c r="N1251" s="18"/>
    </row>
    <row r="1252" spans="1:14" s="14" customFormat="1" ht="18" customHeight="1">
      <c r="A1252" s="15"/>
      <c r="B1252" s="39" t="s">
        <v>168</v>
      </c>
      <c r="C1252" s="110">
        <v>1</v>
      </c>
      <c r="D1252" s="49" t="s">
        <v>125</v>
      </c>
      <c r="E1252" s="49">
        <v>3.75</v>
      </c>
      <c r="F1252" s="49" t="s">
        <v>126</v>
      </c>
      <c r="G1252" s="49">
        <v>7.75</v>
      </c>
      <c r="H1252" s="49" t="s">
        <v>127</v>
      </c>
      <c r="I1252" s="49">
        <v>0.67</v>
      </c>
      <c r="J1252" s="15" t="s">
        <v>17</v>
      </c>
      <c r="K1252" s="28">
        <f t="shared" si="85"/>
        <v>12.9</v>
      </c>
      <c r="L1252" s="39" t="s">
        <v>21</v>
      </c>
      <c r="M1252" s="12"/>
      <c r="N1252" s="18"/>
    </row>
    <row r="1253" spans="1:14" s="14" customFormat="1" ht="18" customHeight="1">
      <c r="A1253" s="15"/>
      <c r="B1253" s="39" t="s">
        <v>37</v>
      </c>
      <c r="C1253" s="110">
        <v>20</v>
      </c>
      <c r="D1253" s="49" t="s">
        <v>125</v>
      </c>
      <c r="E1253" s="49">
        <v>3.5</v>
      </c>
      <c r="F1253" s="49" t="s">
        <v>126</v>
      </c>
      <c r="G1253" s="49">
        <v>8.25</v>
      </c>
      <c r="H1253" s="49" t="s">
        <v>127</v>
      </c>
      <c r="I1253" s="49">
        <v>0.67</v>
      </c>
      <c r="J1253" s="15" t="s">
        <v>17</v>
      </c>
      <c r="K1253" s="28">
        <f t="shared" si="85"/>
        <v>268</v>
      </c>
      <c r="L1253" s="39" t="s">
        <v>21</v>
      </c>
      <c r="M1253" s="12"/>
      <c r="N1253" s="18"/>
    </row>
    <row r="1254" spans="1:14" s="14" customFormat="1" ht="18" customHeight="1">
      <c r="A1254" s="15"/>
      <c r="B1254" s="39" t="s">
        <v>70</v>
      </c>
      <c r="C1254" s="110">
        <v>5</v>
      </c>
      <c r="D1254" s="49" t="s">
        <v>125</v>
      </c>
      <c r="E1254" s="49">
        <v>3</v>
      </c>
      <c r="F1254" s="49" t="s">
        <v>126</v>
      </c>
      <c r="G1254" s="49">
        <v>8.25</v>
      </c>
      <c r="H1254" s="49" t="s">
        <v>127</v>
      </c>
      <c r="I1254" s="49">
        <v>0.67</v>
      </c>
      <c r="J1254" s="15" t="s">
        <v>17</v>
      </c>
      <c r="K1254" s="28">
        <f t="shared" si="85"/>
        <v>65.33</v>
      </c>
      <c r="L1254" s="39" t="s">
        <v>21</v>
      </c>
      <c r="M1254" s="12"/>
      <c r="N1254" s="18"/>
    </row>
    <row r="1255" spans="1:14" s="14" customFormat="1" ht="18" customHeight="1">
      <c r="A1255" s="15"/>
      <c r="B1255" s="39" t="s">
        <v>82</v>
      </c>
      <c r="C1255" s="110">
        <v>17</v>
      </c>
      <c r="D1255" s="49" t="s">
        <v>125</v>
      </c>
      <c r="E1255" s="49">
        <v>2.5</v>
      </c>
      <c r="F1255" s="49" t="s">
        <v>126</v>
      </c>
      <c r="G1255" s="49">
        <v>8.25</v>
      </c>
      <c r="H1255" s="49" t="s">
        <v>127</v>
      </c>
      <c r="I1255" s="49">
        <v>0.67</v>
      </c>
      <c r="J1255" s="15" t="s">
        <v>17</v>
      </c>
      <c r="K1255" s="28">
        <f>ROUND(C1255*(E1255+G1255*2)*I1255,2)</f>
        <v>216.41</v>
      </c>
      <c r="L1255" s="39" t="s">
        <v>21</v>
      </c>
      <c r="M1255" s="12"/>
      <c r="N1255" s="18"/>
    </row>
    <row r="1256" spans="1:14" s="14" customFormat="1" ht="18" customHeight="1">
      <c r="A1256" s="15"/>
      <c r="B1256" s="39" t="s">
        <v>26</v>
      </c>
      <c r="C1256" s="110">
        <f>55</f>
        <v>55</v>
      </c>
      <c r="D1256" s="49" t="s">
        <v>125</v>
      </c>
      <c r="E1256" s="49">
        <v>3</v>
      </c>
      <c r="F1256" s="49" t="s">
        <v>126</v>
      </c>
      <c r="G1256" s="49">
        <v>5.33</v>
      </c>
      <c r="H1256" s="49" t="s">
        <v>127</v>
      </c>
      <c r="I1256" s="49">
        <v>0.67</v>
      </c>
      <c r="J1256" s="15" t="s">
        <v>17</v>
      </c>
      <c r="K1256" s="28">
        <f t="shared" si="85"/>
        <v>503.37</v>
      </c>
      <c r="L1256" s="39" t="s">
        <v>21</v>
      </c>
      <c r="M1256" s="12"/>
      <c r="N1256" s="18"/>
    </row>
    <row r="1257" spans="1:14" s="14" customFormat="1" ht="18" customHeight="1">
      <c r="A1257" s="15"/>
      <c r="B1257" s="39" t="s">
        <v>69</v>
      </c>
      <c r="C1257" s="110">
        <v>2</v>
      </c>
      <c r="D1257" s="49" t="s">
        <v>125</v>
      </c>
      <c r="E1257" s="49">
        <v>4.83</v>
      </c>
      <c r="F1257" s="49" t="s">
        <v>126</v>
      </c>
      <c r="G1257" s="49">
        <v>5.33</v>
      </c>
      <c r="H1257" s="49" t="s">
        <v>127</v>
      </c>
      <c r="I1257" s="49">
        <v>0.67</v>
      </c>
      <c r="J1257" s="15" t="s">
        <v>17</v>
      </c>
      <c r="K1257" s="28">
        <f t="shared" si="85"/>
        <v>20.76</v>
      </c>
      <c r="L1257" s="39" t="s">
        <v>21</v>
      </c>
      <c r="N1257" s="188"/>
    </row>
    <row r="1258" spans="1:14" s="14" customFormat="1" ht="18" customHeight="1">
      <c r="A1258" s="15"/>
      <c r="B1258" s="39" t="s">
        <v>79</v>
      </c>
      <c r="C1258" s="110">
        <v>2</v>
      </c>
      <c r="D1258" s="49" t="s">
        <v>125</v>
      </c>
      <c r="E1258" s="49">
        <v>4</v>
      </c>
      <c r="F1258" s="49" t="s">
        <v>126</v>
      </c>
      <c r="G1258" s="49">
        <v>4</v>
      </c>
      <c r="H1258" s="49" t="s">
        <v>127</v>
      </c>
      <c r="I1258" s="49">
        <v>0.67</v>
      </c>
      <c r="J1258" s="15" t="s">
        <v>17</v>
      </c>
      <c r="K1258" s="28">
        <f t="shared" si="85"/>
        <v>16.079999999999998</v>
      </c>
      <c r="L1258" s="39" t="s">
        <v>21</v>
      </c>
      <c r="M1258" s="12"/>
      <c r="N1258" s="18"/>
    </row>
    <row r="1259" spans="1:14" s="14" customFormat="1" ht="18" customHeight="1">
      <c r="A1259" s="15"/>
      <c r="B1259" s="39" t="s">
        <v>93</v>
      </c>
      <c r="C1259" s="110">
        <v>19</v>
      </c>
      <c r="D1259" s="49" t="s">
        <v>125</v>
      </c>
      <c r="E1259" s="49">
        <v>2</v>
      </c>
      <c r="F1259" s="49" t="s">
        <v>126</v>
      </c>
      <c r="G1259" s="49">
        <v>1.5</v>
      </c>
      <c r="H1259" s="49" t="s">
        <v>127</v>
      </c>
      <c r="I1259" s="49">
        <v>0.67</v>
      </c>
      <c r="J1259" s="15" t="s">
        <v>17</v>
      </c>
      <c r="K1259" s="28">
        <f t="shared" si="85"/>
        <v>63.65</v>
      </c>
      <c r="L1259" s="39" t="s">
        <v>21</v>
      </c>
      <c r="M1259" s="12"/>
      <c r="N1259" s="18"/>
    </row>
    <row r="1260" spans="1:14" s="14" customFormat="1" ht="18" customHeight="1">
      <c r="A1260" s="15"/>
      <c r="B1260" s="39" t="s">
        <v>81</v>
      </c>
      <c r="C1260" s="110">
        <v>2</v>
      </c>
      <c r="D1260" s="49" t="s">
        <v>125</v>
      </c>
      <c r="E1260" s="49">
        <v>7.25</v>
      </c>
      <c r="F1260" s="49" t="s">
        <v>126</v>
      </c>
      <c r="G1260" s="49">
        <v>5.5</v>
      </c>
      <c r="H1260" s="49" t="s">
        <v>127</v>
      </c>
      <c r="I1260" s="49">
        <v>0.67</v>
      </c>
      <c r="J1260" s="15" t="s">
        <v>17</v>
      </c>
      <c r="K1260" s="28">
        <f t="shared" si="85"/>
        <v>24.46</v>
      </c>
      <c r="L1260" s="39" t="s">
        <v>21</v>
      </c>
      <c r="M1260" s="12"/>
      <c r="N1260" s="18"/>
    </row>
    <row r="1261" spans="1:14" s="14" customFormat="1" ht="18" customHeight="1">
      <c r="A1261" s="15"/>
      <c r="B1261" s="39" t="s">
        <v>162</v>
      </c>
      <c r="C1261" s="110">
        <v>2</v>
      </c>
      <c r="D1261" s="49" t="s">
        <v>125</v>
      </c>
      <c r="E1261" s="49">
        <v>11</v>
      </c>
      <c r="F1261" s="49" t="s">
        <v>126</v>
      </c>
      <c r="G1261" s="49">
        <v>5.25</v>
      </c>
      <c r="H1261" s="49" t="s">
        <v>127</v>
      </c>
      <c r="I1261" s="49">
        <v>0.67</v>
      </c>
      <c r="J1261" s="15" t="s">
        <v>17</v>
      </c>
      <c r="K1261" s="28">
        <f t="shared" si="85"/>
        <v>28.81</v>
      </c>
      <c r="L1261" s="39" t="s">
        <v>21</v>
      </c>
      <c r="M1261" s="12"/>
      <c r="N1261" s="18"/>
    </row>
    <row r="1262" spans="1:14" s="14" customFormat="1" ht="18" customHeight="1">
      <c r="A1262" s="15"/>
      <c r="B1262" s="39" t="s">
        <v>163</v>
      </c>
      <c r="C1262" s="110">
        <v>2</v>
      </c>
      <c r="D1262" s="49" t="s">
        <v>125</v>
      </c>
      <c r="E1262" s="49">
        <v>4.58</v>
      </c>
      <c r="F1262" s="49" t="s">
        <v>126</v>
      </c>
      <c r="G1262" s="49">
        <v>5.25</v>
      </c>
      <c r="H1262" s="49" t="s">
        <v>127</v>
      </c>
      <c r="I1262" s="49">
        <v>0.67</v>
      </c>
      <c r="J1262" s="15" t="s">
        <v>17</v>
      </c>
      <c r="K1262" s="28">
        <f>ROUND(C1262*(E1262+G1262*2)*I1262,2)</f>
        <v>20.21</v>
      </c>
      <c r="L1262" s="39" t="s">
        <v>21</v>
      </c>
      <c r="M1262" s="12"/>
      <c r="N1262" s="18"/>
    </row>
    <row r="1263" spans="1:14" s="14" customFormat="1" ht="18" customHeight="1">
      <c r="A1263" s="15"/>
      <c r="B1263" s="39" t="s">
        <v>164</v>
      </c>
      <c r="C1263" s="110">
        <v>1</v>
      </c>
      <c r="D1263" s="49" t="s">
        <v>125</v>
      </c>
      <c r="E1263" s="49">
        <v>7.67</v>
      </c>
      <c r="F1263" s="49" t="s">
        <v>126</v>
      </c>
      <c r="G1263" s="49">
        <v>5.25</v>
      </c>
      <c r="H1263" s="49" t="s">
        <v>127</v>
      </c>
      <c r="I1263" s="49">
        <v>0.67</v>
      </c>
      <c r="J1263" s="15" t="s">
        <v>17</v>
      </c>
      <c r="K1263" s="28">
        <f>ROUND(C1263*(E1263+G1263*2)*I1263,2)</f>
        <v>12.17</v>
      </c>
      <c r="L1263" s="39" t="s">
        <v>21</v>
      </c>
      <c r="M1263" s="12"/>
      <c r="N1263" s="18"/>
    </row>
    <row r="1264" spans="1:14" s="14" customFormat="1" ht="18" customHeight="1">
      <c r="A1264" s="15"/>
      <c r="B1264" s="39"/>
      <c r="C1264" s="110">
        <v>1</v>
      </c>
      <c r="D1264" s="49" t="s">
        <v>125</v>
      </c>
      <c r="E1264" s="49">
        <v>18</v>
      </c>
      <c r="F1264" s="49" t="s">
        <v>126</v>
      </c>
      <c r="G1264" s="49">
        <v>9.5</v>
      </c>
      <c r="H1264" s="49" t="s">
        <v>127</v>
      </c>
      <c r="I1264" s="49">
        <v>0.67</v>
      </c>
      <c r="J1264" s="15" t="s">
        <v>17</v>
      </c>
      <c r="K1264" s="28">
        <f t="shared" si="85"/>
        <v>24.79</v>
      </c>
      <c r="L1264" s="39" t="s">
        <v>21</v>
      </c>
      <c r="M1264" s="12"/>
      <c r="N1264" s="18"/>
    </row>
    <row r="1265" spans="1:14" s="14" customFormat="1" ht="18" customHeight="1">
      <c r="A1265" s="15"/>
      <c r="B1265" s="39"/>
      <c r="C1265" s="110">
        <v>2</v>
      </c>
      <c r="D1265" s="49" t="s">
        <v>125</v>
      </c>
      <c r="E1265" s="49">
        <v>7.25</v>
      </c>
      <c r="F1265" s="49" t="s">
        <v>126</v>
      </c>
      <c r="G1265" s="49">
        <v>9.5</v>
      </c>
      <c r="H1265" s="49" t="s">
        <v>127</v>
      </c>
      <c r="I1265" s="49">
        <v>0.67</v>
      </c>
      <c r="J1265" s="15" t="s">
        <v>17</v>
      </c>
      <c r="K1265" s="28">
        <f>ROUND(C1265*(E1265+G1265*2)*I1265,2)</f>
        <v>35.18</v>
      </c>
      <c r="L1265" s="39" t="s">
        <v>21</v>
      </c>
      <c r="M1265" s="12"/>
      <c r="N1265" s="18"/>
    </row>
    <row r="1266" spans="1:14" s="14" customFormat="1" ht="18" customHeight="1">
      <c r="A1266" s="15"/>
      <c r="C1266" s="110"/>
      <c r="D1266" s="49"/>
      <c r="E1266" s="49"/>
      <c r="F1266" s="49"/>
      <c r="G1266" s="49"/>
      <c r="H1266" s="49"/>
      <c r="I1266" s="49"/>
      <c r="J1266" s="15" t="s">
        <v>17</v>
      </c>
      <c r="K1266" s="187">
        <f>SUM(K1210:K1265)</f>
        <v>25517.260000000006</v>
      </c>
      <c r="L1266" s="39" t="s">
        <v>21</v>
      </c>
      <c r="M1266" s="12" t="s">
        <v>28</v>
      </c>
      <c r="N1266" s="18"/>
    </row>
    <row r="1267" spans="1:14" s="14" customFormat="1" ht="18" customHeight="1">
      <c r="A1267" s="15"/>
      <c r="B1267" s="39" t="s">
        <v>36</v>
      </c>
      <c r="C1267" s="110"/>
      <c r="D1267" s="49"/>
      <c r="E1267" s="49"/>
      <c r="F1267" s="49"/>
      <c r="G1267" s="49"/>
      <c r="H1267" s="49"/>
      <c r="I1267" s="49"/>
      <c r="J1267" s="10"/>
      <c r="K1267" s="92"/>
      <c r="L1267" s="43"/>
      <c r="M1267" s="12"/>
      <c r="N1267" s="18"/>
    </row>
    <row r="1268" spans="1:14" s="14" customFormat="1" ht="18" customHeight="1">
      <c r="A1268" s="15"/>
      <c r="B1268" s="39" t="s">
        <v>234</v>
      </c>
      <c r="C1268" s="110">
        <v>1</v>
      </c>
      <c r="D1268" s="49" t="s">
        <v>16</v>
      </c>
      <c r="E1268" s="49">
        <v>6</v>
      </c>
      <c r="F1268" s="49" t="s">
        <v>16</v>
      </c>
      <c r="G1268" s="49">
        <v>8.25</v>
      </c>
      <c r="H1268" s="49"/>
      <c r="I1268" s="49"/>
      <c r="J1268" s="15" t="s">
        <v>17</v>
      </c>
      <c r="K1268" s="187">
        <f>C1268*E1268*G1268</f>
        <v>49.5</v>
      </c>
      <c r="L1268" s="39" t="s">
        <v>21</v>
      </c>
      <c r="M1268" s="12"/>
      <c r="N1268" s="18"/>
    </row>
    <row r="1269" spans="1:14" s="14" customFormat="1" ht="18" customHeight="1">
      <c r="A1269" s="15"/>
      <c r="B1269" s="39" t="s">
        <v>235</v>
      </c>
      <c r="C1269" s="110">
        <v>1</v>
      </c>
      <c r="D1269" s="49" t="s">
        <v>16</v>
      </c>
      <c r="E1269" s="49">
        <v>8</v>
      </c>
      <c r="F1269" s="49" t="s">
        <v>16</v>
      </c>
      <c r="G1269" s="49">
        <v>8.25</v>
      </c>
      <c r="H1269" s="49"/>
      <c r="I1269" s="49"/>
      <c r="J1269" s="15" t="s">
        <v>17</v>
      </c>
      <c r="K1269" s="187">
        <f t="shared" ref="K1269:K1283" si="86">C1269*E1269*G1269</f>
        <v>66</v>
      </c>
      <c r="L1269" s="39" t="s">
        <v>21</v>
      </c>
      <c r="M1269" s="12"/>
      <c r="N1269" s="18"/>
    </row>
    <row r="1270" spans="1:14" s="14" customFormat="1" ht="18" customHeight="1">
      <c r="A1270" s="15"/>
      <c r="B1270" s="39" t="s">
        <v>168</v>
      </c>
      <c r="C1270" s="110">
        <v>1</v>
      </c>
      <c r="D1270" s="49" t="s">
        <v>16</v>
      </c>
      <c r="E1270" s="49">
        <v>3.75</v>
      </c>
      <c r="F1270" s="49" t="s">
        <v>16</v>
      </c>
      <c r="G1270" s="49">
        <v>7.75</v>
      </c>
      <c r="H1270" s="49"/>
      <c r="I1270" s="49"/>
      <c r="J1270" s="15" t="s">
        <v>17</v>
      </c>
      <c r="K1270" s="187">
        <f t="shared" si="86"/>
        <v>29.0625</v>
      </c>
      <c r="L1270" s="39" t="s">
        <v>21</v>
      </c>
      <c r="M1270" s="12"/>
      <c r="N1270" s="18"/>
    </row>
    <row r="1271" spans="1:14" s="14" customFormat="1" ht="18" customHeight="1">
      <c r="A1271" s="15"/>
      <c r="B1271" s="39" t="s">
        <v>37</v>
      </c>
      <c r="C1271" s="110">
        <v>20</v>
      </c>
      <c r="D1271" s="49" t="s">
        <v>16</v>
      </c>
      <c r="E1271" s="49">
        <v>3.5</v>
      </c>
      <c r="F1271" s="49" t="s">
        <v>16</v>
      </c>
      <c r="G1271" s="49">
        <v>8.25</v>
      </c>
      <c r="H1271" s="49"/>
      <c r="I1271" s="49"/>
      <c r="J1271" s="15" t="s">
        <v>17</v>
      </c>
      <c r="K1271" s="187">
        <f t="shared" si="86"/>
        <v>577.5</v>
      </c>
      <c r="L1271" s="39" t="s">
        <v>21</v>
      </c>
      <c r="M1271" s="12"/>
      <c r="N1271" s="18"/>
    </row>
    <row r="1272" spans="1:14" s="14" customFormat="1" ht="18" customHeight="1">
      <c r="A1272" s="15"/>
      <c r="B1272" s="39" t="s">
        <v>70</v>
      </c>
      <c r="C1272" s="110">
        <v>5</v>
      </c>
      <c r="D1272" s="49" t="s">
        <v>16</v>
      </c>
      <c r="E1272" s="49">
        <v>3</v>
      </c>
      <c r="F1272" s="49" t="s">
        <v>16</v>
      </c>
      <c r="G1272" s="49">
        <v>8.25</v>
      </c>
      <c r="H1272" s="49"/>
      <c r="I1272" s="49"/>
      <c r="J1272" s="15" t="s">
        <v>17</v>
      </c>
      <c r="K1272" s="187">
        <f t="shared" si="86"/>
        <v>123.75</v>
      </c>
      <c r="L1272" s="39" t="s">
        <v>21</v>
      </c>
      <c r="M1272" s="12"/>
      <c r="N1272" s="18"/>
    </row>
    <row r="1273" spans="1:14" s="14" customFormat="1" ht="18" customHeight="1">
      <c r="A1273" s="15"/>
      <c r="B1273" s="39" t="s">
        <v>82</v>
      </c>
      <c r="C1273" s="110">
        <v>17</v>
      </c>
      <c r="D1273" s="49" t="s">
        <v>16</v>
      </c>
      <c r="E1273" s="49">
        <v>2.5</v>
      </c>
      <c r="F1273" s="49" t="s">
        <v>16</v>
      </c>
      <c r="G1273" s="49">
        <v>7</v>
      </c>
      <c r="H1273" s="49"/>
      <c r="I1273" s="49"/>
      <c r="J1273" s="15" t="s">
        <v>17</v>
      </c>
      <c r="K1273" s="187">
        <f t="shared" si="86"/>
        <v>297.5</v>
      </c>
      <c r="L1273" s="39" t="s">
        <v>21</v>
      </c>
      <c r="M1273" s="12"/>
      <c r="N1273" s="18"/>
    </row>
    <row r="1274" spans="1:14" s="14" customFormat="1" ht="18" customHeight="1">
      <c r="A1274" s="15"/>
      <c r="B1274" s="39" t="s">
        <v>26</v>
      </c>
      <c r="C1274" s="110">
        <f>55</f>
        <v>55</v>
      </c>
      <c r="D1274" s="49" t="s">
        <v>16</v>
      </c>
      <c r="E1274" s="49">
        <v>3</v>
      </c>
      <c r="F1274" s="49" t="s">
        <v>16</v>
      </c>
      <c r="G1274" s="49">
        <v>5.33</v>
      </c>
      <c r="H1274" s="49"/>
      <c r="I1274" s="49"/>
      <c r="J1274" s="15" t="s">
        <v>17</v>
      </c>
      <c r="K1274" s="187">
        <f t="shared" si="86"/>
        <v>879.45</v>
      </c>
      <c r="L1274" s="39" t="s">
        <v>21</v>
      </c>
      <c r="M1274" s="12"/>
      <c r="N1274" s="18"/>
    </row>
    <row r="1275" spans="1:14" s="14" customFormat="1" ht="18" customHeight="1">
      <c r="A1275" s="15"/>
      <c r="B1275" s="39" t="s">
        <v>69</v>
      </c>
      <c r="C1275" s="110">
        <v>2</v>
      </c>
      <c r="D1275" s="49" t="s">
        <v>16</v>
      </c>
      <c r="E1275" s="49">
        <v>4.83</v>
      </c>
      <c r="F1275" s="49" t="s">
        <v>16</v>
      </c>
      <c r="G1275" s="49">
        <v>5.33</v>
      </c>
      <c r="H1275" s="49"/>
      <c r="I1275" s="49"/>
      <c r="J1275" s="15" t="s">
        <v>17</v>
      </c>
      <c r="K1275" s="187">
        <f>C1275*E1275*G1275</f>
        <v>51.4878</v>
      </c>
      <c r="L1275" s="39" t="s">
        <v>21</v>
      </c>
      <c r="M1275" s="12"/>
      <c r="N1275" s="18"/>
    </row>
    <row r="1276" spans="1:14" s="14" customFormat="1" ht="18" customHeight="1">
      <c r="A1276" s="15"/>
      <c r="B1276" s="39" t="s">
        <v>79</v>
      </c>
      <c r="C1276" s="110">
        <v>2</v>
      </c>
      <c r="D1276" s="49" t="s">
        <v>16</v>
      </c>
      <c r="E1276" s="49">
        <v>4</v>
      </c>
      <c r="F1276" s="49" t="s">
        <v>16</v>
      </c>
      <c r="G1276" s="49">
        <v>4</v>
      </c>
      <c r="H1276" s="49"/>
      <c r="I1276" s="49"/>
      <c r="J1276" s="15" t="s">
        <v>17</v>
      </c>
      <c r="K1276" s="187">
        <f t="shared" si="86"/>
        <v>32</v>
      </c>
      <c r="L1276" s="39" t="s">
        <v>21</v>
      </c>
      <c r="M1276" s="12"/>
      <c r="N1276" s="18"/>
    </row>
    <row r="1277" spans="1:14" s="14" customFormat="1" ht="18" customHeight="1">
      <c r="A1277" s="15"/>
      <c r="B1277" s="39" t="s">
        <v>93</v>
      </c>
      <c r="C1277" s="110">
        <v>19</v>
      </c>
      <c r="D1277" s="49" t="s">
        <v>16</v>
      </c>
      <c r="E1277" s="49">
        <v>2</v>
      </c>
      <c r="F1277" s="49" t="s">
        <v>16</v>
      </c>
      <c r="G1277" s="49">
        <v>1.5</v>
      </c>
      <c r="H1277" s="49"/>
      <c r="I1277" s="49"/>
      <c r="J1277" s="15" t="s">
        <v>17</v>
      </c>
      <c r="K1277" s="187">
        <f t="shared" si="86"/>
        <v>57</v>
      </c>
      <c r="L1277" s="39" t="s">
        <v>21</v>
      </c>
      <c r="N1277" s="188"/>
    </row>
    <row r="1278" spans="1:14" s="14" customFormat="1" ht="18" customHeight="1">
      <c r="A1278" s="15"/>
      <c r="B1278" s="39" t="s">
        <v>81</v>
      </c>
      <c r="C1278" s="110">
        <v>2</v>
      </c>
      <c r="D1278" s="49" t="s">
        <v>16</v>
      </c>
      <c r="E1278" s="49">
        <v>7.25</v>
      </c>
      <c r="F1278" s="49" t="s">
        <v>16</v>
      </c>
      <c r="G1278" s="49">
        <v>5.5</v>
      </c>
      <c r="H1278" s="49"/>
      <c r="I1278" s="49"/>
      <c r="J1278" s="15" t="s">
        <v>17</v>
      </c>
      <c r="K1278" s="187">
        <f>C1278*E1278*G1278</f>
        <v>79.75</v>
      </c>
      <c r="L1278" s="39" t="s">
        <v>21</v>
      </c>
      <c r="M1278" s="12"/>
      <c r="N1278" s="18"/>
    </row>
    <row r="1279" spans="1:14" s="14" customFormat="1" ht="18" customHeight="1">
      <c r="A1279" s="15"/>
      <c r="B1279" s="39" t="s">
        <v>162</v>
      </c>
      <c r="C1279" s="110">
        <v>2</v>
      </c>
      <c r="D1279" s="49" t="s">
        <v>16</v>
      </c>
      <c r="E1279" s="49">
        <v>11</v>
      </c>
      <c r="F1279" s="49" t="s">
        <v>16</v>
      </c>
      <c r="G1279" s="49">
        <v>5.25</v>
      </c>
      <c r="H1279" s="49"/>
      <c r="I1279" s="49"/>
      <c r="J1279" s="15" t="s">
        <v>17</v>
      </c>
      <c r="K1279" s="187">
        <f t="shared" si="86"/>
        <v>115.5</v>
      </c>
      <c r="L1279" s="39" t="s">
        <v>21</v>
      </c>
      <c r="M1279" s="12"/>
      <c r="N1279" s="18"/>
    </row>
    <row r="1280" spans="1:14" s="14" customFormat="1" ht="18" customHeight="1">
      <c r="A1280" s="15"/>
      <c r="B1280" s="39" t="s">
        <v>163</v>
      </c>
      <c r="C1280" s="110">
        <v>2</v>
      </c>
      <c r="D1280" s="49" t="s">
        <v>16</v>
      </c>
      <c r="E1280" s="49">
        <v>4.58</v>
      </c>
      <c r="F1280" s="49" t="s">
        <v>16</v>
      </c>
      <c r="G1280" s="49">
        <v>5.25</v>
      </c>
      <c r="H1280" s="49"/>
      <c r="I1280" s="49"/>
      <c r="J1280" s="15" t="s">
        <v>17</v>
      </c>
      <c r="K1280" s="187">
        <f t="shared" si="86"/>
        <v>48.09</v>
      </c>
      <c r="L1280" s="39" t="s">
        <v>21</v>
      </c>
      <c r="M1280" s="12"/>
      <c r="N1280" s="18"/>
    </row>
    <row r="1281" spans="1:14" s="14" customFormat="1" ht="18" customHeight="1">
      <c r="A1281" s="15"/>
      <c r="B1281" s="39" t="s">
        <v>164</v>
      </c>
      <c r="C1281" s="110">
        <v>1</v>
      </c>
      <c r="D1281" s="49" t="s">
        <v>16</v>
      </c>
      <c r="E1281" s="49">
        <v>7.67</v>
      </c>
      <c r="F1281" s="49" t="s">
        <v>16</v>
      </c>
      <c r="G1281" s="49">
        <v>5.25</v>
      </c>
      <c r="H1281" s="49"/>
      <c r="I1281" s="49"/>
      <c r="J1281" s="15" t="s">
        <v>17</v>
      </c>
      <c r="K1281" s="187">
        <f t="shared" si="86"/>
        <v>40.267499999999998</v>
      </c>
      <c r="L1281" s="39" t="s">
        <v>21</v>
      </c>
      <c r="M1281" s="12"/>
      <c r="N1281" s="18"/>
    </row>
    <row r="1282" spans="1:14" s="14" customFormat="1" ht="18" customHeight="1">
      <c r="A1282" s="15"/>
      <c r="B1282" s="39" t="s">
        <v>167</v>
      </c>
      <c r="C1282" s="110">
        <v>1</v>
      </c>
      <c r="D1282" s="49" t="s">
        <v>16</v>
      </c>
      <c r="E1282" s="49">
        <v>18</v>
      </c>
      <c r="F1282" s="49" t="s">
        <v>16</v>
      </c>
      <c r="G1282" s="49">
        <v>9.5</v>
      </c>
      <c r="H1282" s="49"/>
      <c r="I1282" s="49"/>
      <c r="J1282" s="15" t="s">
        <v>17</v>
      </c>
      <c r="K1282" s="187">
        <f t="shared" si="86"/>
        <v>171</v>
      </c>
      <c r="L1282" s="39" t="s">
        <v>21</v>
      </c>
      <c r="M1282" s="12"/>
      <c r="N1282" s="18"/>
    </row>
    <row r="1283" spans="1:14" s="14" customFormat="1" ht="18" customHeight="1">
      <c r="A1283" s="15"/>
      <c r="B1283" s="39" t="s">
        <v>167</v>
      </c>
      <c r="C1283" s="110">
        <v>2</v>
      </c>
      <c r="D1283" s="49" t="s">
        <v>16</v>
      </c>
      <c r="E1283" s="49">
        <v>7.25</v>
      </c>
      <c r="F1283" s="49" t="s">
        <v>16</v>
      </c>
      <c r="G1283" s="49">
        <v>9.5</v>
      </c>
      <c r="H1283" s="49"/>
      <c r="I1283" s="49"/>
      <c r="J1283" s="15" t="s">
        <v>17</v>
      </c>
      <c r="K1283" s="187">
        <f t="shared" si="86"/>
        <v>137.75</v>
      </c>
      <c r="L1283" s="39" t="s">
        <v>21</v>
      </c>
      <c r="M1283" s="12"/>
      <c r="N1283" s="18"/>
    </row>
    <row r="1284" spans="1:14" s="14" customFormat="1" ht="18" customHeight="1">
      <c r="A1284" s="15"/>
      <c r="B1284" s="39"/>
      <c r="C1284" s="110"/>
      <c r="D1284" s="49"/>
      <c r="E1284" s="49"/>
      <c r="F1284" s="49"/>
      <c r="G1284" s="49"/>
      <c r="H1284" s="49"/>
      <c r="I1284" s="49"/>
      <c r="J1284" s="15" t="s">
        <v>17</v>
      </c>
      <c r="K1284" s="187">
        <f>SUM(K1268:K1283)</f>
        <v>2755.6078000000002</v>
      </c>
      <c r="L1284" s="39" t="s">
        <v>21</v>
      </c>
      <c r="M1284" s="12" t="s">
        <v>132</v>
      </c>
      <c r="N1284" s="18"/>
    </row>
    <row r="1285" spans="1:14" s="14" customFormat="1" ht="18" customHeight="1">
      <c r="A1285" s="15"/>
      <c r="B1285" s="39" t="s">
        <v>584</v>
      </c>
      <c r="C1285" s="110"/>
      <c r="D1285" s="49"/>
      <c r="E1285" s="49"/>
      <c r="F1285" s="49"/>
      <c r="G1285" s="49"/>
      <c r="H1285" s="49"/>
      <c r="I1285" s="49"/>
      <c r="J1285" s="10"/>
      <c r="K1285" s="92"/>
      <c r="L1285" s="43"/>
      <c r="M1285" s="12"/>
      <c r="N1285" s="18"/>
    </row>
    <row r="1286" spans="1:14" s="14" customFormat="1" ht="18" customHeight="1">
      <c r="A1286" s="15"/>
      <c r="B1286" s="39" t="s">
        <v>33</v>
      </c>
      <c r="C1286" s="110">
        <v>1</v>
      </c>
      <c r="D1286" s="49" t="s">
        <v>16</v>
      </c>
      <c r="E1286" s="49">
        <v>18</v>
      </c>
      <c r="F1286" s="49" t="s">
        <v>16</v>
      </c>
      <c r="G1286" s="49">
        <v>16.75</v>
      </c>
      <c r="H1286" s="49"/>
      <c r="I1286" s="49"/>
      <c r="J1286" s="15" t="s">
        <v>17</v>
      </c>
      <c r="K1286" s="187">
        <f>C1286*E1286*G1286</f>
        <v>301.5</v>
      </c>
      <c r="L1286" s="39" t="s">
        <v>21</v>
      </c>
      <c r="M1286" s="12"/>
      <c r="N1286" s="18"/>
    </row>
    <row r="1287" spans="1:14" s="14" customFormat="1" ht="18" customHeight="1">
      <c r="A1287" s="15"/>
      <c r="B1287" s="39" t="s">
        <v>138</v>
      </c>
      <c r="C1287" s="110">
        <v>1</v>
      </c>
      <c r="D1287" s="49" t="s">
        <v>16</v>
      </c>
      <c r="E1287" s="49">
        <v>18</v>
      </c>
      <c r="F1287" s="49" t="s">
        <v>16</v>
      </c>
      <c r="G1287" s="49">
        <v>13.83</v>
      </c>
      <c r="H1287" s="49"/>
      <c r="I1287" s="49"/>
      <c r="J1287" s="15" t="s">
        <v>17</v>
      </c>
      <c r="K1287" s="187">
        <f t="shared" ref="K1287:K1323" si="87">C1287*E1287*G1287</f>
        <v>248.94</v>
      </c>
      <c r="L1287" s="39" t="s">
        <v>21</v>
      </c>
      <c r="M1287" s="12"/>
      <c r="N1287" s="18"/>
    </row>
    <row r="1288" spans="1:14" s="14" customFormat="1" ht="18" customHeight="1">
      <c r="A1288" s="15"/>
      <c r="B1288" s="39" t="s">
        <v>173</v>
      </c>
      <c r="C1288" s="110">
        <v>1</v>
      </c>
      <c r="D1288" s="49" t="s">
        <v>16</v>
      </c>
      <c r="E1288" s="49">
        <v>10</v>
      </c>
      <c r="F1288" s="49" t="s">
        <v>16</v>
      </c>
      <c r="G1288" s="49">
        <v>13.83</v>
      </c>
      <c r="H1288" s="49"/>
      <c r="I1288" s="49"/>
      <c r="J1288" s="15" t="s">
        <v>17</v>
      </c>
      <c r="K1288" s="187">
        <f t="shared" si="87"/>
        <v>138.30000000000001</v>
      </c>
      <c r="L1288" s="39" t="s">
        <v>21</v>
      </c>
      <c r="M1288" s="12"/>
      <c r="N1288" s="18"/>
    </row>
    <row r="1289" spans="1:14" s="14" customFormat="1" ht="18" customHeight="1">
      <c r="A1289" s="15"/>
      <c r="B1289" s="39" t="s">
        <v>174</v>
      </c>
      <c r="C1289" s="110">
        <v>1</v>
      </c>
      <c r="D1289" s="49" t="s">
        <v>16</v>
      </c>
      <c r="E1289" s="49">
        <v>15.83</v>
      </c>
      <c r="F1289" s="49" t="s">
        <v>16</v>
      </c>
      <c r="G1289" s="49">
        <v>17</v>
      </c>
      <c r="H1289" s="49"/>
      <c r="I1289" s="49"/>
      <c r="J1289" s="15" t="s">
        <v>17</v>
      </c>
      <c r="K1289" s="187">
        <f t="shared" si="87"/>
        <v>269.11</v>
      </c>
      <c r="L1289" s="39" t="s">
        <v>21</v>
      </c>
      <c r="M1289" s="12"/>
      <c r="N1289" s="18"/>
    </row>
    <row r="1290" spans="1:14" s="14" customFormat="1" ht="18" customHeight="1">
      <c r="A1290" s="15"/>
      <c r="B1290" s="39" t="s">
        <v>175</v>
      </c>
      <c r="C1290" s="110">
        <v>1</v>
      </c>
      <c r="D1290" s="49" t="s">
        <v>16</v>
      </c>
      <c r="E1290" s="49">
        <v>16</v>
      </c>
      <c r="F1290" s="49" t="s">
        <v>16</v>
      </c>
      <c r="G1290" s="49">
        <v>17</v>
      </c>
      <c r="H1290" s="49"/>
      <c r="I1290" s="49"/>
      <c r="J1290" s="15" t="s">
        <v>17</v>
      </c>
      <c r="K1290" s="187">
        <f t="shared" si="87"/>
        <v>272</v>
      </c>
      <c r="L1290" s="39" t="s">
        <v>21</v>
      </c>
      <c r="M1290" s="12"/>
      <c r="N1290" s="18"/>
    </row>
    <row r="1291" spans="1:14" s="14" customFormat="1" ht="18" customHeight="1">
      <c r="A1291" s="15"/>
      <c r="B1291" s="39" t="s">
        <v>176</v>
      </c>
      <c r="C1291" s="110">
        <v>1</v>
      </c>
      <c r="D1291" s="49" t="s">
        <v>16</v>
      </c>
      <c r="E1291" s="49">
        <v>12</v>
      </c>
      <c r="F1291" s="49" t="s">
        <v>16</v>
      </c>
      <c r="G1291" s="49">
        <v>22.58</v>
      </c>
      <c r="H1291" s="49"/>
      <c r="I1291" s="49"/>
      <c r="J1291" s="15" t="s">
        <v>17</v>
      </c>
      <c r="K1291" s="187">
        <f t="shared" si="87"/>
        <v>270.95999999999998</v>
      </c>
      <c r="L1291" s="39" t="s">
        <v>21</v>
      </c>
      <c r="M1291" s="12"/>
      <c r="N1291" s="18"/>
    </row>
    <row r="1292" spans="1:14" s="14" customFormat="1" ht="18" customHeight="1">
      <c r="A1292" s="15"/>
      <c r="B1292" s="39" t="s">
        <v>179</v>
      </c>
      <c r="C1292" s="110">
        <v>1</v>
      </c>
      <c r="D1292" s="49" t="s">
        <v>16</v>
      </c>
      <c r="E1292" s="49">
        <v>16</v>
      </c>
      <c r="F1292" s="49" t="s">
        <v>16</v>
      </c>
      <c r="G1292" s="49">
        <v>17</v>
      </c>
      <c r="H1292" s="49"/>
      <c r="I1292" s="49"/>
      <c r="J1292" s="15" t="s">
        <v>17</v>
      </c>
      <c r="K1292" s="187">
        <f t="shared" si="87"/>
        <v>272</v>
      </c>
      <c r="L1292" s="39" t="s">
        <v>21</v>
      </c>
      <c r="M1292" s="12"/>
      <c r="N1292" s="18"/>
    </row>
    <row r="1293" spans="1:14" s="14" customFormat="1" ht="18" customHeight="1">
      <c r="A1293" s="15"/>
      <c r="B1293" s="39" t="s">
        <v>180</v>
      </c>
      <c r="C1293" s="110">
        <v>1</v>
      </c>
      <c r="D1293" s="49" t="s">
        <v>16</v>
      </c>
      <c r="E1293" s="49">
        <v>15.83</v>
      </c>
      <c r="F1293" s="49" t="s">
        <v>16</v>
      </c>
      <c r="G1293" s="49">
        <v>17</v>
      </c>
      <c r="H1293" s="49"/>
      <c r="I1293" s="49"/>
      <c r="J1293" s="15" t="s">
        <v>17</v>
      </c>
      <c r="K1293" s="187">
        <f t="shared" si="87"/>
        <v>269.11</v>
      </c>
      <c r="L1293" s="39" t="s">
        <v>21</v>
      </c>
      <c r="M1293" s="12"/>
      <c r="N1293" s="18"/>
    </row>
    <row r="1294" spans="1:14" s="14" customFormat="1" ht="18" customHeight="1">
      <c r="A1294" s="15"/>
      <c r="B1294" s="39" t="s">
        <v>139</v>
      </c>
      <c r="C1294" s="110">
        <v>1</v>
      </c>
      <c r="D1294" s="49" t="s">
        <v>16</v>
      </c>
      <c r="E1294" s="49">
        <v>10</v>
      </c>
      <c r="F1294" s="49" t="s">
        <v>16</v>
      </c>
      <c r="G1294" s="49">
        <v>14</v>
      </c>
      <c r="H1294" s="49"/>
      <c r="I1294" s="49"/>
      <c r="J1294" s="15" t="s">
        <v>17</v>
      </c>
      <c r="K1294" s="187">
        <f t="shared" si="87"/>
        <v>140</v>
      </c>
      <c r="L1294" s="39" t="s">
        <v>21</v>
      </c>
      <c r="M1294" s="12"/>
      <c r="N1294" s="18"/>
    </row>
    <row r="1295" spans="1:14" s="14" customFormat="1" ht="18" customHeight="1">
      <c r="A1295" s="15"/>
      <c r="B1295" s="39" t="s">
        <v>586</v>
      </c>
      <c r="C1295" s="110">
        <v>2</v>
      </c>
      <c r="D1295" s="49" t="s">
        <v>16</v>
      </c>
      <c r="E1295" s="49">
        <v>4.83</v>
      </c>
      <c r="F1295" s="49" t="s">
        <v>16</v>
      </c>
      <c r="G1295" s="49">
        <v>14</v>
      </c>
      <c r="H1295" s="49"/>
      <c r="I1295" s="49"/>
      <c r="J1295" s="15" t="s">
        <v>17</v>
      </c>
      <c r="K1295" s="187">
        <f t="shared" si="87"/>
        <v>135.24</v>
      </c>
      <c r="L1295" s="39" t="s">
        <v>21</v>
      </c>
      <c r="M1295" s="12"/>
      <c r="N1295" s="18"/>
    </row>
    <row r="1296" spans="1:14" s="14" customFormat="1" ht="18" customHeight="1">
      <c r="A1296" s="15"/>
      <c r="B1296" s="39" t="s">
        <v>186</v>
      </c>
      <c r="C1296" s="110">
        <v>1</v>
      </c>
      <c r="D1296" s="49" t="s">
        <v>16</v>
      </c>
      <c r="E1296" s="49">
        <v>16</v>
      </c>
      <c r="F1296" s="49" t="s">
        <v>16</v>
      </c>
      <c r="G1296" s="49">
        <v>17</v>
      </c>
      <c r="H1296" s="49"/>
      <c r="I1296" s="49"/>
      <c r="J1296" s="15" t="s">
        <v>17</v>
      </c>
      <c r="K1296" s="187">
        <f t="shared" si="87"/>
        <v>272</v>
      </c>
      <c r="L1296" s="39" t="s">
        <v>21</v>
      </c>
      <c r="M1296" s="12"/>
      <c r="N1296" s="18"/>
    </row>
    <row r="1297" spans="1:14" s="14" customFormat="1" ht="18" customHeight="1">
      <c r="A1297" s="15"/>
      <c r="B1297" s="39" t="s">
        <v>187</v>
      </c>
      <c r="C1297" s="110">
        <v>1</v>
      </c>
      <c r="D1297" s="49" t="s">
        <v>16</v>
      </c>
      <c r="E1297" s="49">
        <v>16</v>
      </c>
      <c r="F1297" s="49" t="s">
        <v>16</v>
      </c>
      <c r="G1297" s="49">
        <v>17</v>
      </c>
      <c r="H1297" s="49"/>
      <c r="I1297" s="49"/>
      <c r="J1297" s="15" t="s">
        <v>17</v>
      </c>
      <c r="K1297" s="187">
        <f t="shared" si="87"/>
        <v>272</v>
      </c>
      <c r="L1297" s="39" t="s">
        <v>21</v>
      </c>
      <c r="M1297" s="12"/>
      <c r="N1297" s="18"/>
    </row>
    <row r="1298" spans="1:14" s="14" customFormat="1" ht="18" customHeight="1">
      <c r="A1298" s="15"/>
      <c r="B1298" s="39" t="s">
        <v>176</v>
      </c>
      <c r="C1298" s="110">
        <v>1</v>
      </c>
      <c r="D1298" s="49" t="s">
        <v>16</v>
      </c>
      <c r="E1298" s="49">
        <v>12</v>
      </c>
      <c r="F1298" s="49" t="s">
        <v>16</v>
      </c>
      <c r="G1298" s="49">
        <v>22.58</v>
      </c>
      <c r="H1298" s="49"/>
      <c r="I1298" s="49"/>
      <c r="J1298" s="15" t="s">
        <v>17</v>
      </c>
      <c r="K1298" s="187">
        <f t="shared" si="87"/>
        <v>270.95999999999998</v>
      </c>
      <c r="L1298" s="39" t="s">
        <v>21</v>
      </c>
      <c r="M1298" s="12"/>
      <c r="N1298" s="18"/>
    </row>
    <row r="1299" spans="1:14" s="14" customFormat="1" ht="18" customHeight="1">
      <c r="A1299" s="15"/>
      <c r="B1299" s="39" t="s">
        <v>233</v>
      </c>
      <c r="C1299" s="110">
        <v>1</v>
      </c>
      <c r="D1299" s="49" t="s">
        <v>16</v>
      </c>
      <c r="E1299" s="49">
        <v>10</v>
      </c>
      <c r="F1299" s="49" t="s">
        <v>16</v>
      </c>
      <c r="G1299" s="49">
        <v>17</v>
      </c>
      <c r="H1299" s="49"/>
      <c r="I1299" s="49"/>
      <c r="J1299" s="15" t="s">
        <v>17</v>
      </c>
      <c r="K1299" s="187">
        <f t="shared" si="87"/>
        <v>170</v>
      </c>
      <c r="L1299" s="39" t="s">
        <v>21</v>
      </c>
      <c r="M1299" s="12"/>
      <c r="N1299" s="18"/>
    </row>
    <row r="1300" spans="1:14" s="14" customFormat="1" ht="18" customHeight="1">
      <c r="A1300" s="15"/>
      <c r="B1300" s="39" t="s">
        <v>183</v>
      </c>
      <c r="C1300" s="110">
        <v>1</v>
      </c>
      <c r="D1300" s="49" t="s">
        <v>16</v>
      </c>
      <c r="E1300" s="49">
        <v>10.66</v>
      </c>
      <c r="F1300" s="49" t="s">
        <v>16</v>
      </c>
      <c r="G1300" s="49">
        <v>6</v>
      </c>
      <c r="H1300" s="49"/>
      <c r="I1300" s="49"/>
      <c r="J1300" s="15" t="s">
        <v>17</v>
      </c>
      <c r="K1300" s="187">
        <f t="shared" si="87"/>
        <v>63.96</v>
      </c>
      <c r="L1300" s="39" t="s">
        <v>21</v>
      </c>
      <c r="M1300" s="12"/>
      <c r="N1300" s="18"/>
    </row>
    <row r="1301" spans="1:14" s="14" customFormat="1" ht="18" customHeight="1">
      <c r="A1301" s="15"/>
      <c r="B1301" s="39" t="s">
        <v>232</v>
      </c>
      <c r="C1301" s="110">
        <v>1</v>
      </c>
      <c r="D1301" s="49" t="s">
        <v>16</v>
      </c>
      <c r="E1301" s="49">
        <v>7</v>
      </c>
      <c r="F1301" s="49" t="s">
        <v>16</v>
      </c>
      <c r="G1301" s="49">
        <v>5</v>
      </c>
      <c r="H1301" s="49"/>
      <c r="I1301" s="49"/>
      <c r="J1301" s="15" t="s">
        <v>17</v>
      </c>
      <c r="K1301" s="187">
        <f t="shared" si="87"/>
        <v>35</v>
      </c>
      <c r="L1301" s="39" t="s">
        <v>21</v>
      </c>
      <c r="M1301" s="12"/>
      <c r="N1301" s="18"/>
    </row>
    <row r="1302" spans="1:14" s="14" customFormat="1" ht="18" customHeight="1">
      <c r="A1302" s="15"/>
      <c r="B1302" s="39" t="s">
        <v>188</v>
      </c>
      <c r="C1302" s="110">
        <v>1</v>
      </c>
      <c r="D1302" s="49" t="s">
        <v>16</v>
      </c>
      <c r="E1302" s="49">
        <v>10.66</v>
      </c>
      <c r="F1302" s="49" t="s">
        <v>16</v>
      </c>
      <c r="G1302" s="49">
        <v>11.83</v>
      </c>
      <c r="H1302" s="49"/>
      <c r="I1302" s="49"/>
      <c r="J1302" s="15" t="s">
        <v>17</v>
      </c>
      <c r="K1302" s="187">
        <f t="shared" si="87"/>
        <v>126.1078</v>
      </c>
      <c r="L1302" s="39" t="s">
        <v>21</v>
      </c>
      <c r="M1302" s="12"/>
      <c r="N1302" s="18"/>
    </row>
    <row r="1303" spans="1:14" s="14" customFormat="1" ht="18" customHeight="1">
      <c r="A1303" s="15"/>
      <c r="B1303" s="39" t="s">
        <v>133</v>
      </c>
      <c r="C1303" s="110">
        <v>1</v>
      </c>
      <c r="D1303" s="49" t="s">
        <v>16</v>
      </c>
      <c r="E1303" s="49">
        <v>6.75</v>
      </c>
      <c r="F1303" s="49" t="s">
        <v>16</v>
      </c>
      <c r="G1303" s="49">
        <v>6.58</v>
      </c>
      <c r="H1303" s="49"/>
      <c r="I1303" s="49"/>
      <c r="J1303" s="15" t="s">
        <v>17</v>
      </c>
      <c r="K1303" s="187">
        <f t="shared" si="87"/>
        <v>44.414999999999999</v>
      </c>
      <c r="L1303" s="39" t="s">
        <v>21</v>
      </c>
      <c r="M1303" s="12"/>
      <c r="N1303" s="18"/>
    </row>
    <row r="1304" spans="1:14" s="14" customFormat="1" ht="18" customHeight="1">
      <c r="A1304" s="15"/>
      <c r="B1304" s="39" t="s">
        <v>189</v>
      </c>
      <c r="C1304" s="110">
        <v>1</v>
      </c>
      <c r="D1304" s="49" t="s">
        <v>16</v>
      </c>
      <c r="E1304" s="49">
        <v>16</v>
      </c>
      <c r="F1304" s="49" t="s">
        <v>16</v>
      </c>
      <c r="G1304" s="49">
        <v>17</v>
      </c>
      <c r="H1304" s="49"/>
      <c r="I1304" s="49"/>
      <c r="J1304" s="15" t="s">
        <v>17</v>
      </c>
      <c r="K1304" s="187">
        <f t="shared" si="87"/>
        <v>272</v>
      </c>
      <c r="L1304" s="39" t="s">
        <v>21</v>
      </c>
      <c r="M1304" s="12"/>
      <c r="N1304" s="18"/>
    </row>
    <row r="1305" spans="1:14" s="14" customFormat="1" ht="18" customHeight="1">
      <c r="A1305" s="15"/>
      <c r="B1305" s="39" t="s">
        <v>190</v>
      </c>
      <c r="C1305" s="110">
        <v>1</v>
      </c>
      <c r="D1305" s="49" t="s">
        <v>16</v>
      </c>
      <c r="E1305" s="49">
        <v>16</v>
      </c>
      <c r="F1305" s="49" t="s">
        <v>16</v>
      </c>
      <c r="G1305" s="49">
        <v>17</v>
      </c>
      <c r="H1305" s="49"/>
      <c r="I1305" s="49"/>
      <c r="J1305" s="15" t="s">
        <v>17</v>
      </c>
      <c r="K1305" s="187">
        <f t="shared" si="87"/>
        <v>272</v>
      </c>
      <c r="L1305" s="39" t="s">
        <v>21</v>
      </c>
      <c r="M1305" s="12"/>
      <c r="N1305" s="18"/>
    </row>
    <row r="1306" spans="1:14" s="14" customFormat="1" ht="18" customHeight="1">
      <c r="A1306" s="15"/>
      <c r="B1306" s="39" t="s">
        <v>84</v>
      </c>
      <c r="C1306" s="110">
        <v>1</v>
      </c>
      <c r="D1306" s="49" t="s">
        <v>16</v>
      </c>
      <c r="E1306" s="49">
        <v>111</v>
      </c>
      <c r="F1306" s="49" t="s">
        <v>16</v>
      </c>
      <c r="G1306" s="49">
        <v>5</v>
      </c>
      <c r="H1306" s="49"/>
      <c r="I1306" s="49"/>
      <c r="J1306" s="15" t="s">
        <v>17</v>
      </c>
      <c r="K1306" s="187">
        <f t="shared" si="87"/>
        <v>555</v>
      </c>
      <c r="L1306" s="39" t="s">
        <v>21</v>
      </c>
      <c r="M1306" s="12"/>
      <c r="N1306" s="18"/>
    </row>
    <row r="1307" spans="1:14" s="14" customFormat="1" ht="18" customHeight="1">
      <c r="A1307" s="15"/>
      <c r="B1307" s="39" t="s">
        <v>84</v>
      </c>
      <c r="C1307" s="110">
        <v>1</v>
      </c>
      <c r="D1307" s="49" t="s">
        <v>16</v>
      </c>
      <c r="E1307" s="49">
        <v>34.58</v>
      </c>
      <c r="F1307" s="49" t="s">
        <v>16</v>
      </c>
      <c r="G1307" s="49">
        <v>7.25</v>
      </c>
      <c r="H1307" s="49"/>
      <c r="I1307" s="49"/>
      <c r="J1307" s="15" t="s">
        <v>17</v>
      </c>
      <c r="K1307" s="187">
        <f t="shared" si="87"/>
        <v>250.70499999999998</v>
      </c>
      <c r="L1307" s="39" t="s">
        <v>21</v>
      </c>
      <c r="M1307" s="12"/>
      <c r="N1307" s="18"/>
    </row>
    <row r="1308" spans="1:14" s="14" customFormat="1" ht="18" customHeight="1">
      <c r="A1308" s="15"/>
      <c r="B1308" s="39" t="s">
        <v>181</v>
      </c>
      <c r="C1308" s="110">
        <v>1</v>
      </c>
      <c r="D1308" s="49" t="s">
        <v>16</v>
      </c>
      <c r="E1308" s="49">
        <v>35</v>
      </c>
      <c r="F1308" s="49" t="s">
        <v>16</v>
      </c>
      <c r="G1308" s="49">
        <v>22</v>
      </c>
      <c r="H1308" s="49"/>
      <c r="I1308" s="49"/>
      <c r="J1308" s="15" t="s">
        <v>17</v>
      </c>
      <c r="K1308" s="187">
        <f t="shared" si="87"/>
        <v>770</v>
      </c>
      <c r="L1308" s="39" t="s">
        <v>21</v>
      </c>
      <c r="M1308" s="12"/>
      <c r="N1308" s="18"/>
    </row>
    <row r="1309" spans="1:14" s="14" customFormat="1" ht="18" customHeight="1">
      <c r="A1309" s="15"/>
      <c r="B1309" s="39" t="s">
        <v>182</v>
      </c>
      <c r="C1309" s="110">
        <v>1</v>
      </c>
      <c r="D1309" s="49" t="s">
        <v>16</v>
      </c>
      <c r="E1309" s="49">
        <v>9</v>
      </c>
      <c r="F1309" s="49" t="s">
        <v>16</v>
      </c>
      <c r="G1309" s="49">
        <v>22</v>
      </c>
      <c r="H1309" s="49"/>
      <c r="I1309" s="49"/>
      <c r="J1309" s="15" t="s">
        <v>17</v>
      </c>
      <c r="K1309" s="187">
        <f t="shared" si="87"/>
        <v>198</v>
      </c>
      <c r="L1309" s="39" t="s">
        <v>21</v>
      </c>
      <c r="M1309" s="12"/>
      <c r="N1309" s="18"/>
    </row>
    <row r="1310" spans="1:14" s="14" customFormat="1" ht="18" customHeight="1">
      <c r="A1310" s="15"/>
      <c r="B1310" s="39" t="s">
        <v>183</v>
      </c>
      <c r="C1310" s="110">
        <v>1</v>
      </c>
      <c r="D1310" s="49" t="s">
        <v>16</v>
      </c>
      <c r="E1310" s="49">
        <v>15</v>
      </c>
      <c r="F1310" s="49" t="s">
        <v>16</v>
      </c>
      <c r="G1310" s="49">
        <v>21.5</v>
      </c>
      <c r="H1310" s="49"/>
      <c r="I1310" s="49"/>
      <c r="J1310" s="15" t="s">
        <v>17</v>
      </c>
      <c r="K1310" s="187">
        <f t="shared" si="87"/>
        <v>322.5</v>
      </c>
      <c r="L1310" s="39" t="s">
        <v>21</v>
      </c>
      <c r="M1310" s="12"/>
      <c r="N1310" s="18"/>
    </row>
    <row r="1311" spans="1:14" s="14" customFormat="1" ht="18" customHeight="1">
      <c r="A1311" s="15"/>
      <c r="B1311" s="39" t="s">
        <v>76</v>
      </c>
      <c r="C1311" s="110">
        <v>1</v>
      </c>
      <c r="D1311" s="49" t="s">
        <v>16</v>
      </c>
      <c r="E1311" s="49">
        <v>8</v>
      </c>
      <c r="F1311" s="49" t="s">
        <v>16</v>
      </c>
      <c r="G1311" s="49">
        <v>11.66</v>
      </c>
      <c r="H1311" s="49"/>
      <c r="I1311" s="49"/>
      <c r="J1311" s="15" t="s">
        <v>17</v>
      </c>
      <c r="K1311" s="187">
        <f t="shared" si="87"/>
        <v>93.28</v>
      </c>
      <c r="L1311" s="39" t="s">
        <v>21</v>
      </c>
      <c r="M1311" s="12"/>
      <c r="N1311" s="18"/>
    </row>
    <row r="1312" spans="1:14" s="14" customFormat="1" ht="18" customHeight="1">
      <c r="A1312" s="15"/>
      <c r="B1312" s="39" t="s">
        <v>176</v>
      </c>
      <c r="C1312" s="110">
        <v>1</v>
      </c>
      <c r="D1312" s="49" t="s">
        <v>16</v>
      </c>
      <c r="E1312" s="49">
        <v>8</v>
      </c>
      <c r="F1312" s="49" t="s">
        <v>16</v>
      </c>
      <c r="G1312" s="49">
        <v>4.92</v>
      </c>
      <c r="H1312" s="49"/>
      <c r="I1312" s="49"/>
      <c r="J1312" s="15" t="s">
        <v>17</v>
      </c>
      <c r="K1312" s="187">
        <f t="shared" si="87"/>
        <v>39.36</v>
      </c>
      <c r="L1312" s="39" t="s">
        <v>21</v>
      </c>
      <c r="M1312" s="12"/>
      <c r="N1312" s="18"/>
    </row>
    <row r="1313" spans="1:14" s="14" customFormat="1" ht="18" customHeight="1">
      <c r="A1313" s="15"/>
      <c r="B1313" s="39" t="s">
        <v>178</v>
      </c>
      <c r="C1313" s="110">
        <v>1</v>
      </c>
      <c r="D1313" s="49" t="s">
        <v>16</v>
      </c>
      <c r="E1313" s="49">
        <v>3.83</v>
      </c>
      <c r="F1313" s="49" t="s">
        <v>16</v>
      </c>
      <c r="G1313" s="49">
        <v>4</v>
      </c>
      <c r="H1313" s="49"/>
      <c r="I1313" s="49"/>
      <c r="J1313" s="15" t="s">
        <v>17</v>
      </c>
      <c r="K1313" s="187">
        <f t="shared" si="87"/>
        <v>15.32</v>
      </c>
      <c r="L1313" s="39" t="s">
        <v>21</v>
      </c>
      <c r="M1313" s="12"/>
      <c r="N1313" s="18"/>
    </row>
    <row r="1314" spans="1:14" s="14" customFormat="1" ht="18" customHeight="1">
      <c r="A1314" s="15"/>
      <c r="B1314" s="39" t="s">
        <v>177</v>
      </c>
      <c r="C1314" s="110">
        <v>1</v>
      </c>
      <c r="D1314" s="49" t="s">
        <v>16</v>
      </c>
      <c r="E1314" s="49">
        <v>3.83</v>
      </c>
      <c r="F1314" s="49" t="s">
        <v>16</v>
      </c>
      <c r="G1314" s="49">
        <v>4</v>
      </c>
      <c r="H1314" s="49"/>
      <c r="I1314" s="49"/>
      <c r="J1314" s="15" t="s">
        <v>17</v>
      </c>
      <c r="K1314" s="187">
        <f t="shared" si="87"/>
        <v>15.32</v>
      </c>
      <c r="L1314" s="39" t="s">
        <v>21</v>
      </c>
      <c r="M1314" s="12"/>
      <c r="N1314" s="18"/>
    </row>
    <row r="1315" spans="1:14" s="14" customFormat="1" ht="18" customHeight="1">
      <c r="A1315" s="15"/>
      <c r="B1315" s="39" t="s">
        <v>136</v>
      </c>
      <c r="C1315" s="110">
        <v>1</v>
      </c>
      <c r="D1315" s="49" t="s">
        <v>16</v>
      </c>
      <c r="E1315" s="49">
        <v>8</v>
      </c>
      <c r="F1315" s="49" t="s">
        <v>16</v>
      </c>
      <c r="G1315" s="49">
        <v>8</v>
      </c>
      <c r="H1315" s="49"/>
      <c r="I1315" s="49"/>
      <c r="J1315" s="15" t="s">
        <v>17</v>
      </c>
      <c r="K1315" s="187">
        <f t="shared" si="87"/>
        <v>64</v>
      </c>
      <c r="L1315" s="39" t="s">
        <v>21</v>
      </c>
      <c r="M1315" s="12"/>
      <c r="N1315" s="18"/>
    </row>
    <row r="1316" spans="1:14" s="14" customFormat="1" ht="18" customHeight="1">
      <c r="A1316" s="15"/>
      <c r="B1316" s="39" t="s">
        <v>184</v>
      </c>
      <c r="C1316" s="110">
        <v>1</v>
      </c>
      <c r="D1316" s="49" t="s">
        <v>16</v>
      </c>
      <c r="E1316" s="49">
        <v>8</v>
      </c>
      <c r="F1316" s="49" t="s">
        <v>16</v>
      </c>
      <c r="G1316" s="49">
        <v>8</v>
      </c>
      <c r="H1316" s="49"/>
      <c r="I1316" s="49"/>
      <c r="J1316" s="15" t="s">
        <v>17</v>
      </c>
      <c r="K1316" s="187">
        <f t="shared" si="87"/>
        <v>64</v>
      </c>
      <c r="L1316" s="39" t="s">
        <v>21</v>
      </c>
      <c r="M1316" s="12"/>
      <c r="N1316" s="18"/>
    </row>
    <row r="1317" spans="1:14" s="14" customFormat="1" ht="18" customHeight="1">
      <c r="A1317" s="15"/>
      <c r="B1317" s="39" t="s">
        <v>185</v>
      </c>
      <c r="C1317" s="110">
        <v>2</v>
      </c>
      <c r="D1317" s="49" t="s">
        <v>16</v>
      </c>
      <c r="E1317" s="49">
        <v>7</v>
      </c>
      <c r="F1317" s="49" t="s">
        <v>16</v>
      </c>
      <c r="G1317" s="49">
        <v>8</v>
      </c>
      <c r="H1317" s="49"/>
      <c r="I1317" s="49"/>
      <c r="J1317" s="15" t="s">
        <v>17</v>
      </c>
      <c r="K1317" s="187">
        <f t="shared" si="87"/>
        <v>112</v>
      </c>
      <c r="L1317" s="39" t="s">
        <v>21</v>
      </c>
      <c r="M1317" s="12"/>
      <c r="N1317" s="18"/>
    </row>
    <row r="1318" spans="1:14" s="14" customFormat="1" ht="18" customHeight="1">
      <c r="A1318" s="15"/>
      <c r="B1318" s="39" t="s">
        <v>617</v>
      </c>
      <c r="C1318" s="110">
        <v>8</v>
      </c>
      <c r="D1318" s="49" t="s">
        <v>16</v>
      </c>
      <c r="E1318" s="49">
        <v>16</v>
      </c>
      <c r="F1318" s="49" t="s">
        <v>16</v>
      </c>
      <c r="G1318" s="49">
        <v>2.5</v>
      </c>
      <c r="H1318" s="49"/>
      <c r="I1318" s="49"/>
      <c r="J1318" s="15" t="s">
        <v>17</v>
      </c>
      <c r="K1318" s="187">
        <f t="shared" si="87"/>
        <v>320</v>
      </c>
      <c r="L1318" s="39" t="s">
        <v>21</v>
      </c>
      <c r="M1318" s="12"/>
      <c r="N1318" s="18"/>
    </row>
    <row r="1319" spans="1:14" s="14" customFormat="1" ht="18" customHeight="1">
      <c r="A1319" s="15"/>
      <c r="B1319" s="39"/>
      <c r="C1319" s="110">
        <v>3</v>
      </c>
      <c r="D1319" s="49" t="s">
        <v>16</v>
      </c>
      <c r="E1319" s="49">
        <v>10</v>
      </c>
      <c r="F1319" s="49" t="s">
        <v>16</v>
      </c>
      <c r="G1319" s="49">
        <v>2.5</v>
      </c>
      <c r="H1319" s="49"/>
      <c r="I1319" s="49"/>
      <c r="J1319" s="15" t="s">
        <v>17</v>
      </c>
      <c r="K1319" s="187">
        <f t="shared" si="87"/>
        <v>75</v>
      </c>
      <c r="L1319" s="39" t="s">
        <v>21</v>
      </c>
      <c r="M1319" s="12"/>
      <c r="N1319" s="18"/>
    </row>
    <row r="1320" spans="1:14" s="14" customFormat="1" ht="18" customHeight="1">
      <c r="A1320" s="15"/>
      <c r="B1320" s="39"/>
      <c r="C1320" s="110">
        <v>2</v>
      </c>
      <c r="D1320" s="49" t="s">
        <v>16</v>
      </c>
      <c r="E1320" s="49">
        <v>22</v>
      </c>
      <c r="F1320" s="49" t="s">
        <v>16</v>
      </c>
      <c r="G1320" s="49">
        <v>3.33</v>
      </c>
      <c r="H1320" s="49"/>
      <c r="I1320" s="49"/>
      <c r="J1320" s="15" t="s">
        <v>17</v>
      </c>
      <c r="K1320" s="187">
        <f t="shared" si="87"/>
        <v>146.52000000000001</v>
      </c>
      <c r="L1320" s="39" t="s">
        <v>21</v>
      </c>
      <c r="N1320" s="188"/>
    </row>
    <row r="1321" spans="1:14" s="14" customFormat="1" ht="18" customHeight="1">
      <c r="A1321" s="15"/>
      <c r="B1321" s="39"/>
      <c r="C1321" s="110">
        <v>1</v>
      </c>
      <c r="D1321" s="49" t="s">
        <v>16</v>
      </c>
      <c r="E1321" s="49">
        <v>35</v>
      </c>
      <c r="F1321" s="49" t="s">
        <v>16</v>
      </c>
      <c r="G1321" s="49">
        <v>2.5</v>
      </c>
      <c r="H1321" s="49"/>
      <c r="I1321" s="49"/>
      <c r="J1321" s="15" t="s">
        <v>17</v>
      </c>
      <c r="K1321" s="187">
        <f t="shared" si="87"/>
        <v>87.5</v>
      </c>
      <c r="L1321" s="39" t="s">
        <v>21</v>
      </c>
      <c r="N1321" s="18"/>
    </row>
    <row r="1322" spans="1:14" s="14" customFormat="1" ht="18" customHeight="1">
      <c r="A1322" s="15"/>
      <c r="B1322" s="39" t="s">
        <v>84</v>
      </c>
      <c r="C1322" s="110">
        <v>7</v>
      </c>
      <c r="D1322" s="49" t="s">
        <v>16</v>
      </c>
      <c r="E1322" s="49">
        <v>5</v>
      </c>
      <c r="F1322" s="49" t="s">
        <v>16</v>
      </c>
      <c r="G1322" s="49">
        <v>1</v>
      </c>
      <c r="H1322" s="49"/>
      <c r="I1322" s="49"/>
      <c r="J1322" s="15" t="s">
        <v>17</v>
      </c>
      <c r="K1322" s="187">
        <f t="shared" si="87"/>
        <v>35</v>
      </c>
      <c r="L1322" s="39" t="s">
        <v>21</v>
      </c>
      <c r="N1322" s="18"/>
    </row>
    <row r="1323" spans="1:14" s="14" customFormat="1" ht="18" customHeight="1">
      <c r="A1323" s="15"/>
      <c r="B1323" s="39"/>
      <c r="C1323" s="110">
        <v>4</v>
      </c>
      <c r="D1323" s="49" t="s">
        <v>16</v>
      </c>
      <c r="E1323" s="49">
        <v>7.25</v>
      </c>
      <c r="F1323" s="49" t="s">
        <v>16</v>
      </c>
      <c r="G1323" s="49">
        <v>1</v>
      </c>
      <c r="H1323" s="49"/>
      <c r="I1323" s="49"/>
      <c r="J1323" s="15" t="s">
        <v>17</v>
      </c>
      <c r="K1323" s="187">
        <f t="shared" si="87"/>
        <v>29</v>
      </c>
      <c r="L1323" s="39" t="s">
        <v>21</v>
      </c>
      <c r="M1323" s="12"/>
      <c r="N1323" s="18"/>
    </row>
    <row r="1324" spans="1:14" s="14" customFormat="1" ht="18" customHeight="1">
      <c r="A1324" s="15"/>
      <c r="B1324" s="39"/>
      <c r="C1324" s="110"/>
      <c r="D1324" s="49"/>
      <c r="E1324" s="49"/>
      <c r="F1324" s="49"/>
      <c r="G1324" s="49"/>
      <c r="H1324" s="49"/>
      <c r="I1324" s="49"/>
      <c r="J1324" s="15" t="s">
        <v>17</v>
      </c>
      <c r="K1324" s="187">
        <f>SUM(K1286:K1323)</f>
        <v>7308.1077999999989</v>
      </c>
      <c r="L1324" s="39" t="s">
        <v>21</v>
      </c>
      <c r="M1324" s="12" t="s">
        <v>29</v>
      </c>
      <c r="N1324" s="18"/>
    </row>
    <row r="1325" spans="1:14" s="14" customFormat="1" ht="18" customHeight="1">
      <c r="A1325" s="15"/>
      <c r="B1325" s="14" t="s">
        <v>171</v>
      </c>
      <c r="D1325" s="15"/>
      <c r="E1325" s="15"/>
      <c r="F1325" s="15"/>
      <c r="G1325" s="15"/>
      <c r="H1325" s="49"/>
      <c r="I1325" s="49"/>
      <c r="J1325" s="15" t="s">
        <v>17</v>
      </c>
      <c r="K1325" s="187">
        <f>K1266-K1284+K1324</f>
        <v>30069.760000000002</v>
      </c>
      <c r="L1325" s="39" t="s">
        <v>21</v>
      </c>
      <c r="M1325" s="12" t="s">
        <v>118</v>
      </c>
      <c r="N1325" s="18"/>
    </row>
    <row r="1326" spans="1:14" s="14" customFormat="1" ht="18" customHeight="1">
      <c r="A1326" s="15"/>
      <c r="B1326" s="14" t="s">
        <v>150</v>
      </c>
      <c r="C1326" s="110"/>
      <c r="D1326" s="26"/>
      <c r="E1326" s="49"/>
      <c r="F1326" s="49"/>
      <c r="G1326" s="49"/>
      <c r="H1326" s="49"/>
      <c r="I1326" s="49"/>
      <c r="J1326" s="49"/>
      <c r="K1326" s="28"/>
      <c r="M1326" s="12"/>
      <c r="N1326" s="18"/>
    </row>
    <row r="1327" spans="1:14" s="14" customFormat="1" ht="18" customHeight="1">
      <c r="A1327" s="15"/>
      <c r="B1327" s="39" t="s">
        <v>191</v>
      </c>
      <c r="C1327" s="110">
        <v>1</v>
      </c>
      <c r="D1327" s="49" t="s">
        <v>125</v>
      </c>
      <c r="E1327" s="49">
        <v>10</v>
      </c>
      <c r="F1327" s="49" t="s">
        <v>126</v>
      </c>
      <c r="G1327" s="49">
        <v>13.83</v>
      </c>
      <c r="H1327" s="49" t="s">
        <v>127</v>
      </c>
      <c r="I1327" s="49">
        <v>10.5</v>
      </c>
      <c r="J1327" s="15" t="s">
        <v>17</v>
      </c>
      <c r="K1327" s="28">
        <f t="shared" ref="K1327:K1346" si="88">ROUND(C1327*2*(E1327+G1327)*I1327,2)</f>
        <v>500.43</v>
      </c>
      <c r="L1327" s="39" t="s">
        <v>21</v>
      </c>
      <c r="M1327" s="12"/>
      <c r="N1327" s="18"/>
    </row>
    <row r="1328" spans="1:14" s="14" customFormat="1" ht="18" customHeight="1">
      <c r="A1328" s="15"/>
      <c r="B1328" s="39" t="s">
        <v>192</v>
      </c>
      <c r="C1328" s="110">
        <v>1</v>
      </c>
      <c r="D1328" s="49" t="s">
        <v>125</v>
      </c>
      <c r="E1328" s="49">
        <v>15.83</v>
      </c>
      <c r="F1328" s="49" t="s">
        <v>126</v>
      </c>
      <c r="G1328" s="49">
        <v>17</v>
      </c>
      <c r="H1328" s="49" t="s">
        <v>127</v>
      </c>
      <c r="I1328" s="49">
        <v>10.5</v>
      </c>
      <c r="J1328" s="15" t="s">
        <v>17</v>
      </c>
      <c r="K1328" s="28">
        <f t="shared" si="88"/>
        <v>689.43</v>
      </c>
      <c r="L1328" s="39" t="s">
        <v>21</v>
      </c>
      <c r="M1328" s="12"/>
      <c r="N1328" s="18"/>
    </row>
    <row r="1329" spans="1:14" s="14" customFormat="1" ht="18" customHeight="1">
      <c r="A1329" s="15"/>
      <c r="B1329" s="39" t="s">
        <v>193</v>
      </c>
      <c r="C1329" s="110">
        <v>1</v>
      </c>
      <c r="D1329" s="49" t="s">
        <v>125</v>
      </c>
      <c r="E1329" s="49">
        <v>16</v>
      </c>
      <c r="F1329" s="49" t="s">
        <v>126</v>
      </c>
      <c r="G1329" s="49">
        <v>17</v>
      </c>
      <c r="H1329" s="49" t="s">
        <v>127</v>
      </c>
      <c r="I1329" s="49">
        <v>10.5</v>
      </c>
      <c r="J1329" s="15" t="s">
        <v>17</v>
      </c>
      <c r="K1329" s="28">
        <f t="shared" si="88"/>
        <v>693</v>
      </c>
      <c r="L1329" s="39" t="s">
        <v>21</v>
      </c>
      <c r="M1329" s="12"/>
      <c r="N1329" s="18"/>
    </row>
    <row r="1330" spans="1:14" s="14" customFormat="1" ht="18" customHeight="1">
      <c r="A1330" s="15"/>
      <c r="B1330" s="39" t="s">
        <v>176</v>
      </c>
      <c r="C1330" s="110">
        <v>1</v>
      </c>
      <c r="D1330" s="49" t="s">
        <v>125</v>
      </c>
      <c r="E1330" s="49">
        <v>12</v>
      </c>
      <c r="F1330" s="49" t="s">
        <v>126</v>
      </c>
      <c r="G1330" s="49">
        <v>22.58</v>
      </c>
      <c r="H1330" s="49" t="s">
        <v>127</v>
      </c>
      <c r="I1330" s="49">
        <v>10.5</v>
      </c>
      <c r="J1330" s="15" t="s">
        <v>17</v>
      </c>
      <c r="K1330" s="28">
        <f t="shared" si="88"/>
        <v>726.18</v>
      </c>
      <c r="L1330" s="39" t="s">
        <v>21</v>
      </c>
      <c r="M1330" s="12"/>
      <c r="N1330" s="18"/>
    </row>
    <row r="1331" spans="1:14" s="14" customFormat="1" ht="18" customHeight="1">
      <c r="A1331" s="15"/>
      <c r="B1331" s="39" t="s">
        <v>177</v>
      </c>
      <c r="C1331" s="110">
        <v>1</v>
      </c>
      <c r="D1331" s="49" t="s">
        <v>125</v>
      </c>
      <c r="E1331" s="49">
        <v>4</v>
      </c>
      <c r="F1331" s="49" t="s">
        <v>126</v>
      </c>
      <c r="G1331" s="49">
        <v>5</v>
      </c>
      <c r="H1331" s="49" t="s">
        <v>127</v>
      </c>
      <c r="I1331" s="49">
        <v>10.5</v>
      </c>
      <c r="J1331" s="15" t="s">
        <v>17</v>
      </c>
      <c r="K1331" s="28">
        <f t="shared" si="88"/>
        <v>189</v>
      </c>
      <c r="L1331" s="39" t="s">
        <v>21</v>
      </c>
      <c r="M1331" s="12"/>
      <c r="N1331" s="18"/>
    </row>
    <row r="1332" spans="1:14" s="14" customFormat="1" ht="18" customHeight="1">
      <c r="A1332" s="15"/>
      <c r="B1332" s="39" t="s">
        <v>178</v>
      </c>
      <c r="C1332" s="110">
        <v>3</v>
      </c>
      <c r="D1332" s="49" t="s">
        <v>125</v>
      </c>
      <c r="E1332" s="49">
        <v>3.25</v>
      </c>
      <c r="F1332" s="49" t="s">
        <v>126</v>
      </c>
      <c r="G1332" s="49">
        <v>4.25</v>
      </c>
      <c r="H1332" s="49" t="s">
        <v>127</v>
      </c>
      <c r="I1332" s="49">
        <v>10.5</v>
      </c>
      <c r="J1332" s="15" t="s">
        <v>17</v>
      </c>
      <c r="K1332" s="28">
        <f t="shared" si="88"/>
        <v>472.5</v>
      </c>
      <c r="L1332" s="39" t="s">
        <v>21</v>
      </c>
      <c r="M1332" s="12"/>
      <c r="N1332" s="18"/>
    </row>
    <row r="1333" spans="1:14" s="14" customFormat="1" ht="18" customHeight="1">
      <c r="A1333" s="15"/>
      <c r="B1333" s="39" t="s">
        <v>177</v>
      </c>
      <c r="C1333" s="110">
        <v>3</v>
      </c>
      <c r="D1333" s="49" t="s">
        <v>125</v>
      </c>
      <c r="E1333" s="49">
        <v>5</v>
      </c>
      <c r="F1333" s="49" t="s">
        <v>126</v>
      </c>
      <c r="G1333" s="49">
        <v>4.25</v>
      </c>
      <c r="H1333" s="49" t="s">
        <v>127</v>
      </c>
      <c r="I1333" s="49">
        <v>10.5</v>
      </c>
      <c r="J1333" s="15" t="s">
        <v>17</v>
      </c>
      <c r="K1333" s="28">
        <f t="shared" si="88"/>
        <v>582.75</v>
      </c>
      <c r="L1333" s="39" t="s">
        <v>21</v>
      </c>
      <c r="M1333" s="12"/>
      <c r="N1333" s="18"/>
    </row>
    <row r="1334" spans="1:14" s="14" customFormat="1" ht="18" customHeight="1">
      <c r="A1334" s="15"/>
      <c r="B1334" s="39" t="s">
        <v>194</v>
      </c>
      <c r="C1334" s="110">
        <v>1</v>
      </c>
      <c r="D1334" s="49" t="s">
        <v>125</v>
      </c>
      <c r="E1334" s="49">
        <v>16</v>
      </c>
      <c r="F1334" s="49" t="s">
        <v>126</v>
      </c>
      <c r="G1334" s="49">
        <v>17</v>
      </c>
      <c r="H1334" s="49" t="s">
        <v>127</v>
      </c>
      <c r="I1334" s="49">
        <v>10.5</v>
      </c>
      <c r="J1334" s="15" t="s">
        <v>17</v>
      </c>
      <c r="K1334" s="28">
        <f t="shared" si="88"/>
        <v>693</v>
      </c>
      <c r="L1334" s="39" t="s">
        <v>21</v>
      </c>
      <c r="M1334" s="12"/>
      <c r="N1334" s="18"/>
    </row>
    <row r="1335" spans="1:14" s="14" customFormat="1" ht="18" customHeight="1">
      <c r="A1335" s="15"/>
      <c r="B1335" s="39" t="s">
        <v>195</v>
      </c>
      <c r="C1335" s="110">
        <v>1</v>
      </c>
      <c r="D1335" s="49" t="s">
        <v>125</v>
      </c>
      <c r="E1335" s="49">
        <v>15.83</v>
      </c>
      <c r="F1335" s="49" t="s">
        <v>126</v>
      </c>
      <c r="G1335" s="49">
        <v>17</v>
      </c>
      <c r="H1335" s="49" t="s">
        <v>127</v>
      </c>
      <c r="I1335" s="49">
        <v>10.5</v>
      </c>
      <c r="J1335" s="15" t="s">
        <v>17</v>
      </c>
      <c r="K1335" s="28">
        <f t="shared" si="88"/>
        <v>689.43</v>
      </c>
      <c r="L1335" s="39" t="s">
        <v>21</v>
      </c>
      <c r="M1335" s="12"/>
      <c r="N1335" s="18"/>
    </row>
    <row r="1336" spans="1:14" s="14" customFormat="1" ht="18" customHeight="1">
      <c r="A1336" s="15"/>
      <c r="B1336" s="39" t="s">
        <v>196</v>
      </c>
      <c r="C1336" s="110">
        <v>1</v>
      </c>
      <c r="D1336" s="49" t="s">
        <v>125</v>
      </c>
      <c r="E1336" s="49">
        <v>10</v>
      </c>
      <c r="F1336" s="49" t="s">
        <v>126</v>
      </c>
      <c r="G1336" s="49">
        <v>14</v>
      </c>
      <c r="H1336" s="49" t="s">
        <v>127</v>
      </c>
      <c r="I1336" s="49">
        <v>10.5</v>
      </c>
      <c r="J1336" s="15" t="s">
        <v>17</v>
      </c>
      <c r="K1336" s="28">
        <f t="shared" si="88"/>
        <v>504</v>
      </c>
      <c r="L1336" s="39" t="s">
        <v>21</v>
      </c>
      <c r="M1336" s="12"/>
      <c r="N1336" s="18"/>
    </row>
    <row r="1337" spans="1:14" s="14" customFormat="1" ht="18" customHeight="1">
      <c r="A1337" s="15"/>
      <c r="B1337" s="39" t="s">
        <v>84</v>
      </c>
      <c r="C1337" s="110">
        <v>1</v>
      </c>
      <c r="D1337" s="49" t="s">
        <v>125</v>
      </c>
      <c r="E1337" s="49">
        <v>111</v>
      </c>
      <c r="F1337" s="49" t="s">
        <v>126</v>
      </c>
      <c r="G1337" s="49">
        <v>5</v>
      </c>
      <c r="H1337" s="49" t="s">
        <v>127</v>
      </c>
      <c r="I1337" s="49">
        <v>10.5</v>
      </c>
      <c r="J1337" s="15" t="s">
        <v>17</v>
      </c>
      <c r="K1337" s="28">
        <f>ROUND(C1337*2*(E1337+G1337)*I1337,2)</f>
        <v>2436</v>
      </c>
      <c r="L1337" s="39" t="s">
        <v>21</v>
      </c>
      <c r="M1337" s="12"/>
      <c r="N1337" s="18"/>
    </row>
    <row r="1338" spans="1:14" s="14" customFormat="1" ht="18" customHeight="1">
      <c r="A1338" s="15"/>
      <c r="B1338" s="39" t="s">
        <v>84</v>
      </c>
      <c r="C1338" s="110">
        <v>1</v>
      </c>
      <c r="D1338" s="49" t="s">
        <v>125</v>
      </c>
      <c r="E1338" s="49">
        <v>34.58</v>
      </c>
      <c r="F1338" s="49" t="s">
        <v>126</v>
      </c>
      <c r="G1338" s="49">
        <v>7.25</v>
      </c>
      <c r="H1338" s="49" t="s">
        <v>127</v>
      </c>
      <c r="I1338" s="49">
        <v>10.5</v>
      </c>
      <c r="J1338" s="15" t="s">
        <v>17</v>
      </c>
      <c r="K1338" s="28">
        <f>ROUND(C1338*2*(E1338+G1338)*I1338,2)</f>
        <v>878.43</v>
      </c>
      <c r="L1338" s="39" t="s">
        <v>21</v>
      </c>
      <c r="M1338" s="12"/>
      <c r="N1338" s="18"/>
    </row>
    <row r="1339" spans="1:14" s="14" customFormat="1" ht="18" customHeight="1">
      <c r="A1339" s="15"/>
      <c r="B1339" s="39" t="s">
        <v>197</v>
      </c>
      <c r="C1339" s="110">
        <v>1</v>
      </c>
      <c r="D1339" s="49" t="s">
        <v>125</v>
      </c>
      <c r="E1339" s="49">
        <v>34.83</v>
      </c>
      <c r="F1339" s="49" t="s">
        <v>126</v>
      </c>
      <c r="G1339" s="49">
        <v>22</v>
      </c>
      <c r="H1339" s="49" t="s">
        <v>127</v>
      </c>
      <c r="I1339" s="49">
        <v>10.5</v>
      </c>
      <c r="J1339" s="15" t="s">
        <v>17</v>
      </c>
      <c r="K1339" s="28">
        <f t="shared" si="88"/>
        <v>1193.43</v>
      </c>
      <c r="L1339" s="39" t="s">
        <v>21</v>
      </c>
      <c r="M1339" s="12"/>
      <c r="N1339" s="18"/>
    </row>
    <row r="1340" spans="1:14" s="14" customFormat="1" ht="18" customHeight="1">
      <c r="A1340" s="15"/>
      <c r="B1340" s="39" t="s">
        <v>236</v>
      </c>
      <c r="C1340" s="110">
        <v>1</v>
      </c>
      <c r="D1340" s="49" t="s">
        <v>125</v>
      </c>
      <c r="E1340" s="49">
        <v>10</v>
      </c>
      <c r="F1340" s="49" t="s">
        <v>126</v>
      </c>
      <c r="G1340" s="49">
        <v>14</v>
      </c>
      <c r="H1340" s="49" t="s">
        <v>127</v>
      </c>
      <c r="I1340" s="49">
        <v>11</v>
      </c>
      <c r="J1340" s="15" t="s">
        <v>17</v>
      </c>
      <c r="K1340" s="28">
        <f t="shared" si="88"/>
        <v>528</v>
      </c>
      <c r="L1340" s="39" t="s">
        <v>21</v>
      </c>
      <c r="M1340" s="12"/>
      <c r="N1340" s="18"/>
    </row>
    <row r="1341" spans="1:14" s="14" customFormat="1" ht="18" customHeight="1">
      <c r="A1341" s="15"/>
      <c r="B1341" s="39" t="s">
        <v>198</v>
      </c>
      <c r="C1341" s="110">
        <v>1</v>
      </c>
      <c r="D1341" s="49" t="s">
        <v>125</v>
      </c>
      <c r="E1341" s="49">
        <v>16</v>
      </c>
      <c r="F1341" s="49" t="s">
        <v>126</v>
      </c>
      <c r="G1341" s="49">
        <v>17</v>
      </c>
      <c r="H1341" s="49" t="s">
        <v>127</v>
      </c>
      <c r="I1341" s="49">
        <v>10.5</v>
      </c>
      <c r="J1341" s="15" t="s">
        <v>17</v>
      </c>
      <c r="K1341" s="28">
        <f t="shared" si="88"/>
        <v>693</v>
      </c>
      <c r="L1341" s="39" t="s">
        <v>21</v>
      </c>
      <c r="M1341" s="12"/>
      <c r="N1341" s="18"/>
    </row>
    <row r="1342" spans="1:14" s="14" customFormat="1" ht="18" customHeight="1">
      <c r="A1342" s="15"/>
      <c r="B1342" s="39" t="s">
        <v>199</v>
      </c>
      <c r="C1342" s="110">
        <v>1</v>
      </c>
      <c r="D1342" s="49" t="s">
        <v>125</v>
      </c>
      <c r="E1342" s="49">
        <v>16</v>
      </c>
      <c r="F1342" s="49" t="s">
        <v>126</v>
      </c>
      <c r="G1342" s="49">
        <v>17</v>
      </c>
      <c r="H1342" s="49" t="s">
        <v>127</v>
      </c>
      <c r="I1342" s="49">
        <v>10.5</v>
      </c>
      <c r="J1342" s="15" t="s">
        <v>17</v>
      </c>
      <c r="K1342" s="28">
        <f t="shared" si="88"/>
        <v>693</v>
      </c>
      <c r="L1342" s="39" t="s">
        <v>21</v>
      </c>
      <c r="M1342" s="12"/>
      <c r="N1342" s="18"/>
    </row>
    <row r="1343" spans="1:14" s="14" customFormat="1" ht="18" customHeight="1">
      <c r="A1343" s="15"/>
      <c r="B1343" s="39" t="s">
        <v>176</v>
      </c>
      <c r="C1343" s="110">
        <v>1</v>
      </c>
      <c r="D1343" s="49" t="s">
        <v>125</v>
      </c>
      <c r="E1343" s="49">
        <v>12</v>
      </c>
      <c r="F1343" s="49" t="s">
        <v>126</v>
      </c>
      <c r="G1343" s="49">
        <v>22.58</v>
      </c>
      <c r="H1343" s="49" t="s">
        <v>127</v>
      </c>
      <c r="I1343" s="49">
        <v>10.5</v>
      </c>
      <c r="J1343" s="15" t="s">
        <v>17</v>
      </c>
      <c r="K1343" s="28">
        <f t="shared" si="88"/>
        <v>726.18</v>
      </c>
      <c r="L1343" s="39" t="s">
        <v>21</v>
      </c>
      <c r="M1343" s="12"/>
      <c r="N1343" s="18"/>
    </row>
    <row r="1344" spans="1:14" s="14" customFormat="1" ht="18" customHeight="1">
      <c r="A1344" s="15"/>
      <c r="B1344" s="39" t="s">
        <v>178</v>
      </c>
      <c r="C1344" s="110">
        <v>3</v>
      </c>
      <c r="D1344" s="49" t="s">
        <v>125</v>
      </c>
      <c r="E1344" s="49">
        <v>3.25</v>
      </c>
      <c r="F1344" s="49" t="s">
        <v>126</v>
      </c>
      <c r="G1344" s="49">
        <v>4.25</v>
      </c>
      <c r="H1344" s="49" t="s">
        <v>127</v>
      </c>
      <c r="I1344" s="49">
        <v>10.5</v>
      </c>
      <c r="J1344" s="15" t="s">
        <v>17</v>
      </c>
      <c r="K1344" s="28">
        <f t="shared" si="88"/>
        <v>472.5</v>
      </c>
      <c r="L1344" s="39" t="s">
        <v>21</v>
      </c>
      <c r="M1344" s="12"/>
      <c r="N1344" s="18"/>
    </row>
    <row r="1345" spans="1:14" s="14" customFormat="1" ht="18" customHeight="1">
      <c r="A1345" s="15"/>
      <c r="B1345" s="39" t="s">
        <v>177</v>
      </c>
      <c r="C1345" s="110">
        <v>3</v>
      </c>
      <c r="D1345" s="49" t="s">
        <v>125</v>
      </c>
      <c r="E1345" s="49">
        <v>5</v>
      </c>
      <c r="F1345" s="49" t="s">
        <v>126</v>
      </c>
      <c r="G1345" s="49">
        <v>4.25</v>
      </c>
      <c r="H1345" s="49" t="s">
        <v>127</v>
      </c>
      <c r="I1345" s="49">
        <v>10.5</v>
      </c>
      <c r="J1345" s="15" t="s">
        <v>17</v>
      </c>
      <c r="K1345" s="28">
        <f t="shared" si="88"/>
        <v>582.75</v>
      </c>
      <c r="L1345" s="39" t="s">
        <v>21</v>
      </c>
      <c r="M1345" s="12"/>
      <c r="N1345" s="18"/>
    </row>
    <row r="1346" spans="1:14" s="14" customFormat="1" ht="18" customHeight="1">
      <c r="A1346" s="15"/>
      <c r="B1346" s="39" t="s">
        <v>200</v>
      </c>
      <c r="C1346" s="110">
        <v>1</v>
      </c>
      <c r="D1346" s="49" t="s">
        <v>125</v>
      </c>
      <c r="E1346" s="49">
        <v>5</v>
      </c>
      <c r="F1346" s="49" t="s">
        <v>126</v>
      </c>
      <c r="G1346" s="49">
        <v>17</v>
      </c>
      <c r="H1346" s="49" t="s">
        <v>127</v>
      </c>
      <c r="I1346" s="49">
        <v>10.5</v>
      </c>
      <c r="J1346" s="15" t="s">
        <v>17</v>
      </c>
      <c r="K1346" s="28">
        <f t="shared" si="88"/>
        <v>462</v>
      </c>
      <c r="L1346" s="39" t="s">
        <v>21</v>
      </c>
      <c r="M1346" s="12"/>
      <c r="N1346" s="18"/>
    </row>
    <row r="1347" spans="1:14" s="14" customFormat="1" ht="18" customHeight="1">
      <c r="A1347" s="15"/>
      <c r="B1347" s="39" t="s">
        <v>201</v>
      </c>
      <c r="C1347" s="110">
        <v>1</v>
      </c>
      <c r="D1347" s="49" t="s">
        <v>125</v>
      </c>
      <c r="E1347" s="49">
        <v>21.5</v>
      </c>
      <c r="F1347" s="49" t="s">
        <v>126</v>
      </c>
      <c r="G1347" s="49">
        <v>17</v>
      </c>
      <c r="H1347" s="49" t="s">
        <v>127</v>
      </c>
      <c r="I1347" s="49">
        <v>10.5</v>
      </c>
      <c r="J1347" s="15" t="s">
        <v>17</v>
      </c>
      <c r="K1347" s="28">
        <f>ROUND(C1347*2*(E1347+G1347)*I1347,2)</f>
        <v>808.5</v>
      </c>
      <c r="L1347" s="39" t="s">
        <v>21</v>
      </c>
      <c r="M1347" s="12"/>
      <c r="N1347" s="18"/>
    </row>
    <row r="1348" spans="1:14" s="14" customFormat="1" ht="18" customHeight="1">
      <c r="A1348" s="15"/>
      <c r="B1348" s="39" t="s">
        <v>134</v>
      </c>
      <c r="C1348" s="110"/>
      <c r="F1348" s="49"/>
      <c r="G1348" s="49"/>
      <c r="H1348" s="49"/>
      <c r="I1348" s="49"/>
      <c r="J1348" s="15"/>
      <c r="K1348" s="28"/>
      <c r="L1348" s="39"/>
      <c r="M1348" s="12"/>
      <c r="N1348" s="18"/>
    </row>
    <row r="1349" spans="1:14" s="14" customFormat="1" ht="18" customHeight="1">
      <c r="A1349" s="15"/>
      <c r="B1349" s="39" t="s">
        <v>160</v>
      </c>
      <c r="C1349" s="110">
        <v>1</v>
      </c>
      <c r="D1349" s="49" t="s">
        <v>125</v>
      </c>
      <c r="E1349" s="49">
        <v>5</v>
      </c>
      <c r="F1349" s="49" t="s">
        <v>126</v>
      </c>
      <c r="G1349" s="49">
        <v>8.25</v>
      </c>
      <c r="H1349" s="49" t="s">
        <v>127</v>
      </c>
      <c r="I1349" s="49">
        <v>0.67</v>
      </c>
      <c r="J1349" s="15" t="s">
        <v>17</v>
      </c>
      <c r="K1349" s="28">
        <f>ROUND(C1349*(E1349+G1349*2)*I1349,2)</f>
        <v>14.41</v>
      </c>
      <c r="L1349" s="39" t="s">
        <v>21</v>
      </c>
      <c r="M1349" s="12"/>
      <c r="N1349" s="18"/>
    </row>
    <row r="1350" spans="1:14" s="14" customFormat="1" ht="18" customHeight="1">
      <c r="A1350" s="15"/>
      <c r="B1350" s="39" t="s">
        <v>37</v>
      </c>
      <c r="C1350" s="110">
        <v>15</v>
      </c>
      <c r="D1350" s="49" t="s">
        <v>125</v>
      </c>
      <c r="E1350" s="49">
        <v>3.5</v>
      </c>
      <c r="F1350" s="49" t="s">
        <v>126</v>
      </c>
      <c r="G1350" s="49">
        <v>8.25</v>
      </c>
      <c r="H1350" s="49" t="s">
        <v>127</v>
      </c>
      <c r="I1350" s="49">
        <v>0.67</v>
      </c>
      <c r="J1350" s="15" t="s">
        <v>17</v>
      </c>
      <c r="K1350" s="28">
        <f>ROUND(C1350*(E1350+G1350*2)*I1350,2)</f>
        <v>201</v>
      </c>
      <c r="L1350" s="39" t="s">
        <v>21</v>
      </c>
      <c r="N1350" s="188"/>
    </row>
    <row r="1351" spans="1:14" s="14" customFormat="1" ht="18" customHeight="1">
      <c r="A1351" s="15"/>
      <c r="B1351" s="39" t="s">
        <v>70</v>
      </c>
      <c r="C1351" s="110">
        <v>2</v>
      </c>
      <c r="D1351" s="49" t="s">
        <v>125</v>
      </c>
      <c r="E1351" s="49">
        <v>3</v>
      </c>
      <c r="F1351" s="49" t="s">
        <v>126</v>
      </c>
      <c r="G1351" s="49">
        <v>8.25</v>
      </c>
      <c r="H1351" s="49" t="s">
        <v>127</v>
      </c>
      <c r="I1351" s="49">
        <v>0.67</v>
      </c>
      <c r="J1351" s="15" t="s">
        <v>17</v>
      </c>
      <c r="K1351" s="28">
        <f>ROUND(C1351*(E1351+G1351*2)*I1351,2)</f>
        <v>26.13</v>
      </c>
      <c r="L1351" s="39" t="s">
        <v>21</v>
      </c>
      <c r="M1351" s="12"/>
      <c r="N1351" s="18"/>
    </row>
    <row r="1352" spans="1:14" s="14" customFormat="1" ht="18" customHeight="1">
      <c r="A1352" s="15"/>
      <c r="B1352" s="39" t="s">
        <v>82</v>
      </c>
      <c r="C1352" s="110">
        <v>13</v>
      </c>
      <c r="D1352" s="49" t="s">
        <v>125</v>
      </c>
      <c r="E1352" s="49">
        <v>2.5</v>
      </c>
      <c r="F1352" s="49" t="s">
        <v>126</v>
      </c>
      <c r="G1352" s="49">
        <v>7</v>
      </c>
      <c r="H1352" s="49" t="s">
        <v>127</v>
      </c>
      <c r="I1352" s="49">
        <v>0.67</v>
      </c>
      <c r="J1352" s="15" t="s">
        <v>17</v>
      </c>
      <c r="K1352" s="28">
        <f t="shared" ref="K1352:K1362" si="89">ROUND(C1352*(E1352+G1352*2)*I1352,2)</f>
        <v>143.72</v>
      </c>
      <c r="L1352" s="39" t="s">
        <v>21</v>
      </c>
      <c r="M1352" s="12"/>
      <c r="N1352" s="18"/>
    </row>
    <row r="1353" spans="1:14" s="14" customFormat="1" ht="18" customHeight="1">
      <c r="A1353" s="15"/>
      <c r="B1353" s="39" t="s">
        <v>26</v>
      </c>
      <c r="C1353" s="110">
        <v>42</v>
      </c>
      <c r="D1353" s="49" t="s">
        <v>125</v>
      </c>
      <c r="E1353" s="49">
        <v>3</v>
      </c>
      <c r="F1353" s="49" t="s">
        <v>126</v>
      </c>
      <c r="G1353" s="49">
        <v>5.33</v>
      </c>
      <c r="H1353" s="49" t="s">
        <v>127</v>
      </c>
      <c r="I1353" s="49">
        <v>0.67</v>
      </c>
      <c r="J1353" s="15" t="s">
        <v>17</v>
      </c>
      <c r="K1353" s="28">
        <f t="shared" si="89"/>
        <v>384.39</v>
      </c>
      <c r="L1353" s="39" t="s">
        <v>21</v>
      </c>
      <c r="M1353" s="12"/>
      <c r="N1353" s="18"/>
    </row>
    <row r="1354" spans="1:14" s="14" customFormat="1" ht="18" customHeight="1">
      <c r="A1354" s="15"/>
      <c r="B1354" s="39" t="s">
        <v>69</v>
      </c>
      <c r="C1354" s="110">
        <v>4</v>
      </c>
      <c r="D1354" s="49" t="s">
        <v>125</v>
      </c>
      <c r="E1354" s="49">
        <v>4.83</v>
      </c>
      <c r="F1354" s="49" t="s">
        <v>126</v>
      </c>
      <c r="G1354" s="49">
        <v>5.33</v>
      </c>
      <c r="H1354" s="49" t="s">
        <v>127</v>
      </c>
      <c r="I1354" s="49">
        <v>0.67</v>
      </c>
      <c r="J1354" s="15" t="s">
        <v>17</v>
      </c>
      <c r="K1354" s="28">
        <f t="shared" si="89"/>
        <v>41.51</v>
      </c>
      <c r="L1354" s="39" t="s">
        <v>21</v>
      </c>
      <c r="M1354" s="12"/>
      <c r="N1354" s="18"/>
    </row>
    <row r="1355" spans="1:14" s="14" customFormat="1" ht="18" customHeight="1">
      <c r="A1355" s="15"/>
      <c r="B1355" s="39" t="s">
        <v>79</v>
      </c>
      <c r="C1355" s="110">
        <v>2</v>
      </c>
      <c r="D1355" s="49" t="s">
        <v>125</v>
      </c>
      <c r="E1355" s="49">
        <v>4</v>
      </c>
      <c r="F1355" s="49" t="s">
        <v>126</v>
      </c>
      <c r="G1355" s="49">
        <v>4</v>
      </c>
      <c r="H1355" s="49" t="s">
        <v>127</v>
      </c>
      <c r="I1355" s="49">
        <v>0.67</v>
      </c>
      <c r="J1355" s="15" t="s">
        <v>17</v>
      </c>
      <c r="K1355" s="28">
        <f t="shared" si="89"/>
        <v>16.079999999999998</v>
      </c>
      <c r="L1355" s="39" t="s">
        <v>21</v>
      </c>
      <c r="M1355" s="12"/>
      <c r="N1355" s="18"/>
    </row>
    <row r="1356" spans="1:14" s="14" customFormat="1" ht="18" customHeight="1">
      <c r="A1356" s="15"/>
      <c r="B1356" s="39" t="s">
        <v>80</v>
      </c>
      <c r="C1356" s="110">
        <v>3</v>
      </c>
      <c r="D1356" s="49" t="s">
        <v>125</v>
      </c>
      <c r="E1356" s="49">
        <v>6.83</v>
      </c>
      <c r="F1356" s="49" t="s">
        <v>126</v>
      </c>
      <c r="G1356" s="49">
        <v>5.25</v>
      </c>
      <c r="H1356" s="49" t="s">
        <v>127</v>
      </c>
      <c r="I1356" s="49">
        <v>0.67</v>
      </c>
      <c r="J1356" s="15" t="s">
        <v>17</v>
      </c>
      <c r="K1356" s="28">
        <f t="shared" si="89"/>
        <v>34.83</v>
      </c>
      <c r="L1356" s="39" t="s">
        <v>21</v>
      </c>
      <c r="M1356" s="12"/>
      <c r="N1356" s="18"/>
    </row>
    <row r="1357" spans="1:14" s="14" customFormat="1" ht="18" customHeight="1">
      <c r="A1357" s="15"/>
      <c r="B1357" s="39" t="s">
        <v>93</v>
      </c>
      <c r="C1357" s="110">
        <v>15</v>
      </c>
      <c r="D1357" s="49" t="s">
        <v>125</v>
      </c>
      <c r="E1357" s="49">
        <v>2</v>
      </c>
      <c r="F1357" s="49" t="s">
        <v>126</v>
      </c>
      <c r="G1357" s="49">
        <v>1.5</v>
      </c>
      <c r="H1357" s="49" t="s">
        <v>127</v>
      </c>
      <c r="I1357" s="49">
        <v>0.67</v>
      </c>
      <c r="J1357" s="15" t="s">
        <v>17</v>
      </c>
      <c r="K1357" s="28">
        <f t="shared" si="89"/>
        <v>50.25</v>
      </c>
      <c r="L1357" s="39" t="s">
        <v>21</v>
      </c>
      <c r="M1357" s="12"/>
      <c r="N1357" s="18"/>
    </row>
    <row r="1358" spans="1:14" s="14" customFormat="1" ht="18" customHeight="1">
      <c r="A1358" s="15"/>
      <c r="B1358" s="39" t="s">
        <v>81</v>
      </c>
      <c r="C1358" s="110">
        <v>2</v>
      </c>
      <c r="D1358" s="49" t="s">
        <v>125</v>
      </c>
      <c r="E1358" s="49">
        <v>7.25</v>
      </c>
      <c r="F1358" s="49" t="s">
        <v>126</v>
      </c>
      <c r="G1358" s="49">
        <v>5.5</v>
      </c>
      <c r="H1358" s="49" t="s">
        <v>127</v>
      </c>
      <c r="I1358" s="49">
        <v>0.67</v>
      </c>
      <c r="J1358" s="15" t="s">
        <v>17</v>
      </c>
      <c r="K1358" s="28">
        <f t="shared" si="89"/>
        <v>24.46</v>
      </c>
      <c r="L1358" s="39" t="s">
        <v>21</v>
      </c>
      <c r="M1358" s="12"/>
      <c r="N1358" s="18"/>
    </row>
    <row r="1359" spans="1:14" s="14" customFormat="1" ht="18" customHeight="1">
      <c r="A1359" s="15"/>
      <c r="B1359" s="39" t="s">
        <v>162</v>
      </c>
      <c r="C1359" s="110">
        <v>2</v>
      </c>
      <c r="D1359" s="49" t="s">
        <v>125</v>
      </c>
      <c r="E1359" s="49">
        <v>11</v>
      </c>
      <c r="F1359" s="49" t="s">
        <v>126</v>
      </c>
      <c r="G1359" s="49">
        <v>5.25</v>
      </c>
      <c r="H1359" s="49" t="s">
        <v>127</v>
      </c>
      <c r="I1359" s="49">
        <v>0.67</v>
      </c>
      <c r="J1359" s="15" t="s">
        <v>17</v>
      </c>
      <c r="K1359" s="28">
        <f t="shared" si="89"/>
        <v>28.81</v>
      </c>
      <c r="L1359" s="39" t="s">
        <v>21</v>
      </c>
      <c r="M1359" s="12"/>
      <c r="N1359" s="18"/>
    </row>
    <row r="1360" spans="1:14" s="14" customFormat="1" ht="18" customHeight="1">
      <c r="A1360" s="15"/>
      <c r="B1360" s="39" t="s">
        <v>163</v>
      </c>
      <c r="C1360" s="110">
        <v>2</v>
      </c>
      <c r="D1360" s="49" t="s">
        <v>125</v>
      </c>
      <c r="E1360" s="49">
        <v>4.58</v>
      </c>
      <c r="F1360" s="49" t="s">
        <v>126</v>
      </c>
      <c r="G1360" s="49">
        <v>5.25</v>
      </c>
      <c r="H1360" s="49" t="s">
        <v>127</v>
      </c>
      <c r="I1360" s="49">
        <v>0.67</v>
      </c>
      <c r="J1360" s="15" t="s">
        <v>17</v>
      </c>
      <c r="K1360" s="28">
        <f t="shared" si="89"/>
        <v>20.21</v>
      </c>
      <c r="L1360" s="39" t="s">
        <v>21</v>
      </c>
      <c r="M1360" s="12"/>
      <c r="N1360" s="18"/>
    </row>
    <row r="1361" spans="1:14" s="14" customFormat="1" ht="18" customHeight="1">
      <c r="A1361" s="15"/>
      <c r="B1361" s="39" t="s">
        <v>164</v>
      </c>
      <c r="C1361" s="110">
        <v>2</v>
      </c>
      <c r="D1361" s="49" t="s">
        <v>125</v>
      </c>
      <c r="E1361" s="49">
        <v>7.67</v>
      </c>
      <c r="F1361" s="49" t="s">
        <v>126</v>
      </c>
      <c r="G1361" s="49">
        <v>5.25</v>
      </c>
      <c r="H1361" s="49" t="s">
        <v>127</v>
      </c>
      <c r="I1361" s="49">
        <v>0.67</v>
      </c>
      <c r="J1361" s="15" t="s">
        <v>17</v>
      </c>
      <c r="K1361" s="28">
        <f t="shared" si="89"/>
        <v>24.35</v>
      </c>
      <c r="L1361" s="39" t="s">
        <v>21</v>
      </c>
      <c r="M1361" s="12"/>
      <c r="N1361" s="18"/>
    </row>
    <row r="1362" spans="1:14" s="14" customFormat="1" ht="18" customHeight="1">
      <c r="A1362" s="15"/>
      <c r="B1362" s="39" t="s">
        <v>167</v>
      </c>
      <c r="C1362" s="110">
        <v>1</v>
      </c>
      <c r="D1362" s="49" t="s">
        <v>125</v>
      </c>
      <c r="E1362" s="49">
        <v>7.25</v>
      </c>
      <c r="F1362" s="49" t="s">
        <v>126</v>
      </c>
      <c r="G1362" s="49">
        <v>9.5</v>
      </c>
      <c r="H1362" s="49" t="s">
        <v>127</v>
      </c>
      <c r="I1362" s="49">
        <v>0.67</v>
      </c>
      <c r="J1362" s="15" t="s">
        <v>17</v>
      </c>
      <c r="K1362" s="28">
        <f t="shared" si="89"/>
        <v>17.59</v>
      </c>
      <c r="L1362" s="39" t="s">
        <v>21</v>
      </c>
      <c r="M1362" s="12"/>
      <c r="N1362" s="18"/>
    </row>
    <row r="1363" spans="1:14" s="14" customFormat="1" ht="18" customHeight="1">
      <c r="A1363" s="15"/>
      <c r="B1363" s="39"/>
      <c r="C1363" s="110"/>
      <c r="D1363" s="49"/>
      <c r="E1363" s="49"/>
      <c r="F1363" s="49"/>
      <c r="G1363" s="49"/>
      <c r="H1363" s="49"/>
      <c r="I1363" s="49"/>
      <c r="J1363" s="15" t="s">
        <v>17</v>
      </c>
      <c r="K1363" s="187">
        <f>SUM(K1327:K1362)</f>
        <v>16241.249999999996</v>
      </c>
      <c r="L1363" s="39" t="s">
        <v>21</v>
      </c>
      <c r="M1363" s="12" t="s">
        <v>75</v>
      </c>
      <c r="N1363" s="18"/>
    </row>
    <row r="1364" spans="1:14" s="14" customFormat="1" ht="18" customHeight="1">
      <c r="A1364" s="15"/>
      <c r="B1364" s="39" t="s">
        <v>36</v>
      </c>
      <c r="C1364" s="110"/>
      <c r="D1364" s="49"/>
      <c r="E1364" s="49"/>
      <c r="F1364" s="49"/>
      <c r="G1364" s="49"/>
      <c r="H1364" s="49"/>
      <c r="I1364" s="49"/>
      <c r="M1364" s="12"/>
      <c r="N1364" s="18"/>
    </row>
    <row r="1365" spans="1:14" s="14" customFormat="1" ht="18" customHeight="1">
      <c r="A1365" s="15"/>
      <c r="B1365" s="39" t="s">
        <v>160</v>
      </c>
      <c r="C1365" s="110">
        <v>1</v>
      </c>
      <c r="D1365" s="49" t="s">
        <v>16</v>
      </c>
      <c r="E1365" s="49">
        <v>5</v>
      </c>
      <c r="F1365" s="49" t="s">
        <v>16</v>
      </c>
      <c r="G1365" s="49">
        <v>8.25</v>
      </c>
      <c r="H1365" s="49"/>
      <c r="I1365" s="49"/>
      <c r="J1365" s="15" t="s">
        <v>17</v>
      </c>
      <c r="K1365" s="187">
        <f>C1365*E1365*G1365</f>
        <v>41.25</v>
      </c>
      <c r="L1365" s="39" t="s">
        <v>21</v>
      </c>
      <c r="M1365" s="12"/>
      <c r="N1365" s="18"/>
    </row>
    <row r="1366" spans="1:14" s="14" customFormat="1" ht="18" customHeight="1">
      <c r="A1366" s="15"/>
      <c r="B1366" s="39" t="s">
        <v>37</v>
      </c>
      <c r="C1366" s="110">
        <v>15</v>
      </c>
      <c r="D1366" s="49" t="s">
        <v>16</v>
      </c>
      <c r="E1366" s="49">
        <v>3.5</v>
      </c>
      <c r="F1366" s="49" t="s">
        <v>16</v>
      </c>
      <c r="G1366" s="49">
        <v>8.25</v>
      </c>
      <c r="H1366" s="49"/>
      <c r="I1366" s="49"/>
      <c r="J1366" s="15" t="s">
        <v>17</v>
      </c>
      <c r="K1366" s="187">
        <f t="shared" ref="K1366:K1378" si="90">C1366*E1366*G1366</f>
        <v>433.125</v>
      </c>
      <c r="L1366" s="39" t="s">
        <v>21</v>
      </c>
      <c r="M1366" s="12"/>
      <c r="N1366" s="18"/>
    </row>
    <row r="1367" spans="1:14" s="14" customFormat="1" ht="18" customHeight="1">
      <c r="A1367" s="15"/>
      <c r="B1367" s="39" t="s">
        <v>70</v>
      </c>
      <c r="C1367" s="110">
        <v>2</v>
      </c>
      <c r="D1367" s="49" t="s">
        <v>16</v>
      </c>
      <c r="E1367" s="49">
        <v>3</v>
      </c>
      <c r="F1367" s="49" t="s">
        <v>16</v>
      </c>
      <c r="G1367" s="49">
        <v>8.25</v>
      </c>
      <c r="H1367" s="49"/>
      <c r="I1367" s="49"/>
      <c r="J1367" s="15" t="s">
        <v>17</v>
      </c>
      <c r="K1367" s="187">
        <f t="shared" si="90"/>
        <v>49.5</v>
      </c>
      <c r="L1367" s="39" t="s">
        <v>21</v>
      </c>
      <c r="M1367" s="12"/>
      <c r="N1367" s="18"/>
    </row>
    <row r="1368" spans="1:14" s="14" customFormat="1" ht="18" customHeight="1">
      <c r="A1368" s="15"/>
      <c r="B1368" s="39" t="s">
        <v>82</v>
      </c>
      <c r="C1368" s="110">
        <v>13</v>
      </c>
      <c r="D1368" s="49" t="s">
        <v>16</v>
      </c>
      <c r="E1368" s="49">
        <v>2.5</v>
      </c>
      <c r="F1368" s="49" t="s">
        <v>16</v>
      </c>
      <c r="G1368" s="49">
        <v>7</v>
      </c>
      <c r="H1368" s="49"/>
      <c r="I1368" s="49"/>
      <c r="J1368" s="15" t="s">
        <v>17</v>
      </c>
      <c r="K1368" s="187">
        <f t="shared" si="90"/>
        <v>227.5</v>
      </c>
      <c r="L1368" s="39" t="s">
        <v>21</v>
      </c>
      <c r="M1368" s="12"/>
      <c r="N1368" s="18"/>
    </row>
    <row r="1369" spans="1:14" s="14" customFormat="1" ht="18" customHeight="1">
      <c r="A1369" s="15"/>
      <c r="B1369" s="39" t="s">
        <v>26</v>
      </c>
      <c r="C1369" s="110">
        <v>42</v>
      </c>
      <c r="D1369" s="49" t="s">
        <v>16</v>
      </c>
      <c r="E1369" s="49">
        <v>3</v>
      </c>
      <c r="F1369" s="49" t="s">
        <v>16</v>
      </c>
      <c r="G1369" s="49">
        <v>5.33</v>
      </c>
      <c r="H1369" s="49"/>
      <c r="I1369" s="49"/>
      <c r="J1369" s="15" t="s">
        <v>17</v>
      </c>
      <c r="K1369" s="187">
        <f t="shared" si="90"/>
        <v>671.58</v>
      </c>
      <c r="L1369" s="39" t="s">
        <v>21</v>
      </c>
      <c r="M1369" s="12"/>
      <c r="N1369" s="18"/>
    </row>
    <row r="1370" spans="1:14" s="14" customFormat="1" ht="18" customHeight="1">
      <c r="A1370" s="15"/>
      <c r="B1370" s="39" t="s">
        <v>69</v>
      </c>
      <c r="C1370" s="110">
        <v>4</v>
      </c>
      <c r="D1370" s="49" t="s">
        <v>16</v>
      </c>
      <c r="E1370" s="49">
        <v>4.83</v>
      </c>
      <c r="F1370" s="49" t="s">
        <v>16</v>
      </c>
      <c r="G1370" s="49">
        <v>5.33</v>
      </c>
      <c r="H1370" s="49"/>
      <c r="I1370" s="49"/>
      <c r="J1370" s="15" t="s">
        <v>17</v>
      </c>
      <c r="K1370" s="187">
        <f t="shared" si="90"/>
        <v>102.9756</v>
      </c>
      <c r="L1370" s="39" t="s">
        <v>21</v>
      </c>
      <c r="M1370" s="12"/>
      <c r="N1370" s="18"/>
    </row>
    <row r="1371" spans="1:14" s="14" customFormat="1" ht="18" customHeight="1">
      <c r="A1371" s="15"/>
      <c r="B1371" s="39" t="s">
        <v>79</v>
      </c>
      <c r="C1371" s="110">
        <v>2</v>
      </c>
      <c r="D1371" s="49" t="s">
        <v>16</v>
      </c>
      <c r="E1371" s="49">
        <v>4</v>
      </c>
      <c r="F1371" s="49" t="s">
        <v>16</v>
      </c>
      <c r="G1371" s="49">
        <v>4</v>
      </c>
      <c r="H1371" s="49"/>
      <c r="I1371" s="49"/>
      <c r="J1371" s="15" t="s">
        <v>17</v>
      </c>
      <c r="K1371" s="187">
        <f t="shared" si="90"/>
        <v>32</v>
      </c>
      <c r="L1371" s="39" t="s">
        <v>21</v>
      </c>
      <c r="M1371" s="12"/>
      <c r="N1371" s="18"/>
    </row>
    <row r="1372" spans="1:14" s="14" customFormat="1" ht="18" customHeight="1">
      <c r="A1372" s="15"/>
      <c r="B1372" s="39" t="s">
        <v>80</v>
      </c>
      <c r="C1372" s="110">
        <v>3</v>
      </c>
      <c r="D1372" s="49" t="s">
        <v>16</v>
      </c>
      <c r="E1372" s="49">
        <v>6.83</v>
      </c>
      <c r="F1372" s="49" t="s">
        <v>16</v>
      </c>
      <c r="G1372" s="49">
        <v>5.25</v>
      </c>
      <c r="H1372" s="49"/>
      <c r="I1372" s="49"/>
      <c r="J1372" s="15" t="s">
        <v>17</v>
      </c>
      <c r="K1372" s="187">
        <f t="shared" si="90"/>
        <v>107.57250000000001</v>
      </c>
      <c r="L1372" s="39" t="s">
        <v>21</v>
      </c>
      <c r="M1372" s="12"/>
      <c r="N1372" s="18"/>
    </row>
    <row r="1373" spans="1:14" s="14" customFormat="1" ht="18" customHeight="1">
      <c r="A1373" s="15"/>
      <c r="B1373" s="39" t="s">
        <v>93</v>
      </c>
      <c r="C1373" s="110">
        <v>15</v>
      </c>
      <c r="D1373" s="49" t="s">
        <v>16</v>
      </c>
      <c r="E1373" s="49">
        <v>2</v>
      </c>
      <c r="F1373" s="49" t="s">
        <v>16</v>
      </c>
      <c r="G1373" s="49">
        <v>1.5</v>
      </c>
      <c r="H1373" s="49"/>
      <c r="I1373" s="49"/>
      <c r="J1373" s="15" t="s">
        <v>17</v>
      </c>
      <c r="K1373" s="187">
        <f t="shared" si="90"/>
        <v>45</v>
      </c>
      <c r="L1373" s="39" t="s">
        <v>21</v>
      </c>
      <c r="N1373" s="188"/>
    </row>
    <row r="1374" spans="1:14" s="14" customFormat="1" ht="18" customHeight="1">
      <c r="A1374" s="15"/>
      <c r="B1374" s="39" t="s">
        <v>81</v>
      </c>
      <c r="C1374" s="110">
        <v>2</v>
      </c>
      <c r="D1374" s="49" t="s">
        <v>16</v>
      </c>
      <c r="E1374" s="49">
        <v>7.25</v>
      </c>
      <c r="F1374" s="49" t="s">
        <v>16</v>
      </c>
      <c r="G1374" s="49">
        <v>5.5</v>
      </c>
      <c r="H1374" s="49"/>
      <c r="I1374" s="49"/>
      <c r="J1374" s="15" t="s">
        <v>17</v>
      </c>
      <c r="K1374" s="187">
        <f t="shared" si="90"/>
        <v>79.75</v>
      </c>
      <c r="L1374" s="39" t="s">
        <v>21</v>
      </c>
      <c r="M1374" s="12"/>
      <c r="N1374" s="18"/>
    </row>
    <row r="1375" spans="1:14" s="14" customFormat="1" ht="18" customHeight="1">
      <c r="A1375" s="15"/>
      <c r="B1375" s="39" t="s">
        <v>162</v>
      </c>
      <c r="C1375" s="110">
        <v>2</v>
      </c>
      <c r="D1375" s="49" t="s">
        <v>16</v>
      </c>
      <c r="E1375" s="49">
        <v>11</v>
      </c>
      <c r="F1375" s="49" t="s">
        <v>16</v>
      </c>
      <c r="G1375" s="49">
        <v>5.25</v>
      </c>
      <c r="H1375" s="49"/>
      <c r="I1375" s="49"/>
      <c r="J1375" s="15" t="s">
        <v>17</v>
      </c>
      <c r="K1375" s="187">
        <f t="shared" si="90"/>
        <v>115.5</v>
      </c>
      <c r="L1375" s="39" t="s">
        <v>21</v>
      </c>
      <c r="M1375" s="12"/>
      <c r="N1375" s="18"/>
    </row>
    <row r="1376" spans="1:14" s="14" customFormat="1" ht="18" customHeight="1">
      <c r="A1376" s="15"/>
      <c r="B1376" s="39" t="s">
        <v>163</v>
      </c>
      <c r="C1376" s="110">
        <v>2</v>
      </c>
      <c r="D1376" s="49" t="s">
        <v>16</v>
      </c>
      <c r="E1376" s="49">
        <v>4.58</v>
      </c>
      <c r="F1376" s="49" t="s">
        <v>16</v>
      </c>
      <c r="G1376" s="49">
        <v>5.25</v>
      </c>
      <c r="H1376" s="49"/>
      <c r="I1376" s="49"/>
      <c r="J1376" s="15" t="s">
        <v>17</v>
      </c>
      <c r="K1376" s="187">
        <f t="shared" si="90"/>
        <v>48.09</v>
      </c>
      <c r="L1376" s="39" t="s">
        <v>21</v>
      </c>
      <c r="M1376" s="12"/>
      <c r="N1376" s="18"/>
    </row>
    <row r="1377" spans="1:14" s="14" customFormat="1" ht="18" customHeight="1">
      <c r="A1377" s="15"/>
      <c r="B1377" s="39" t="s">
        <v>164</v>
      </c>
      <c r="C1377" s="110">
        <v>2</v>
      </c>
      <c r="D1377" s="49" t="s">
        <v>16</v>
      </c>
      <c r="E1377" s="49">
        <v>7.67</v>
      </c>
      <c r="F1377" s="49" t="s">
        <v>16</v>
      </c>
      <c r="G1377" s="49">
        <v>5.25</v>
      </c>
      <c r="H1377" s="49"/>
      <c r="I1377" s="49"/>
      <c r="J1377" s="15" t="s">
        <v>17</v>
      </c>
      <c r="K1377" s="187">
        <f t="shared" si="90"/>
        <v>80.534999999999997</v>
      </c>
      <c r="L1377" s="39" t="s">
        <v>21</v>
      </c>
      <c r="M1377" s="12"/>
      <c r="N1377" s="18"/>
    </row>
    <row r="1378" spans="1:14" s="14" customFormat="1" ht="18" customHeight="1">
      <c r="A1378" s="15"/>
      <c r="B1378" s="39" t="s">
        <v>167</v>
      </c>
      <c r="C1378" s="110">
        <v>1</v>
      </c>
      <c r="D1378" s="49" t="s">
        <v>16</v>
      </c>
      <c r="E1378" s="49">
        <v>7.25</v>
      </c>
      <c r="F1378" s="49" t="s">
        <v>16</v>
      </c>
      <c r="G1378" s="49">
        <v>9.5</v>
      </c>
      <c r="H1378" s="49"/>
      <c r="I1378" s="49"/>
      <c r="J1378" s="15" t="s">
        <v>17</v>
      </c>
      <c r="K1378" s="187">
        <f t="shared" si="90"/>
        <v>68.875</v>
      </c>
      <c r="L1378" s="39" t="s">
        <v>21</v>
      </c>
      <c r="M1378" s="12"/>
      <c r="N1378" s="18"/>
    </row>
    <row r="1379" spans="1:14" s="14" customFormat="1" ht="18" customHeight="1">
      <c r="A1379" s="15"/>
      <c r="B1379" s="39"/>
      <c r="C1379" s="110"/>
      <c r="D1379" s="49"/>
      <c r="E1379" s="49"/>
      <c r="F1379" s="49"/>
      <c r="G1379" s="49"/>
      <c r="H1379" s="49"/>
      <c r="I1379" s="49"/>
      <c r="J1379" s="15" t="s">
        <v>17</v>
      </c>
      <c r="K1379" s="187">
        <f>SUM(K1365:K1378)</f>
        <v>2103.2530999999999</v>
      </c>
      <c r="L1379" s="39" t="s">
        <v>21</v>
      </c>
      <c r="M1379" s="12" t="s">
        <v>170</v>
      </c>
      <c r="N1379" s="18"/>
    </row>
    <row r="1380" spans="1:14" s="14" customFormat="1" ht="18" customHeight="1">
      <c r="A1380" s="15"/>
      <c r="B1380" s="39" t="s">
        <v>589</v>
      </c>
      <c r="C1380" s="110"/>
      <c r="D1380" s="49"/>
      <c r="E1380" s="49"/>
      <c r="F1380" s="49"/>
      <c r="G1380" s="49"/>
      <c r="H1380" s="49"/>
      <c r="I1380" s="49"/>
      <c r="J1380" s="15"/>
      <c r="K1380" s="187"/>
      <c r="L1380" s="39"/>
      <c r="M1380" s="12"/>
      <c r="N1380" s="18"/>
    </row>
    <row r="1381" spans="1:14" s="14" customFormat="1" ht="18" customHeight="1">
      <c r="A1381" s="15"/>
      <c r="B1381" s="39" t="s">
        <v>191</v>
      </c>
      <c r="C1381" s="110">
        <v>1</v>
      </c>
      <c r="D1381" s="49" t="s">
        <v>16</v>
      </c>
      <c r="E1381" s="49">
        <v>10</v>
      </c>
      <c r="F1381" s="49" t="s">
        <v>16</v>
      </c>
      <c r="G1381" s="49">
        <v>13.83</v>
      </c>
      <c r="H1381" s="49"/>
      <c r="I1381" s="49"/>
      <c r="J1381" s="15" t="s">
        <v>17</v>
      </c>
      <c r="K1381" s="187">
        <f>C1381*E1381*G1381</f>
        <v>138.30000000000001</v>
      </c>
      <c r="L1381" s="39" t="s">
        <v>21</v>
      </c>
      <c r="M1381" s="12"/>
      <c r="N1381" s="18"/>
    </row>
    <row r="1382" spans="1:14" s="14" customFormat="1" ht="18" customHeight="1">
      <c r="A1382" s="15"/>
      <c r="B1382" s="39" t="s">
        <v>192</v>
      </c>
      <c r="C1382" s="110">
        <v>1</v>
      </c>
      <c r="D1382" s="49" t="s">
        <v>16</v>
      </c>
      <c r="E1382" s="49">
        <v>15.83</v>
      </c>
      <c r="F1382" s="49" t="s">
        <v>16</v>
      </c>
      <c r="G1382" s="49">
        <v>17</v>
      </c>
      <c r="H1382" s="49"/>
      <c r="I1382" s="49"/>
      <c r="J1382" s="15" t="s">
        <v>17</v>
      </c>
      <c r="K1382" s="187">
        <f t="shared" ref="K1382:K1400" si="91">C1382*E1382*G1382</f>
        <v>269.11</v>
      </c>
      <c r="L1382" s="39" t="s">
        <v>21</v>
      </c>
      <c r="M1382" s="12"/>
      <c r="N1382" s="18"/>
    </row>
    <row r="1383" spans="1:14" s="14" customFormat="1" ht="18" customHeight="1">
      <c r="A1383" s="15"/>
      <c r="B1383" s="39" t="s">
        <v>193</v>
      </c>
      <c r="C1383" s="110">
        <v>1</v>
      </c>
      <c r="D1383" s="49" t="s">
        <v>16</v>
      </c>
      <c r="E1383" s="49">
        <v>16</v>
      </c>
      <c r="F1383" s="49" t="s">
        <v>16</v>
      </c>
      <c r="G1383" s="49">
        <v>17</v>
      </c>
      <c r="H1383" s="49"/>
      <c r="I1383" s="49"/>
      <c r="J1383" s="15" t="s">
        <v>17</v>
      </c>
      <c r="K1383" s="187">
        <f t="shared" si="91"/>
        <v>272</v>
      </c>
      <c r="L1383" s="39" t="s">
        <v>21</v>
      </c>
      <c r="M1383" s="12"/>
      <c r="N1383" s="18"/>
    </row>
    <row r="1384" spans="1:14" s="14" customFormat="1" ht="18" customHeight="1">
      <c r="A1384" s="15"/>
      <c r="B1384" s="39" t="s">
        <v>176</v>
      </c>
      <c r="C1384" s="110">
        <v>1</v>
      </c>
      <c r="D1384" s="49" t="s">
        <v>16</v>
      </c>
      <c r="E1384" s="49">
        <v>12</v>
      </c>
      <c r="F1384" s="49" t="s">
        <v>16</v>
      </c>
      <c r="G1384" s="49">
        <v>22.58</v>
      </c>
      <c r="H1384" s="49"/>
      <c r="I1384" s="49"/>
      <c r="J1384" s="15" t="s">
        <v>17</v>
      </c>
      <c r="K1384" s="187">
        <f t="shared" si="91"/>
        <v>270.95999999999998</v>
      </c>
      <c r="L1384" s="39" t="s">
        <v>21</v>
      </c>
      <c r="M1384" s="12"/>
      <c r="N1384" s="18"/>
    </row>
    <row r="1385" spans="1:14" s="14" customFormat="1" ht="18" customHeight="1">
      <c r="A1385" s="15"/>
      <c r="B1385" s="39" t="s">
        <v>194</v>
      </c>
      <c r="C1385" s="110">
        <v>1</v>
      </c>
      <c r="D1385" s="49" t="s">
        <v>16</v>
      </c>
      <c r="E1385" s="49">
        <v>16</v>
      </c>
      <c r="F1385" s="49" t="s">
        <v>16</v>
      </c>
      <c r="G1385" s="49">
        <v>17</v>
      </c>
      <c r="H1385" s="49"/>
      <c r="I1385" s="49"/>
      <c r="J1385" s="15" t="s">
        <v>17</v>
      </c>
      <c r="K1385" s="187">
        <f t="shared" si="91"/>
        <v>272</v>
      </c>
      <c r="L1385" s="39" t="s">
        <v>21</v>
      </c>
      <c r="M1385" s="12"/>
      <c r="N1385" s="18"/>
    </row>
    <row r="1386" spans="1:14" s="14" customFormat="1" ht="18" customHeight="1">
      <c r="A1386" s="15"/>
      <c r="B1386" s="39" t="s">
        <v>195</v>
      </c>
      <c r="C1386" s="110">
        <v>1</v>
      </c>
      <c r="D1386" s="49" t="s">
        <v>16</v>
      </c>
      <c r="E1386" s="49">
        <v>15.83</v>
      </c>
      <c r="F1386" s="49" t="s">
        <v>16</v>
      </c>
      <c r="G1386" s="49">
        <v>17</v>
      </c>
      <c r="H1386" s="49"/>
      <c r="I1386" s="49"/>
      <c r="J1386" s="15" t="s">
        <v>17</v>
      </c>
      <c r="K1386" s="187">
        <f t="shared" si="91"/>
        <v>269.11</v>
      </c>
      <c r="L1386" s="39" t="s">
        <v>21</v>
      </c>
      <c r="M1386" s="12"/>
      <c r="N1386" s="18"/>
    </row>
    <row r="1387" spans="1:14" s="14" customFormat="1" ht="18" customHeight="1">
      <c r="A1387" s="15"/>
      <c r="B1387" s="39" t="s">
        <v>196</v>
      </c>
      <c r="C1387" s="110">
        <v>1</v>
      </c>
      <c r="D1387" s="49" t="s">
        <v>16</v>
      </c>
      <c r="E1387" s="49">
        <v>10</v>
      </c>
      <c r="F1387" s="49" t="s">
        <v>16</v>
      </c>
      <c r="G1387" s="49">
        <v>14</v>
      </c>
      <c r="H1387" s="49"/>
      <c r="I1387" s="49"/>
      <c r="J1387" s="15" t="s">
        <v>17</v>
      </c>
      <c r="K1387" s="187">
        <f t="shared" si="91"/>
        <v>140</v>
      </c>
      <c r="L1387" s="39" t="s">
        <v>21</v>
      </c>
      <c r="M1387" s="12"/>
      <c r="N1387" s="18"/>
    </row>
    <row r="1388" spans="1:14" s="14" customFormat="1" ht="18" customHeight="1">
      <c r="A1388" s="15"/>
      <c r="B1388" s="39" t="s">
        <v>84</v>
      </c>
      <c r="C1388" s="110">
        <v>1</v>
      </c>
      <c r="D1388" s="49" t="s">
        <v>16</v>
      </c>
      <c r="E1388" s="49">
        <v>111</v>
      </c>
      <c r="F1388" s="49" t="s">
        <v>16</v>
      </c>
      <c r="G1388" s="49">
        <v>5</v>
      </c>
      <c r="H1388" s="49"/>
      <c r="I1388" s="49"/>
      <c r="J1388" s="15" t="s">
        <v>17</v>
      </c>
      <c r="K1388" s="187">
        <f t="shared" si="91"/>
        <v>555</v>
      </c>
      <c r="L1388" s="39" t="s">
        <v>21</v>
      </c>
      <c r="M1388" s="12"/>
      <c r="N1388" s="18"/>
    </row>
    <row r="1389" spans="1:14" s="14" customFormat="1" ht="18" customHeight="1">
      <c r="A1389" s="15"/>
      <c r="B1389" s="39" t="s">
        <v>84</v>
      </c>
      <c r="C1389" s="110">
        <v>1</v>
      </c>
      <c r="D1389" s="49" t="s">
        <v>16</v>
      </c>
      <c r="E1389" s="49">
        <v>34.58</v>
      </c>
      <c r="F1389" s="49" t="s">
        <v>16</v>
      </c>
      <c r="G1389" s="49">
        <v>7.25</v>
      </c>
      <c r="H1389" s="49"/>
      <c r="I1389" s="49"/>
      <c r="J1389" s="15" t="s">
        <v>17</v>
      </c>
      <c r="K1389" s="187">
        <f t="shared" si="91"/>
        <v>250.70499999999998</v>
      </c>
      <c r="L1389" s="39" t="s">
        <v>21</v>
      </c>
      <c r="M1389" s="12"/>
      <c r="N1389" s="18"/>
    </row>
    <row r="1390" spans="1:14" s="14" customFormat="1" ht="18" customHeight="1">
      <c r="A1390" s="15"/>
      <c r="B1390" s="39" t="s">
        <v>197</v>
      </c>
      <c r="C1390" s="110">
        <v>1</v>
      </c>
      <c r="D1390" s="49" t="s">
        <v>16</v>
      </c>
      <c r="E1390" s="49">
        <v>34.83</v>
      </c>
      <c r="F1390" s="49" t="s">
        <v>16</v>
      </c>
      <c r="G1390" s="49">
        <v>22</v>
      </c>
      <c r="H1390" s="49"/>
      <c r="I1390" s="49"/>
      <c r="J1390" s="15" t="s">
        <v>17</v>
      </c>
      <c r="K1390" s="187">
        <f t="shared" si="91"/>
        <v>766.26</v>
      </c>
      <c r="L1390" s="39" t="s">
        <v>21</v>
      </c>
      <c r="M1390" s="12"/>
      <c r="N1390" s="18"/>
    </row>
    <row r="1391" spans="1:14" s="14" customFormat="1" ht="18" customHeight="1">
      <c r="A1391" s="15"/>
      <c r="B1391" s="39" t="s">
        <v>586</v>
      </c>
      <c r="C1391" s="110">
        <v>2</v>
      </c>
      <c r="D1391" s="49" t="s">
        <v>16</v>
      </c>
      <c r="E1391" s="49">
        <v>4.83</v>
      </c>
      <c r="F1391" s="49" t="s">
        <v>16</v>
      </c>
      <c r="G1391" s="49">
        <v>14</v>
      </c>
      <c r="H1391" s="49"/>
      <c r="I1391" s="49"/>
      <c r="J1391" s="15" t="s">
        <v>17</v>
      </c>
      <c r="K1391" s="187">
        <f t="shared" si="91"/>
        <v>135.24</v>
      </c>
      <c r="L1391" s="39" t="s">
        <v>21</v>
      </c>
      <c r="M1391" s="12"/>
      <c r="N1391" s="18"/>
    </row>
    <row r="1392" spans="1:14" s="14" customFormat="1" ht="18" customHeight="1">
      <c r="A1392" s="15"/>
      <c r="B1392" s="39" t="s">
        <v>198</v>
      </c>
      <c r="C1392" s="110">
        <v>1</v>
      </c>
      <c r="D1392" s="49" t="s">
        <v>16</v>
      </c>
      <c r="E1392" s="49">
        <v>16</v>
      </c>
      <c r="F1392" s="49" t="s">
        <v>16</v>
      </c>
      <c r="G1392" s="49">
        <v>17</v>
      </c>
      <c r="H1392" s="49"/>
      <c r="I1392" s="49"/>
      <c r="J1392" s="15" t="s">
        <v>17</v>
      </c>
      <c r="K1392" s="187">
        <f t="shared" si="91"/>
        <v>272</v>
      </c>
      <c r="L1392" s="39" t="s">
        <v>21</v>
      </c>
      <c r="M1392" s="12"/>
      <c r="N1392" s="18"/>
    </row>
    <row r="1393" spans="1:14" s="14" customFormat="1" ht="18" customHeight="1">
      <c r="A1393" s="15"/>
      <c r="B1393" s="39" t="s">
        <v>199</v>
      </c>
      <c r="C1393" s="110">
        <v>1</v>
      </c>
      <c r="D1393" s="49" t="s">
        <v>16</v>
      </c>
      <c r="E1393" s="49">
        <v>16</v>
      </c>
      <c r="F1393" s="49" t="s">
        <v>16</v>
      </c>
      <c r="G1393" s="49">
        <v>17</v>
      </c>
      <c r="H1393" s="49"/>
      <c r="I1393" s="49"/>
      <c r="J1393" s="15" t="s">
        <v>17</v>
      </c>
      <c r="K1393" s="187">
        <f t="shared" si="91"/>
        <v>272</v>
      </c>
      <c r="L1393" s="39" t="s">
        <v>21</v>
      </c>
      <c r="M1393" s="12"/>
      <c r="N1393" s="18"/>
    </row>
    <row r="1394" spans="1:14" s="14" customFormat="1" ht="18" customHeight="1">
      <c r="A1394" s="15"/>
      <c r="B1394" s="39" t="s">
        <v>176</v>
      </c>
      <c r="C1394" s="110">
        <v>1</v>
      </c>
      <c r="D1394" s="49" t="s">
        <v>16</v>
      </c>
      <c r="E1394" s="49">
        <v>12</v>
      </c>
      <c r="F1394" s="49" t="s">
        <v>16</v>
      </c>
      <c r="G1394" s="49">
        <v>22.58</v>
      </c>
      <c r="H1394" s="49"/>
      <c r="I1394" s="49"/>
      <c r="J1394" s="15" t="s">
        <v>17</v>
      </c>
      <c r="K1394" s="187">
        <f t="shared" si="91"/>
        <v>270.95999999999998</v>
      </c>
      <c r="L1394" s="39" t="s">
        <v>21</v>
      </c>
      <c r="M1394" s="12"/>
      <c r="N1394" s="18"/>
    </row>
    <row r="1395" spans="1:14" s="14" customFormat="1" ht="18" customHeight="1">
      <c r="A1395" s="15"/>
      <c r="B1395" s="39" t="s">
        <v>200</v>
      </c>
      <c r="C1395" s="110">
        <v>1</v>
      </c>
      <c r="D1395" s="49" t="s">
        <v>16</v>
      </c>
      <c r="E1395" s="49">
        <v>5</v>
      </c>
      <c r="F1395" s="49" t="s">
        <v>16</v>
      </c>
      <c r="G1395" s="49">
        <v>17</v>
      </c>
      <c r="H1395" s="49"/>
      <c r="I1395" s="49"/>
      <c r="J1395" s="15" t="s">
        <v>17</v>
      </c>
      <c r="K1395" s="187">
        <f t="shared" si="91"/>
        <v>85</v>
      </c>
      <c r="L1395" s="39" t="s">
        <v>21</v>
      </c>
      <c r="M1395" s="12"/>
      <c r="N1395" s="18"/>
    </row>
    <row r="1396" spans="1:14" s="14" customFormat="1" ht="18" customHeight="1">
      <c r="A1396" s="15"/>
      <c r="B1396" s="39" t="s">
        <v>201</v>
      </c>
      <c r="C1396" s="110">
        <v>1</v>
      </c>
      <c r="D1396" s="49" t="s">
        <v>16</v>
      </c>
      <c r="E1396" s="49">
        <v>21.5</v>
      </c>
      <c r="F1396" s="49" t="s">
        <v>16</v>
      </c>
      <c r="G1396" s="49">
        <v>17</v>
      </c>
      <c r="H1396" s="49"/>
      <c r="I1396" s="49"/>
      <c r="J1396" s="15" t="s">
        <v>17</v>
      </c>
      <c r="K1396" s="187">
        <f t="shared" si="91"/>
        <v>365.5</v>
      </c>
      <c r="L1396" s="39" t="s">
        <v>21</v>
      </c>
      <c r="M1396" s="12"/>
      <c r="N1396" s="18"/>
    </row>
    <row r="1397" spans="1:14" s="14" customFormat="1" ht="18" customHeight="1">
      <c r="A1397" s="15"/>
      <c r="B1397" s="39" t="s">
        <v>617</v>
      </c>
      <c r="C1397" s="110">
        <v>8</v>
      </c>
      <c r="D1397" s="49" t="s">
        <v>16</v>
      </c>
      <c r="E1397" s="49">
        <v>16</v>
      </c>
      <c r="F1397" s="49" t="s">
        <v>16</v>
      </c>
      <c r="G1397" s="49">
        <v>2.5</v>
      </c>
      <c r="H1397" s="49"/>
      <c r="I1397" s="49"/>
      <c r="J1397" s="15" t="s">
        <v>17</v>
      </c>
      <c r="K1397" s="187">
        <f t="shared" si="91"/>
        <v>320</v>
      </c>
      <c r="L1397" s="39" t="s">
        <v>21</v>
      </c>
      <c r="M1397" s="12"/>
      <c r="N1397" s="18"/>
    </row>
    <row r="1398" spans="1:14" s="14" customFormat="1" ht="18" customHeight="1">
      <c r="A1398" s="15"/>
      <c r="B1398" s="39"/>
      <c r="C1398" s="110">
        <v>2</v>
      </c>
      <c r="D1398" s="49" t="s">
        <v>16</v>
      </c>
      <c r="E1398" s="49">
        <v>10</v>
      </c>
      <c r="F1398" s="49" t="s">
        <v>16</v>
      </c>
      <c r="G1398" s="49">
        <v>2.5</v>
      </c>
      <c r="H1398" s="49"/>
      <c r="I1398" s="49"/>
      <c r="J1398" s="15" t="s">
        <v>17</v>
      </c>
      <c r="K1398" s="187">
        <f t="shared" si="91"/>
        <v>50</v>
      </c>
      <c r="L1398" s="39" t="s">
        <v>21</v>
      </c>
      <c r="M1398" s="12"/>
      <c r="N1398" s="18"/>
    </row>
    <row r="1399" spans="1:14" s="14" customFormat="1" ht="18" customHeight="1">
      <c r="A1399" s="15"/>
      <c r="B1399" s="39"/>
      <c r="C1399" s="110">
        <v>2</v>
      </c>
      <c r="D1399" s="49" t="s">
        <v>16</v>
      </c>
      <c r="E1399" s="49">
        <v>22</v>
      </c>
      <c r="F1399" s="49" t="s">
        <v>16</v>
      </c>
      <c r="G1399" s="49">
        <v>3.33</v>
      </c>
      <c r="H1399" s="49"/>
      <c r="I1399" s="49"/>
      <c r="J1399" s="15" t="s">
        <v>17</v>
      </c>
      <c r="K1399" s="187">
        <f t="shared" si="91"/>
        <v>146.52000000000001</v>
      </c>
      <c r="L1399" s="39" t="s">
        <v>21</v>
      </c>
      <c r="N1399" s="188"/>
    </row>
    <row r="1400" spans="1:14" s="14" customFormat="1" ht="18" customHeight="1">
      <c r="A1400" s="15"/>
      <c r="B1400" s="39"/>
      <c r="C1400" s="110">
        <v>1</v>
      </c>
      <c r="D1400" s="49" t="s">
        <v>16</v>
      </c>
      <c r="E1400" s="49">
        <v>35</v>
      </c>
      <c r="F1400" s="49" t="s">
        <v>16</v>
      </c>
      <c r="G1400" s="49">
        <v>2.5</v>
      </c>
      <c r="H1400" s="49"/>
      <c r="I1400" s="49"/>
      <c r="J1400" s="15" t="s">
        <v>17</v>
      </c>
      <c r="K1400" s="187">
        <f t="shared" si="91"/>
        <v>87.5</v>
      </c>
      <c r="L1400" s="39" t="s">
        <v>21</v>
      </c>
      <c r="N1400" s="18"/>
    </row>
    <row r="1401" spans="1:14" s="14" customFormat="1" ht="18" customHeight="1">
      <c r="A1401" s="15"/>
      <c r="B1401" s="39" t="s">
        <v>84</v>
      </c>
      <c r="C1401" s="110">
        <v>7</v>
      </c>
      <c r="D1401" s="49" t="s">
        <v>16</v>
      </c>
      <c r="E1401" s="49">
        <v>5</v>
      </c>
      <c r="F1401" s="49" t="s">
        <v>16</v>
      </c>
      <c r="G1401" s="49">
        <v>1</v>
      </c>
      <c r="H1401" s="49"/>
      <c r="I1401" s="49"/>
      <c r="J1401" s="15" t="s">
        <v>17</v>
      </c>
      <c r="K1401" s="187">
        <f>C1401*E1401*G1401</f>
        <v>35</v>
      </c>
      <c r="L1401" s="39" t="s">
        <v>21</v>
      </c>
      <c r="N1401" s="18"/>
    </row>
    <row r="1402" spans="1:14" s="14" customFormat="1" ht="18" customHeight="1">
      <c r="A1402" s="15"/>
      <c r="B1402" s="39"/>
      <c r="C1402" s="110">
        <v>4</v>
      </c>
      <c r="D1402" s="49" t="s">
        <v>16</v>
      </c>
      <c r="E1402" s="49">
        <v>7.25</v>
      </c>
      <c r="F1402" s="49" t="s">
        <v>16</v>
      </c>
      <c r="G1402" s="49">
        <v>1</v>
      </c>
      <c r="H1402" s="49"/>
      <c r="I1402" s="49"/>
      <c r="J1402" s="15" t="s">
        <v>17</v>
      </c>
      <c r="K1402" s="187">
        <f>C1402*E1402*G1402</f>
        <v>29</v>
      </c>
      <c r="L1402" s="39" t="s">
        <v>21</v>
      </c>
      <c r="M1402" s="12"/>
      <c r="N1402" s="18"/>
    </row>
    <row r="1403" spans="1:14" s="14" customFormat="1" ht="18" customHeight="1">
      <c r="A1403" s="15"/>
      <c r="B1403" s="39"/>
      <c r="C1403" s="110"/>
      <c r="D1403" s="49"/>
      <c r="E1403" s="49"/>
      <c r="F1403" s="49"/>
      <c r="G1403" s="49"/>
      <c r="H1403" s="49"/>
      <c r="I1403" s="49"/>
      <c r="J1403" s="15" t="s">
        <v>17</v>
      </c>
      <c r="K1403" s="187">
        <f>SUM(K1380:K1402)</f>
        <v>5272.165</v>
      </c>
      <c r="L1403" s="39" t="s">
        <v>21</v>
      </c>
      <c r="M1403" s="12" t="s">
        <v>619</v>
      </c>
      <c r="N1403" s="18"/>
    </row>
    <row r="1404" spans="1:14" s="14" customFormat="1" ht="18" customHeight="1">
      <c r="A1404" s="15"/>
      <c r="B1404" s="14" t="s">
        <v>591</v>
      </c>
      <c r="D1404" s="15"/>
      <c r="E1404" s="15"/>
      <c r="F1404" s="15"/>
      <c r="G1404" s="15"/>
      <c r="H1404" s="49"/>
      <c r="I1404" s="49"/>
      <c r="J1404" s="15" t="s">
        <v>17</v>
      </c>
      <c r="K1404" s="187">
        <f>K1363-K1379+K1403</f>
        <v>19410.161899999996</v>
      </c>
      <c r="L1404" s="39" t="s">
        <v>21</v>
      </c>
      <c r="M1404" s="12" t="s">
        <v>119</v>
      </c>
      <c r="N1404" s="18"/>
    </row>
    <row r="1405" spans="1:14" s="14" customFormat="1" ht="18" customHeight="1">
      <c r="A1405" s="15"/>
      <c r="B1405" s="42" t="s">
        <v>129</v>
      </c>
      <c r="C1405" s="110">
        <v>1</v>
      </c>
      <c r="D1405" s="49" t="s">
        <v>125</v>
      </c>
      <c r="E1405" s="49">
        <v>10</v>
      </c>
      <c r="F1405" s="49" t="s">
        <v>126</v>
      </c>
      <c r="G1405" s="49">
        <v>14</v>
      </c>
      <c r="H1405" s="49" t="s">
        <v>127</v>
      </c>
      <c r="I1405" s="49">
        <v>8.5</v>
      </c>
      <c r="J1405" s="15" t="s">
        <v>17</v>
      </c>
      <c r="K1405" s="28">
        <f>ROUND(C1405*2*(E1405+G1405)*I1405,2)</f>
        <v>408</v>
      </c>
      <c r="L1405" s="42" t="s">
        <v>21</v>
      </c>
      <c r="M1405" s="12"/>
      <c r="N1405" s="18"/>
    </row>
    <row r="1406" spans="1:14" s="14" customFormat="1" ht="18" customHeight="1">
      <c r="A1406" s="15"/>
      <c r="B1406" s="42" t="s">
        <v>221</v>
      </c>
      <c r="C1406" s="110">
        <v>1</v>
      </c>
      <c r="D1406" s="49" t="s">
        <v>16</v>
      </c>
      <c r="E1406" s="49">
        <v>10</v>
      </c>
      <c r="F1406" s="49" t="s">
        <v>16</v>
      </c>
      <c r="G1406" s="49">
        <v>14</v>
      </c>
      <c r="H1406" s="49"/>
      <c r="I1406" s="49"/>
      <c r="J1406" s="15" t="s">
        <v>17</v>
      </c>
      <c r="K1406" s="187">
        <f>C1406*E1406*G1406</f>
        <v>140</v>
      </c>
      <c r="L1406" s="42" t="s">
        <v>21</v>
      </c>
      <c r="M1406" s="12"/>
      <c r="N1406" s="18"/>
    </row>
    <row r="1407" spans="1:14" s="14" customFormat="1" ht="18" customHeight="1">
      <c r="A1407" s="15"/>
      <c r="B1407" s="42" t="s">
        <v>135</v>
      </c>
      <c r="C1407" s="110">
        <v>1</v>
      </c>
      <c r="D1407" s="49" t="s">
        <v>16</v>
      </c>
      <c r="E1407" s="49">
        <v>4</v>
      </c>
      <c r="F1407" s="49" t="s">
        <v>16</v>
      </c>
      <c r="G1407" s="49">
        <v>7.5</v>
      </c>
      <c r="H1407" s="49"/>
      <c r="I1407" s="49"/>
      <c r="J1407" s="15" t="s">
        <v>17</v>
      </c>
      <c r="K1407" s="187">
        <f>-C1407*E1407*G1407</f>
        <v>-30</v>
      </c>
      <c r="L1407" s="42" t="s">
        <v>21</v>
      </c>
      <c r="M1407" s="12"/>
      <c r="N1407" s="18"/>
    </row>
    <row r="1408" spans="1:14" s="14" customFormat="1" ht="18" customHeight="1">
      <c r="A1408" s="15"/>
      <c r="B1408" s="42" t="s">
        <v>225</v>
      </c>
      <c r="C1408" s="110">
        <v>2</v>
      </c>
      <c r="D1408" s="49" t="s">
        <v>16</v>
      </c>
      <c r="E1408" s="49">
        <v>4</v>
      </c>
      <c r="F1408" s="49" t="s">
        <v>16</v>
      </c>
      <c r="G1408" s="49">
        <v>6.83</v>
      </c>
      <c r="H1408" s="49"/>
      <c r="I1408" s="49"/>
      <c r="J1408" s="15" t="s">
        <v>17</v>
      </c>
      <c r="K1408" s="187">
        <f>-C1408*E1408*G1408</f>
        <v>-54.64</v>
      </c>
      <c r="L1408" s="42" t="s">
        <v>21</v>
      </c>
      <c r="M1408" s="12"/>
      <c r="N1408" s="18"/>
    </row>
    <row r="1409" spans="1:14" s="14" customFormat="1" ht="18" customHeight="1">
      <c r="A1409" s="15"/>
      <c r="B1409" s="42"/>
      <c r="C1409" s="110"/>
      <c r="D1409" s="49"/>
      <c r="E1409" s="49"/>
      <c r="F1409" s="49"/>
      <c r="G1409" s="49"/>
      <c r="H1409" s="49"/>
      <c r="I1409" s="49"/>
      <c r="J1409" s="15" t="s">
        <v>17</v>
      </c>
      <c r="K1409" s="187">
        <f>SUM(K1405:K1408)</f>
        <v>463.36</v>
      </c>
      <c r="L1409" s="42" t="s">
        <v>21</v>
      </c>
      <c r="M1409" s="12" t="s">
        <v>120</v>
      </c>
      <c r="N1409" s="188"/>
    </row>
    <row r="1410" spans="1:14" s="14" customFormat="1" ht="18" customHeight="1">
      <c r="A1410" s="15"/>
      <c r="B1410" s="39" t="s">
        <v>592</v>
      </c>
      <c r="C1410" s="237"/>
      <c r="D1410" s="49"/>
      <c r="E1410" s="49"/>
      <c r="F1410" s="49"/>
      <c r="G1410" s="49"/>
      <c r="H1410" s="49"/>
      <c r="I1410" s="49"/>
      <c r="J1410" s="15" t="s">
        <v>17</v>
      </c>
      <c r="K1410" s="187">
        <v>7846.79</v>
      </c>
      <c r="L1410" s="39" t="s">
        <v>21</v>
      </c>
      <c r="M1410" s="12" t="s">
        <v>593</v>
      </c>
      <c r="N1410" s="18"/>
    </row>
    <row r="1411" spans="1:14" s="14" customFormat="1" ht="18" customHeight="1">
      <c r="A1411" s="15"/>
      <c r="B1411" s="14" t="s">
        <v>594</v>
      </c>
      <c r="D1411" s="15"/>
      <c r="E1411" s="15"/>
      <c r="F1411" s="15"/>
      <c r="G1411" s="15"/>
      <c r="H1411" s="49"/>
      <c r="I1411" s="49"/>
      <c r="J1411" s="15" t="s">
        <v>17</v>
      </c>
      <c r="K1411" s="187">
        <f>K1325+K1404+K1409-K1410</f>
        <v>42096.491900000001</v>
      </c>
      <c r="L1411" s="39" t="s">
        <v>21</v>
      </c>
      <c r="M1411" s="12" t="s">
        <v>618</v>
      </c>
      <c r="N1411" s="18"/>
    </row>
    <row r="1412" spans="1:14" s="14" customFormat="1" ht="18" customHeight="1">
      <c r="A1412" s="15"/>
      <c r="B1412" s="178" t="s">
        <v>238</v>
      </c>
      <c r="C1412" s="110"/>
      <c r="D1412" s="49"/>
      <c r="E1412" s="49"/>
      <c r="F1412" s="49"/>
      <c r="G1412" s="49"/>
      <c r="H1412" s="49"/>
      <c r="I1412" s="49"/>
      <c r="J1412" s="10"/>
      <c r="K1412" s="177"/>
      <c r="L1412" s="178"/>
      <c r="M1412" s="12"/>
      <c r="N1412" s="18"/>
    </row>
    <row r="1413" spans="1:14" s="14" customFormat="1" ht="18" customHeight="1">
      <c r="A1413" s="15"/>
      <c r="B1413" s="14" t="s">
        <v>149</v>
      </c>
      <c r="C1413" s="110"/>
      <c r="D1413" s="26"/>
      <c r="E1413" s="49"/>
      <c r="F1413" s="49"/>
      <c r="G1413" s="49"/>
      <c r="H1413" s="49"/>
      <c r="I1413" s="49"/>
      <c r="J1413" s="49"/>
      <c r="K1413" s="28"/>
      <c r="M1413" s="49"/>
      <c r="N1413" s="119"/>
    </row>
    <row r="1414" spans="1:14" s="14" customFormat="1" ht="18" customHeight="1">
      <c r="A1414" s="15"/>
      <c r="B1414" s="42" t="s">
        <v>33</v>
      </c>
      <c r="C1414" s="40">
        <v>1</v>
      </c>
      <c r="D1414" s="49" t="s">
        <v>125</v>
      </c>
      <c r="E1414" s="49">
        <v>10</v>
      </c>
      <c r="F1414" s="49" t="s">
        <v>126</v>
      </c>
      <c r="G1414" s="49">
        <v>16.75</v>
      </c>
      <c r="H1414" s="49" t="s">
        <v>127</v>
      </c>
      <c r="I1414" s="49">
        <v>11</v>
      </c>
      <c r="J1414" s="15" t="s">
        <v>17</v>
      </c>
      <c r="K1414" s="28">
        <f>ROUND(C1414*2*(E1414+G1414)*I1414,2)</f>
        <v>588.5</v>
      </c>
      <c r="L1414" s="42" t="s">
        <v>21</v>
      </c>
      <c r="M1414" s="12"/>
      <c r="N1414" s="18"/>
    </row>
    <row r="1415" spans="1:14" s="14" customFormat="1" ht="18" customHeight="1">
      <c r="A1415" s="15"/>
      <c r="B1415" s="42" t="s">
        <v>202</v>
      </c>
      <c r="C1415" s="40">
        <v>1</v>
      </c>
      <c r="D1415" s="49" t="s">
        <v>125</v>
      </c>
      <c r="E1415" s="49">
        <v>11.25</v>
      </c>
      <c r="F1415" s="49" t="s">
        <v>126</v>
      </c>
      <c r="G1415" s="49">
        <v>16.5</v>
      </c>
      <c r="H1415" s="49" t="s">
        <v>127</v>
      </c>
      <c r="I1415" s="49">
        <v>11</v>
      </c>
      <c r="J1415" s="15" t="s">
        <v>17</v>
      </c>
      <c r="K1415" s="28">
        <f t="shared" ref="K1415:K1450" si="92">ROUND(C1415*2*(E1415+G1415)*I1415,2)</f>
        <v>610.5</v>
      </c>
      <c r="L1415" s="42" t="s">
        <v>21</v>
      </c>
      <c r="M1415" s="12"/>
      <c r="N1415" s="18"/>
    </row>
    <row r="1416" spans="1:14" s="14" customFormat="1" ht="18" customHeight="1">
      <c r="A1416" s="15"/>
      <c r="B1416" s="42" t="s">
        <v>203</v>
      </c>
      <c r="C1416" s="40">
        <v>1</v>
      </c>
      <c r="D1416" s="49" t="s">
        <v>125</v>
      </c>
      <c r="E1416" s="49">
        <v>10.16</v>
      </c>
      <c r="F1416" s="49" t="s">
        <v>126</v>
      </c>
      <c r="G1416" s="49">
        <v>16.5</v>
      </c>
      <c r="H1416" s="49" t="s">
        <v>127</v>
      </c>
      <c r="I1416" s="49">
        <v>11</v>
      </c>
      <c r="J1416" s="15" t="s">
        <v>17</v>
      </c>
      <c r="K1416" s="28">
        <f t="shared" si="92"/>
        <v>586.52</v>
      </c>
      <c r="L1416" s="42" t="s">
        <v>21</v>
      </c>
      <c r="M1416" s="12"/>
      <c r="N1416" s="18"/>
    </row>
    <row r="1417" spans="1:14" s="14" customFormat="1" ht="18" customHeight="1">
      <c r="A1417" s="15"/>
      <c r="B1417" s="42" t="s">
        <v>179</v>
      </c>
      <c r="C1417" s="40">
        <v>1</v>
      </c>
      <c r="D1417" s="49" t="s">
        <v>125</v>
      </c>
      <c r="E1417" s="49">
        <v>16</v>
      </c>
      <c r="F1417" s="49" t="s">
        <v>126</v>
      </c>
      <c r="G1417" s="49">
        <v>16.5</v>
      </c>
      <c r="H1417" s="49" t="s">
        <v>127</v>
      </c>
      <c r="I1417" s="49">
        <v>11</v>
      </c>
      <c r="J1417" s="15" t="s">
        <v>17</v>
      </c>
      <c r="K1417" s="28">
        <f t="shared" si="92"/>
        <v>715</v>
      </c>
      <c r="L1417" s="42" t="s">
        <v>21</v>
      </c>
      <c r="M1417" s="12"/>
      <c r="N1417" s="18"/>
    </row>
    <row r="1418" spans="1:14" s="14" customFormat="1" ht="18" customHeight="1">
      <c r="A1418" s="15"/>
      <c r="B1418" s="42" t="s">
        <v>180</v>
      </c>
      <c r="C1418" s="40">
        <v>1</v>
      </c>
      <c r="D1418" s="49" t="s">
        <v>125</v>
      </c>
      <c r="E1418" s="49">
        <v>16</v>
      </c>
      <c r="F1418" s="49" t="s">
        <v>126</v>
      </c>
      <c r="G1418" s="49">
        <v>16.5</v>
      </c>
      <c r="H1418" s="49" t="s">
        <v>127</v>
      </c>
      <c r="I1418" s="49">
        <v>11</v>
      </c>
      <c r="J1418" s="15" t="s">
        <v>17</v>
      </c>
      <c r="K1418" s="28">
        <f t="shared" si="92"/>
        <v>715</v>
      </c>
      <c r="L1418" s="42" t="s">
        <v>21</v>
      </c>
      <c r="M1418" s="12"/>
      <c r="N1418" s="18"/>
    </row>
    <row r="1419" spans="1:14" s="14" customFormat="1" ht="18" customHeight="1">
      <c r="A1419" s="15"/>
      <c r="B1419" s="42" t="s">
        <v>198</v>
      </c>
      <c r="C1419" s="40">
        <v>1</v>
      </c>
      <c r="D1419" s="49" t="s">
        <v>125</v>
      </c>
      <c r="E1419" s="49">
        <v>16</v>
      </c>
      <c r="F1419" s="49" t="s">
        <v>126</v>
      </c>
      <c r="G1419" s="49">
        <v>16.5</v>
      </c>
      <c r="H1419" s="49" t="s">
        <v>127</v>
      </c>
      <c r="I1419" s="49">
        <v>11</v>
      </c>
      <c r="J1419" s="15" t="s">
        <v>17</v>
      </c>
      <c r="K1419" s="28">
        <f t="shared" si="92"/>
        <v>715</v>
      </c>
      <c r="L1419" s="42" t="s">
        <v>21</v>
      </c>
      <c r="M1419" s="12"/>
      <c r="N1419" s="18"/>
    </row>
    <row r="1420" spans="1:14" s="14" customFormat="1" ht="18" customHeight="1">
      <c r="A1420" s="15"/>
      <c r="B1420" s="42" t="s">
        <v>196</v>
      </c>
      <c r="C1420" s="40">
        <v>1</v>
      </c>
      <c r="D1420" s="49" t="s">
        <v>125</v>
      </c>
      <c r="E1420" s="49">
        <v>10</v>
      </c>
      <c r="F1420" s="49" t="s">
        <v>126</v>
      </c>
      <c r="G1420" s="49">
        <v>16.5</v>
      </c>
      <c r="H1420" s="49" t="s">
        <v>127</v>
      </c>
      <c r="I1420" s="49">
        <v>11</v>
      </c>
      <c r="J1420" s="15" t="s">
        <v>17</v>
      </c>
      <c r="K1420" s="28">
        <f t="shared" si="92"/>
        <v>583</v>
      </c>
      <c r="L1420" s="42" t="s">
        <v>21</v>
      </c>
      <c r="M1420" s="12"/>
      <c r="N1420" s="18"/>
    </row>
    <row r="1421" spans="1:14" s="14" customFormat="1" ht="18" customHeight="1">
      <c r="A1421" s="15"/>
      <c r="B1421" s="42" t="s">
        <v>176</v>
      </c>
      <c r="C1421" s="40">
        <v>1</v>
      </c>
      <c r="D1421" s="49" t="s">
        <v>125</v>
      </c>
      <c r="E1421" s="49">
        <v>14</v>
      </c>
      <c r="F1421" s="49" t="s">
        <v>126</v>
      </c>
      <c r="G1421" s="49">
        <v>21.5</v>
      </c>
      <c r="H1421" s="49" t="s">
        <v>127</v>
      </c>
      <c r="I1421" s="49">
        <v>11</v>
      </c>
      <c r="J1421" s="15" t="s">
        <v>17</v>
      </c>
      <c r="K1421" s="28">
        <f t="shared" si="92"/>
        <v>781</v>
      </c>
      <c r="L1421" s="42" t="s">
        <v>21</v>
      </c>
      <c r="M1421" s="12"/>
      <c r="N1421" s="18"/>
    </row>
    <row r="1422" spans="1:14" s="14" customFormat="1" ht="18" customHeight="1">
      <c r="A1422" s="15"/>
      <c r="B1422" s="42" t="s">
        <v>62</v>
      </c>
      <c r="C1422" s="40">
        <v>4</v>
      </c>
      <c r="D1422" s="49" t="s">
        <v>125</v>
      </c>
      <c r="E1422" s="49">
        <v>3.58</v>
      </c>
      <c r="F1422" s="49" t="s">
        <v>126</v>
      </c>
      <c r="G1422" s="49">
        <v>4</v>
      </c>
      <c r="H1422" s="49" t="s">
        <v>127</v>
      </c>
      <c r="I1422" s="49">
        <v>11</v>
      </c>
      <c r="J1422" s="15" t="s">
        <v>17</v>
      </c>
      <c r="K1422" s="28">
        <f t="shared" si="92"/>
        <v>667.04</v>
      </c>
      <c r="L1422" s="42" t="s">
        <v>21</v>
      </c>
      <c r="M1422" s="12"/>
      <c r="N1422" s="18"/>
    </row>
    <row r="1423" spans="1:14" s="14" customFormat="1" ht="18" customHeight="1">
      <c r="A1423" s="15"/>
      <c r="B1423" s="42" t="s">
        <v>78</v>
      </c>
      <c r="C1423" s="40">
        <v>3</v>
      </c>
      <c r="D1423" s="49" t="s">
        <v>125</v>
      </c>
      <c r="E1423" s="49">
        <v>5</v>
      </c>
      <c r="F1423" s="49" t="s">
        <v>126</v>
      </c>
      <c r="G1423" s="49">
        <v>4</v>
      </c>
      <c r="H1423" s="49" t="s">
        <v>127</v>
      </c>
      <c r="I1423" s="49">
        <v>11</v>
      </c>
      <c r="J1423" s="15" t="s">
        <v>17</v>
      </c>
      <c r="K1423" s="28">
        <f t="shared" si="92"/>
        <v>594</v>
      </c>
      <c r="L1423" s="42" t="s">
        <v>21</v>
      </c>
      <c r="M1423" s="12"/>
      <c r="N1423" s="18"/>
    </row>
    <row r="1424" spans="1:14" s="14" customFormat="1" ht="18" customHeight="1">
      <c r="A1424" s="15"/>
      <c r="B1424" s="42" t="s">
        <v>199</v>
      </c>
      <c r="C1424" s="40">
        <v>1</v>
      </c>
      <c r="D1424" s="49" t="s">
        <v>125</v>
      </c>
      <c r="E1424" s="49">
        <v>16</v>
      </c>
      <c r="F1424" s="49" t="s">
        <v>126</v>
      </c>
      <c r="G1424" s="49">
        <v>16.5</v>
      </c>
      <c r="H1424" s="49" t="s">
        <v>127</v>
      </c>
      <c r="I1424" s="49">
        <v>11</v>
      </c>
      <c r="J1424" s="15" t="s">
        <v>17</v>
      </c>
      <c r="K1424" s="28">
        <f t="shared" si="92"/>
        <v>715</v>
      </c>
      <c r="L1424" s="42" t="s">
        <v>21</v>
      </c>
      <c r="M1424" s="12"/>
      <c r="N1424" s="18"/>
    </row>
    <row r="1425" spans="1:14" s="14" customFormat="1" ht="18" customHeight="1">
      <c r="A1425" s="15"/>
      <c r="B1425" s="42" t="s">
        <v>200</v>
      </c>
      <c r="C1425" s="40">
        <v>1</v>
      </c>
      <c r="D1425" s="49" t="s">
        <v>125</v>
      </c>
      <c r="E1425" s="49">
        <v>16</v>
      </c>
      <c r="F1425" s="49" t="s">
        <v>126</v>
      </c>
      <c r="G1425" s="49">
        <v>16.5</v>
      </c>
      <c r="H1425" s="49" t="s">
        <v>127</v>
      </c>
      <c r="I1425" s="49">
        <v>11</v>
      </c>
      <c r="J1425" s="15" t="s">
        <v>17</v>
      </c>
      <c r="K1425" s="28">
        <f t="shared" si="92"/>
        <v>715</v>
      </c>
      <c r="L1425" s="42" t="s">
        <v>21</v>
      </c>
      <c r="M1425" s="12"/>
      <c r="N1425" s="18"/>
    </row>
    <row r="1426" spans="1:14" s="14" customFormat="1" ht="18" customHeight="1">
      <c r="A1426" s="15"/>
      <c r="B1426" s="42" t="s">
        <v>201</v>
      </c>
      <c r="C1426" s="40">
        <v>1</v>
      </c>
      <c r="D1426" s="49" t="s">
        <v>125</v>
      </c>
      <c r="E1426" s="49">
        <v>16</v>
      </c>
      <c r="F1426" s="49" t="s">
        <v>126</v>
      </c>
      <c r="G1426" s="49">
        <v>16.5</v>
      </c>
      <c r="H1426" s="49" t="s">
        <v>127</v>
      </c>
      <c r="I1426" s="49">
        <v>11</v>
      </c>
      <c r="J1426" s="15" t="s">
        <v>17</v>
      </c>
      <c r="K1426" s="28">
        <f t="shared" si="92"/>
        <v>715</v>
      </c>
      <c r="L1426" s="42" t="s">
        <v>21</v>
      </c>
      <c r="M1426" s="12"/>
      <c r="N1426" s="18"/>
    </row>
    <row r="1427" spans="1:14" s="14" customFormat="1" ht="18" customHeight="1">
      <c r="A1427" s="15"/>
      <c r="B1427" s="42" t="s">
        <v>204</v>
      </c>
      <c r="C1427" s="40">
        <v>1</v>
      </c>
      <c r="D1427" s="49" t="s">
        <v>125</v>
      </c>
      <c r="E1427" s="49">
        <v>12</v>
      </c>
      <c r="F1427" s="49" t="s">
        <v>126</v>
      </c>
      <c r="G1427" s="49">
        <v>16.5</v>
      </c>
      <c r="H1427" s="49" t="s">
        <v>127</v>
      </c>
      <c r="I1427" s="49">
        <v>11</v>
      </c>
      <c r="J1427" s="15" t="s">
        <v>17</v>
      </c>
      <c r="K1427" s="28">
        <f t="shared" si="92"/>
        <v>627</v>
      </c>
      <c r="L1427" s="42" t="s">
        <v>21</v>
      </c>
      <c r="M1427" s="12"/>
      <c r="N1427" s="18"/>
    </row>
    <row r="1428" spans="1:14" s="14" customFormat="1" ht="18" customHeight="1">
      <c r="A1428" s="15"/>
      <c r="B1428" s="42" t="s">
        <v>218</v>
      </c>
      <c r="C1428" s="40">
        <v>1</v>
      </c>
      <c r="D1428" s="49" t="s">
        <v>125</v>
      </c>
      <c r="E1428" s="49">
        <v>12</v>
      </c>
      <c r="F1428" s="49" t="s">
        <v>126</v>
      </c>
      <c r="G1428" s="49">
        <v>17.5</v>
      </c>
      <c r="H1428" s="49" t="s">
        <v>127</v>
      </c>
      <c r="I1428" s="49">
        <f>11+0.5</f>
        <v>11.5</v>
      </c>
      <c r="J1428" s="15" t="s">
        <v>17</v>
      </c>
      <c r="K1428" s="28">
        <f t="shared" si="92"/>
        <v>678.5</v>
      </c>
      <c r="L1428" s="42" t="s">
        <v>21</v>
      </c>
      <c r="M1428" s="12"/>
      <c r="N1428" s="18"/>
    </row>
    <row r="1429" spans="1:14" s="14" customFormat="1" ht="18" customHeight="1">
      <c r="A1429" s="15"/>
      <c r="B1429" s="42" t="s">
        <v>186</v>
      </c>
      <c r="C1429" s="40">
        <v>1</v>
      </c>
      <c r="D1429" s="49" t="s">
        <v>125</v>
      </c>
      <c r="E1429" s="49">
        <v>15.83</v>
      </c>
      <c r="F1429" s="49" t="s">
        <v>126</v>
      </c>
      <c r="G1429" s="49">
        <v>16.5</v>
      </c>
      <c r="H1429" s="49" t="s">
        <v>127</v>
      </c>
      <c r="I1429" s="49">
        <v>11</v>
      </c>
      <c r="J1429" s="15" t="s">
        <v>17</v>
      </c>
      <c r="K1429" s="28">
        <f t="shared" si="92"/>
        <v>711.26</v>
      </c>
      <c r="L1429" s="42" t="s">
        <v>21</v>
      </c>
      <c r="M1429" s="12"/>
      <c r="N1429" s="18"/>
    </row>
    <row r="1430" spans="1:14" s="14" customFormat="1" ht="18" customHeight="1">
      <c r="A1430" s="15"/>
      <c r="B1430" s="42" t="s">
        <v>187</v>
      </c>
      <c r="C1430" s="40">
        <v>1</v>
      </c>
      <c r="D1430" s="49" t="s">
        <v>125</v>
      </c>
      <c r="E1430" s="49">
        <v>15.83</v>
      </c>
      <c r="F1430" s="49" t="s">
        <v>126</v>
      </c>
      <c r="G1430" s="49">
        <v>16.5</v>
      </c>
      <c r="H1430" s="49" t="s">
        <v>127</v>
      </c>
      <c r="I1430" s="49">
        <v>11</v>
      </c>
      <c r="J1430" s="15" t="s">
        <v>17</v>
      </c>
      <c r="K1430" s="28">
        <f t="shared" si="92"/>
        <v>711.26</v>
      </c>
      <c r="L1430" s="42" t="s">
        <v>21</v>
      </c>
      <c r="M1430" s="12"/>
      <c r="N1430" s="18"/>
    </row>
    <row r="1431" spans="1:14" s="14" customFormat="1" ht="18" customHeight="1">
      <c r="A1431" s="15"/>
      <c r="B1431" s="42" t="s">
        <v>189</v>
      </c>
      <c r="C1431" s="40">
        <v>1</v>
      </c>
      <c r="D1431" s="49" t="s">
        <v>125</v>
      </c>
      <c r="E1431" s="49">
        <v>16</v>
      </c>
      <c r="F1431" s="49" t="s">
        <v>126</v>
      </c>
      <c r="G1431" s="49">
        <v>16.5</v>
      </c>
      <c r="H1431" s="49" t="s">
        <v>127</v>
      </c>
      <c r="I1431" s="49">
        <v>11</v>
      </c>
      <c r="J1431" s="15" t="s">
        <v>17</v>
      </c>
      <c r="K1431" s="28">
        <f t="shared" si="92"/>
        <v>715</v>
      </c>
      <c r="L1431" s="42" t="s">
        <v>21</v>
      </c>
      <c r="M1431" s="12"/>
      <c r="N1431" s="18"/>
    </row>
    <row r="1432" spans="1:14" s="14" customFormat="1" ht="18" customHeight="1">
      <c r="A1432" s="15"/>
      <c r="B1432" s="42" t="s">
        <v>176</v>
      </c>
      <c r="C1432" s="40">
        <v>1</v>
      </c>
      <c r="D1432" s="49" t="s">
        <v>125</v>
      </c>
      <c r="E1432" s="49">
        <v>14</v>
      </c>
      <c r="F1432" s="49" t="s">
        <v>126</v>
      </c>
      <c r="G1432" s="49">
        <v>21.5</v>
      </c>
      <c r="H1432" s="49" t="s">
        <v>127</v>
      </c>
      <c r="I1432" s="49">
        <v>11</v>
      </c>
      <c r="J1432" s="15" t="s">
        <v>17</v>
      </c>
      <c r="K1432" s="28">
        <f t="shared" si="92"/>
        <v>781</v>
      </c>
      <c r="L1432" s="42" t="s">
        <v>21</v>
      </c>
      <c r="M1432" s="12"/>
      <c r="N1432" s="18"/>
    </row>
    <row r="1433" spans="1:14" s="14" customFormat="1" ht="18" customHeight="1">
      <c r="A1433" s="15"/>
      <c r="B1433" s="42" t="s">
        <v>62</v>
      </c>
      <c r="C1433" s="40">
        <v>4</v>
      </c>
      <c r="D1433" s="49" t="s">
        <v>125</v>
      </c>
      <c r="E1433" s="49">
        <v>3.58</v>
      </c>
      <c r="F1433" s="49" t="s">
        <v>126</v>
      </c>
      <c r="G1433" s="49">
        <v>4</v>
      </c>
      <c r="H1433" s="49" t="s">
        <v>127</v>
      </c>
      <c r="I1433" s="49">
        <v>11</v>
      </c>
      <c r="J1433" s="15" t="s">
        <v>17</v>
      </c>
      <c r="K1433" s="28">
        <f t="shared" si="92"/>
        <v>667.04</v>
      </c>
      <c r="L1433" s="42" t="s">
        <v>21</v>
      </c>
      <c r="M1433" s="12"/>
      <c r="N1433" s="18"/>
    </row>
    <row r="1434" spans="1:14" s="14" customFormat="1" ht="18" customHeight="1">
      <c r="A1434" s="15"/>
      <c r="B1434" s="42" t="s">
        <v>78</v>
      </c>
      <c r="C1434" s="40">
        <v>3</v>
      </c>
      <c r="D1434" s="49" t="s">
        <v>125</v>
      </c>
      <c r="E1434" s="49">
        <v>5</v>
      </c>
      <c r="F1434" s="49" t="s">
        <v>126</v>
      </c>
      <c r="G1434" s="49">
        <v>4</v>
      </c>
      <c r="H1434" s="49" t="s">
        <v>127</v>
      </c>
      <c r="I1434" s="49">
        <v>11</v>
      </c>
      <c r="J1434" s="15" t="s">
        <v>17</v>
      </c>
      <c r="K1434" s="28">
        <f t="shared" si="92"/>
        <v>594</v>
      </c>
      <c r="L1434" s="42" t="s">
        <v>21</v>
      </c>
      <c r="M1434" s="12"/>
      <c r="N1434" s="18"/>
    </row>
    <row r="1435" spans="1:14" s="14" customFormat="1" ht="18" customHeight="1">
      <c r="A1435" s="15"/>
      <c r="B1435" s="42" t="s">
        <v>239</v>
      </c>
      <c r="C1435" s="197">
        <v>1</v>
      </c>
      <c r="D1435" s="49" t="s">
        <v>125</v>
      </c>
      <c r="E1435" s="49">
        <v>10</v>
      </c>
      <c r="F1435" s="49" t="s">
        <v>126</v>
      </c>
      <c r="G1435" s="49">
        <v>16.5</v>
      </c>
      <c r="H1435" s="49" t="s">
        <v>127</v>
      </c>
      <c r="I1435" s="49">
        <v>11</v>
      </c>
      <c r="J1435" s="15" t="s">
        <v>17</v>
      </c>
      <c r="K1435" s="28">
        <f t="shared" si="92"/>
        <v>583</v>
      </c>
      <c r="L1435" s="42" t="s">
        <v>21</v>
      </c>
      <c r="M1435" s="12"/>
      <c r="N1435" s="18"/>
    </row>
    <row r="1436" spans="1:14" s="14" customFormat="1" ht="18" customHeight="1">
      <c r="A1436" s="15"/>
      <c r="B1436" s="42" t="s">
        <v>35</v>
      </c>
      <c r="C1436" s="197">
        <v>1</v>
      </c>
      <c r="D1436" s="49" t="s">
        <v>125</v>
      </c>
      <c r="E1436" s="49">
        <v>10</v>
      </c>
      <c r="F1436" s="49" t="s">
        <v>126</v>
      </c>
      <c r="G1436" s="49">
        <v>11.83</v>
      </c>
      <c r="H1436" s="49" t="s">
        <v>127</v>
      </c>
      <c r="I1436" s="49">
        <v>11</v>
      </c>
      <c r="J1436" s="15" t="s">
        <v>17</v>
      </c>
      <c r="K1436" s="28">
        <f t="shared" si="92"/>
        <v>480.26</v>
      </c>
      <c r="L1436" s="42" t="s">
        <v>21</v>
      </c>
      <c r="M1436" s="12"/>
      <c r="N1436" s="18"/>
    </row>
    <row r="1437" spans="1:14" s="14" customFormat="1" ht="18" customHeight="1">
      <c r="A1437" s="15"/>
      <c r="B1437" s="42" t="s">
        <v>183</v>
      </c>
      <c r="C1437" s="40">
        <v>1</v>
      </c>
      <c r="D1437" s="49" t="s">
        <v>125</v>
      </c>
      <c r="E1437" s="49">
        <v>6</v>
      </c>
      <c r="F1437" s="49" t="s">
        <v>126</v>
      </c>
      <c r="G1437" s="49">
        <v>6</v>
      </c>
      <c r="H1437" s="49" t="s">
        <v>127</v>
      </c>
      <c r="I1437" s="49">
        <v>11</v>
      </c>
      <c r="J1437" s="15" t="s">
        <v>17</v>
      </c>
      <c r="K1437" s="28">
        <f t="shared" si="92"/>
        <v>264</v>
      </c>
      <c r="L1437" s="42" t="s">
        <v>21</v>
      </c>
      <c r="M1437" s="12"/>
      <c r="N1437" s="18"/>
    </row>
    <row r="1438" spans="1:14" s="14" customFormat="1" ht="18" customHeight="1">
      <c r="A1438" s="15"/>
      <c r="B1438" s="42" t="s">
        <v>62</v>
      </c>
      <c r="C1438" s="40">
        <v>1</v>
      </c>
      <c r="D1438" s="49" t="s">
        <v>125</v>
      </c>
      <c r="E1438" s="49">
        <v>6</v>
      </c>
      <c r="F1438" s="49" t="s">
        <v>126</v>
      </c>
      <c r="G1438" s="49">
        <v>5</v>
      </c>
      <c r="H1438" s="49" t="s">
        <v>127</v>
      </c>
      <c r="I1438" s="49">
        <v>11</v>
      </c>
      <c r="J1438" s="15" t="s">
        <v>17</v>
      </c>
      <c r="K1438" s="28">
        <f t="shared" si="92"/>
        <v>242</v>
      </c>
      <c r="L1438" s="42" t="s">
        <v>21</v>
      </c>
      <c r="M1438" s="12"/>
      <c r="N1438" s="18"/>
    </row>
    <row r="1439" spans="1:14" s="14" customFormat="1" ht="18" customHeight="1">
      <c r="A1439" s="15"/>
      <c r="B1439" s="42" t="s">
        <v>190</v>
      </c>
      <c r="C1439" s="40">
        <v>1</v>
      </c>
      <c r="D1439" s="49" t="s">
        <v>125</v>
      </c>
      <c r="E1439" s="49">
        <v>16</v>
      </c>
      <c r="F1439" s="49" t="s">
        <v>126</v>
      </c>
      <c r="G1439" s="49">
        <v>16.5</v>
      </c>
      <c r="H1439" s="49" t="s">
        <v>127</v>
      </c>
      <c r="I1439" s="49">
        <v>11</v>
      </c>
      <c r="J1439" s="15" t="s">
        <v>17</v>
      </c>
      <c r="K1439" s="28">
        <f t="shared" si="92"/>
        <v>715</v>
      </c>
      <c r="L1439" s="42" t="s">
        <v>21</v>
      </c>
      <c r="M1439" s="12"/>
      <c r="N1439" s="18"/>
    </row>
    <row r="1440" spans="1:14" s="14" customFormat="1" ht="18" customHeight="1">
      <c r="A1440" s="15"/>
      <c r="B1440" s="42" t="s">
        <v>174</v>
      </c>
      <c r="C1440" s="40">
        <v>1</v>
      </c>
      <c r="D1440" s="49" t="s">
        <v>125</v>
      </c>
      <c r="E1440" s="49">
        <v>15.83</v>
      </c>
      <c r="F1440" s="49" t="s">
        <v>126</v>
      </c>
      <c r="G1440" s="49">
        <v>16.5</v>
      </c>
      <c r="H1440" s="49" t="s">
        <v>127</v>
      </c>
      <c r="I1440" s="49">
        <v>11</v>
      </c>
      <c r="J1440" s="15" t="s">
        <v>17</v>
      </c>
      <c r="K1440" s="28">
        <f t="shared" si="92"/>
        <v>711.26</v>
      </c>
      <c r="L1440" s="42" t="s">
        <v>21</v>
      </c>
      <c r="M1440" s="12"/>
      <c r="N1440" s="18"/>
    </row>
    <row r="1441" spans="1:14" s="14" customFormat="1" ht="18" customHeight="1">
      <c r="A1441" s="15"/>
      <c r="B1441" s="42" t="s">
        <v>175</v>
      </c>
      <c r="C1441" s="40">
        <v>1</v>
      </c>
      <c r="D1441" s="49" t="s">
        <v>125</v>
      </c>
      <c r="E1441" s="49">
        <v>15.83</v>
      </c>
      <c r="F1441" s="49" t="s">
        <v>126</v>
      </c>
      <c r="G1441" s="49">
        <v>16.5</v>
      </c>
      <c r="H1441" s="49" t="s">
        <v>127</v>
      </c>
      <c r="I1441" s="49">
        <v>11</v>
      </c>
      <c r="J1441" s="15" t="s">
        <v>17</v>
      </c>
      <c r="K1441" s="28">
        <f t="shared" si="92"/>
        <v>711.26</v>
      </c>
      <c r="L1441" s="42" t="s">
        <v>21</v>
      </c>
      <c r="M1441" s="12"/>
      <c r="N1441" s="18"/>
    </row>
    <row r="1442" spans="1:14" s="14" customFormat="1" ht="18" customHeight="1">
      <c r="A1442" s="15"/>
      <c r="B1442" s="42" t="s">
        <v>173</v>
      </c>
      <c r="C1442" s="197">
        <v>1</v>
      </c>
      <c r="D1442" s="49" t="s">
        <v>125</v>
      </c>
      <c r="E1442" s="49">
        <v>12.25</v>
      </c>
      <c r="F1442" s="49" t="s">
        <v>126</v>
      </c>
      <c r="G1442" s="49">
        <v>16.5</v>
      </c>
      <c r="H1442" s="49" t="s">
        <v>127</v>
      </c>
      <c r="I1442" s="49">
        <v>11</v>
      </c>
      <c r="J1442" s="15" t="s">
        <v>17</v>
      </c>
      <c r="K1442" s="28">
        <f t="shared" si="92"/>
        <v>632.5</v>
      </c>
      <c r="L1442" s="42" t="s">
        <v>21</v>
      </c>
      <c r="M1442" s="12"/>
      <c r="N1442" s="18"/>
    </row>
    <row r="1443" spans="1:14" s="14" customFormat="1" ht="18" customHeight="1">
      <c r="A1443" s="15"/>
      <c r="B1443" s="39" t="s">
        <v>84</v>
      </c>
      <c r="C1443" s="110">
        <v>1</v>
      </c>
      <c r="D1443" s="49" t="s">
        <v>125</v>
      </c>
      <c r="E1443" s="49">
        <v>159</v>
      </c>
      <c r="F1443" s="49" t="s">
        <v>126</v>
      </c>
      <c r="G1443" s="49">
        <v>5</v>
      </c>
      <c r="H1443" s="49" t="s">
        <v>127</v>
      </c>
      <c r="I1443" s="49">
        <v>11</v>
      </c>
      <c r="J1443" s="15" t="s">
        <v>17</v>
      </c>
      <c r="K1443" s="28">
        <f t="shared" si="92"/>
        <v>3608</v>
      </c>
      <c r="L1443" s="39" t="s">
        <v>21</v>
      </c>
      <c r="M1443" s="12"/>
      <c r="N1443" s="18"/>
    </row>
    <row r="1444" spans="1:14" s="14" customFormat="1" ht="18" customHeight="1">
      <c r="A1444" s="15"/>
      <c r="B1444" s="39" t="s">
        <v>84</v>
      </c>
      <c r="C1444" s="110">
        <v>1</v>
      </c>
      <c r="D1444" s="49" t="s">
        <v>125</v>
      </c>
      <c r="E1444" s="49">
        <v>48.17</v>
      </c>
      <c r="F1444" s="49" t="s">
        <v>126</v>
      </c>
      <c r="G1444" s="49">
        <v>8</v>
      </c>
      <c r="H1444" s="49" t="s">
        <v>127</v>
      </c>
      <c r="I1444" s="49">
        <v>11</v>
      </c>
      <c r="J1444" s="15" t="s">
        <v>17</v>
      </c>
      <c r="K1444" s="28">
        <f t="shared" si="92"/>
        <v>1235.74</v>
      </c>
      <c r="L1444" s="39" t="s">
        <v>21</v>
      </c>
      <c r="M1444" s="12"/>
      <c r="N1444" s="18"/>
    </row>
    <row r="1445" spans="1:14" s="14" customFormat="1" ht="18" customHeight="1">
      <c r="A1445" s="15"/>
      <c r="B1445" s="42" t="s">
        <v>205</v>
      </c>
      <c r="C1445" s="40">
        <v>1</v>
      </c>
      <c r="D1445" s="49" t="s">
        <v>125</v>
      </c>
      <c r="E1445" s="49">
        <v>35.75</v>
      </c>
      <c r="F1445" s="49" t="s">
        <v>126</v>
      </c>
      <c r="G1445" s="49">
        <v>23.5</v>
      </c>
      <c r="H1445" s="49" t="s">
        <v>127</v>
      </c>
      <c r="I1445" s="49">
        <v>11</v>
      </c>
      <c r="J1445" s="15" t="s">
        <v>17</v>
      </c>
      <c r="K1445" s="28">
        <f t="shared" si="92"/>
        <v>1303.5</v>
      </c>
      <c r="L1445" s="42" t="s">
        <v>21</v>
      </c>
      <c r="M1445" s="12"/>
      <c r="N1445" s="18"/>
    </row>
    <row r="1446" spans="1:14" s="14" customFormat="1" ht="18" customHeight="1">
      <c r="A1446" s="15"/>
      <c r="B1446" s="42" t="s">
        <v>182</v>
      </c>
      <c r="C1446" s="40">
        <v>1</v>
      </c>
      <c r="D1446" s="49" t="s">
        <v>125</v>
      </c>
      <c r="E1446" s="49">
        <v>8</v>
      </c>
      <c r="F1446" s="49" t="s">
        <v>126</v>
      </c>
      <c r="G1446" s="49">
        <v>16</v>
      </c>
      <c r="H1446" s="49" t="s">
        <v>127</v>
      </c>
      <c r="I1446" s="49">
        <v>11</v>
      </c>
      <c r="J1446" s="15" t="s">
        <v>17</v>
      </c>
      <c r="K1446" s="28">
        <f t="shared" si="92"/>
        <v>528</v>
      </c>
      <c r="L1446" s="42" t="s">
        <v>21</v>
      </c>
      <c r="M1446" s="12"/>
      <c r="N1446" s="18"/>
    </row>
    <row r="1447" spans="1:14" s="14" customFormat="1" ht="18" customHeight="1">
      <c r="A1447" s="15"/>
      <c r="B1447" s="42" t="s">
        <v>184</v>
      </c>
      <c r="C1447" s="40">
        <v>1</v>
      </c>
      <c r="D1447" s="49" t="s">
        <v>125</v>
      </c>
      <c r="E1447" s="49">
        <v>8</v>
      </c>
      <c r="F1447" s="49" t="s">
        <v>126</v>
      </c>
      <c r="G1447" s="49">
        <v>7</v>
      </c>
      <c r="H1447" s="49" t="s">
        <v>127</v>
      </c>
      <c r="I1447" s="49">
        <v>11</v>
      </c>
      <c r="J1447" s="15" t="s">
        <v>17</v>
      </c>
      <c r="K1447" s="28">
        <f>ROUND(C1447*2*(E1447+G1447)*I1447,2)</f>
        <v>330</v>
      </c>
      <c r="L1447" s="42" t="s">
        <v>21</v>
      </c>
      <c r="M1447" s="12"/>
      <c r="N1447" s="18"/>
    </row>
    <row r="1448" spans="1:14" s="14" customFormat="1" ht="18" customHeight="1">
      <c r="A1448" s="15"/>
      <c r="B1448" s="42" t="s">
        <v>183</v>
      </c>
      <c r="C1448" s="40">
        <v>1</v>
      </c>
      <c r="D1448" s="49" t="s">
        <v>125</v>
      </c>
      <c r="E1448" s="49">
        <v>17.75</v>
      </c>
      <c r="F1448" s="49" t="s">
        <v>126</v>
      </c>
      <c r="G1448" s="49">
        <v>11.5</v>
      </c>
      <c r="H1448" s="49" t="s">
        <v>127</v>
      </c>
      <c r="I1448" s="49">
        <v>11</v>
      </c>
      <c r="J1448" s="15" t="s">
        <v>17</v>
      </c>
      <c r="K1448" s="28">
        <f t="shared" si="92"/>
        <v>643.5</v>
      </c>
      <c r="L1448" s="42" t="s">
        <v>21</v>
      </c>
      <c r="M1448" s="12"/>
      <c r="N1448" s="18"/>
    </row>
    <row r="1449" spans="1:14" s="14" customFormat="1" ht="18" customHeight="1">
      <c r="A1449" s="15"/>
      <c r="B1449" s="42" t="s">
        <v>207</v>
      </c>
      <c r="C1449" s="40">
        <v>1</v>
      </c>
      <c r="D1449" s="49" t="s">
        <v>125</v>
      </c>
      <c r="E1449" s="49">
        <v>6.33</v>
      </c>
      <c r="F1449" s="49" t="s">
        <v>126</v>
      </c>
      <c r="G1449" s="49">
        <v>7</v>
      </c>
      <c r="H1449" s="49" t="s">
        <v>127</v>
      </c>
      <c r="I1449" s="49">
        <v>11</v>
      </c>
      <c r="J1449" s="15" t="s">
        <v>17</v>
      </c>
      <c r="K1449" s="28">
        <f t="shared" si="92"/>
        <v>293.26</v>
      </c>
      <c r="L1449" s="42" t="s">
        <v>21</v>
      </c>
      <c r="M1449" s="12"/>
      <c r="N1449" s="18"/>
    </row>
    <row r="1450" spans="1:14" s="14" customFormat="1" ht="18" customHeight="1">
      <c r="A1450" s="15"/>
      <c r="B1450" s="42" t="s">
        <v>191</v>
      </c>
      <c r="C1450" s="40">
        <v>1</v>
      </c>
      <c r="D1450" s="49" t="s">
        <v>125</v>
      </c>
      <c r="E1450" s="49">
        <v>11</v>
      </c>
      <c r="F1450" s="49" t="s">
        <v>126</v>
      </c>
      <c r="G1450" s="49">
        <v>7</v>
      </c>
      <c r="H1450" s="49" t="s">
        <v>127</v>
      </c>
      <c r="I1450" s="49">
        <v>11</v>
      </c>
      <c r="J1450" s="15" t="s">
        <v>17</v>
      </c>
      <c r="K1450" s="28">
        <f t="shared" si="92"/>
        <v>396</v>
      </c>
      <c r="L1450" s="42" t="s">
        <v>21</v>
      </c>
      <c r="M1450" s="12"/>
      <c r="N1450" s="18"/>
    </row>
    <row r="1451" spans="1:14" s="14" customFormat="1" ht="18" customHeight="1">
      <c r="A1451" s="15"/>
      <c r="B1451" s="42" t="s">
        <v>84</v>
      </c>
      <c r="C1451" s="40">
        <v>1</v>
      </c>
      <c r="D1451" s="49" t="s">
        <v>125</v>
      </c>
      <c r="E1451" s="49">
        <v>18</v>
      </c>
      <c r="F1451" s="49" t="s">
        <v>126</v>
      </c>
      <c r="G1451" s="49">
        <v>4</v>
      </c>
      <c r="H1451" s="49" t="s">
        <v>127</v>
      </c>
      <c r="I1451" s="49">
        <v>11</v>
      </c>
      <c r="J1451" s="15" t="s">
        <v>17</v>
      </c>
      <c r="K1451" s="28">
        <f>ROUND(C1451*2*(E1451+G1451)*I1451,2)</f>
        <v>484</v>
      </c>
      <c r="L1451" s="42" t="s">
        <v>21</v>
      </c>
      <c r="M1451" s="12"/>
      <c r="N1451" s="18"/>
    </row>
    <row r="1452" spans="1:14" s="14" customFormat="1" ht="18" customHeight="1">
      <c r="A1452" s="15"/>
      <c r="B1452" s="42" t="s">
        <v>206</v>
      </c>
      <c r="C1452" s="40">
        <v>1</v>
      </c>
      <c r="D1452" s="49" t="s">
        <v>125</v>
      </c>
      <c r="E1452" s="49">
        <v>16.25</v>
      </c>
      <c r="F1452" s="49" t="s">
        <v>126</v>
      </c>
      <c r="G1452" s="49">
        <v>23.5</v>
      </c>
      <c r="H1452" s="49" t="s">
        <v>127</v>
      </c>
      <c r="I1452" s="49">
        <v>11</v>
      </c>
      <c r="J1452" s="15" t="s">
        <v>17</v>
      </c>
      <c r="K1452" s="28">
        <f>ROUND(C1452*2*(E1452+G1452)*I1452,2)</f>
        <v>874.5</v>
      </c>
      <c r="L1452" s="42" t="s">
        <v>21</v>
      </c>
      <c r="M1452" s="12"/>
      <c r="N1452" s="18"/>
    </row>
    <row r="1453" spans="1:14" s="14" customFormat="1" ht="18" customHeight="1">
      <c r="A1453" s="15"/>
      <c r="B1453" s="39" t="s">
        <v>134</v>
      </c>
      <c r="C1453" s="110"/>
      <c r="D1453" s="49"/>
      <c r="E1453" s="49"/>
      <c r="F1453" s="49"/>
      <c r="G1453" s="49"/>
      <c r="H1453" s="49"/>
      <c r="I1453" s="49"/>
      <c r="J1453" s="15"/>
      <c r="K1453" s="28"/>
      <c r="L1453" s="39"/>
      <c r="M1453" s="12"/>
      <c r="N1453" s="18"/>
    </row>
    <row r="1454" spans="1:14" s="14" customFormat="1" ht="18" customHeight="1">
      <c r="A1454" s="15"/>
      <c r="B1454" s="39" t="s">
        <v>234</v>
      </c>
      <c r="C1454" s="110">
        <v>1</v>
      </c>
      <c r="D1454" s="49" t="s">
        <v>125</v>
      </c>
      <c r="E1454" s="49">
        <v>5.75</v>
      </c>
      <c r="F1454" s="49" t="s">
        <v>126</v>
      </c>
      <c r="G1454" s="49">
        <v>8.25</v>
      </c>
      <c r="H1454" s="49" t="s">
        <v>127</v>
      </c>
      <c r="I1454" s="49">
        <v>0.67</v>
      </c>
      <c r="J1454" s="15" t="s">
        <v>17</v>
      </c>
      <c r="K1454" s="28">
        <f t="shared" ref="K1454:K1473" si="93">ROUND(C1454*(E1454+G1454*2)*I1454,2)</f>
        <v>14.91</v>
      </c>
      <c r="L1454" s="39" t="s">
        <v>21</v>
      </c>
      <c r="M1454" s="12"/>
      <c r="N1454" s="18"/>
    </row>
    <row r="1455" spans="1:14" s="14" customFormat="1" ht="18" customHeight="1">
      <c r="A1455" s="15"/>
      <c r="B1455" s="39" t="s">
        <v>235</v>
      </c>
      <c r="C1455" s="110">
        <v>2</v>
      </c>
      <c r="D1455" s="49" t="s">
        <v>125</v>
      </c>
      <c r="E1455" s="49">
        <v>4.83</v>
      </c>
      <c r="F1455" s="49" t="s">
        <v>126</v>
      </c>
      <c r="G1455" s="49">
        <v>8.25</v>
      </c>
      <c r="H1455" s="49" t="s">
        <v>127</v>
      </c>
      <c r="I1455" s="49">
        <v>0.67</v>
      </c>
      <c r="J1455" s="15" t="s">
        <v>17</v>
      </c>
      <c r="K1455" s="28">
        <f t="shared" si="93"/>
        <v>28.58</v>
      </c>
      <c r="L1455" s="39" t="s">
        <v>21</v>
      </c>
      <c r="M1455" s="12"/>
      <c r="N1455" s="18"/>
    </row>
    <row r="1456" spans="1:14" s="14" customFormat="1" ht="18" customHeight="1">
      <c r="A1456" s="15"/>
      <c r="B1456" s="42" t="s">
        <v>160</v>
      </c>
      <c r="C1456" s="110">
        <v>1</v>
      </c>
      <c r="D1456" s="49" t="s">
        <v>125</v>
      </c>
      <c r="E1456" s="49">
        <v>4</v>
      </c>
      <c r="F1456" s="49" t="s">
        <v>126</v>
      </c>
      <c r="G1456" s="49">
        <v>8.25</v>
      </c>
      <c r="H1456" s="49" t="s">
        <v>127</v>
      </c>
      <c r="I1456" s="49">
        <v>0.67</v>
      </c>
      <c r="J1456" s="15" t="s">
        <v>17</v>
      </c>
      <c r="K1456" s="28">
        <f t="shared" si="93"/>
        <v>13.74</v>
      </c>
      <c r="L1456" s="39" t="s">
        <v>21</v>
      </c>
      <c r="M1456" s="12"/>
      <c r="N1456" s="18"/>
    </row>
    <row r="1457" spans="1:14" s="14" customFormat="1" ht="18" customHeight="1">
      <c r="A1457" s="15"/>
      <c r="B1457" s="42" t="s">
        <v>37</v>
      </c>
      <c r="C1457" s="110">
        <v>20</v>
      </c>
      <c r="D1457" s="49" t="s">
        <v>125</v>
      </c>
      <c r="E1457" s="49">
        <v>3.5</v>
      </c>
      <c r="F1457" s="49" t="s">
        <v>126</v>
      </c>
      <c r="G1457" s="49">
        <v>8.25</v>
      </c>
      <c r="H1457" s="49" t="s">
        <v>127</v>
      </c>
      <c r="I1457" s="49">
        <v>0.67</v>
      </c>
      <c r="J1457" s="15" t="s">
        <v>17</v>
      </c>
      <c r="K1457" s="28">
        <f t="shared" si="93"/>
        <v>268</v>
      </c>
      <c r="L1457" s="39" t="s">
        <v>21</v>
      </c>
      <c r="M1457" s="12"/>
      <c r="N1457" s="18"/>
    </row>
    <row r="1458" spans="1:14" s="14" customFormat="1" ht="18" customHeight="1">
      <c r="A1458" s="15"/>
      <c r="B1458" s="42" t="s">
        <v>70</v>
      </c>
      <c r="C1458" s="110">
        <v>5</v>
      </c>
      <c r="D1458" s="49" t="s">
        <v>125</v>
      </c>
      <c r="E1458" s="49">
        <v>3</v>
      </c>
      <c r="F1458" s="49" t="s">
        <v>126</v>
      </c>
      <c r="G1458" s="49">
        <v>8.25</v>
      </c>
      <c r="H1458" s="49" t="s">
        <v>127</v>
      </c>
      <c r="I1458" s="49">
        <v>0.67</v>
      </c>
      <c r="J1458" s="15" t="s">
        <v>17</v>
      </c>
      <c r="K1458" s="28">
        <f t="shared" si="93"/>
        <v>65.33</v>
      </c>
      <c r="L1458" s="39" t="s">
        <v>21</v>
      </c>
      <c r="M1458" s="12"/>
      <c r="N1458" s="18"/>
    </row>
    <row r="1459" spans="1:14" s="14" customFormat="1" ht="18" customHeight="1">
      <c r="A1459" s="15"/>
      <c r="B1459" s="42" t="s">
        <v>82</v>
      </c>
      <c r="C1459" s="110">
        <v>15</v>
      </c>
      <c r="D1459" s="49" t="s">
        <v>125</v>
      </c>
      <c r="E1459" s="49">
        <v>2.5</v>
      </c>
      <c r="F1459" s="49" t="s">
        <v>126</v>
      </c>
      <c r="G1459" s="49">
        <v>7</v>
      </c>
      <c r="H1459" s="49" t="s">
        <v>127</v>
      </c>
      <c r="I1459" s="49">
        <v>0.33</v>
      </c>
      <c r="J1459" s="15" t="s">
        <v>17</v>
      </c>
      <c r="K1459" s="28">
        <f t="shared" si="93"/>
        <v>81.680000000000007</v>
      </c>
      <c r="L1459" s="39" t="s">
        <v>21</v>
      </c>
      <c r="M1459" s="12"/>
      <c r="N1459" s="18"/>
    </row>
    <row r="1460" spans="1:14" s="14" customFormat="1" ht="18" customHeight="1">
      <c r="A1460" s="15"/>
      <c r="B1460" s="42" t="s">
        <v>26</v>
      </c>
      <c r="C1460" s="110">
        <v>40</v>
      </c>
      <c r="D1460" s="49" t="s">
        <v>125</v>
      </c>
      <c r="E1460" s="49">
        <v>3</v>
      </c>
      <c r="F1460" s="49" t="s">
        <v>126</v>
      </c>
      <c r="G1460" s="49">
        <v>5.5</v>
      </c>
      <c r="H1460" s="49" t="s">
        <v>127</v>
      </c>
      <c r="I1460" s="49">
        <v>0.67</v>
      </c>
      <c r="J1460" s="15" t="s">
        <v>17</v>
      </c>
      <c r="K1460" s="28">
        <f t="shared" si="93"/>
        <v>375.2</v>
      </c>
      <c r="L1460" s="39" t="s">
        <v>21</v>
      </c>
      <c r="M1460" s="12"/>
      <c r="N1460" s="18"/>
    </row>
    <row r="1461" spans="1:14" s="14" customFormat="1" ht="18" customHeight="1">
      <c r="A1461" s="15"/>
      <c r="B1461" s="42" t="s">
        <v>69</v>
      </c>
      <c r="C1461" s="110">
        <v>4</v>
      </c>
      <c r="D1461" s="49" t="s">
        <v>125</v>
      </c>
      <c r="E1461" s="49">
        <v>6.58</v>
      </c>
      <c r="F1461" s="49" t="s">
        <v>126</v>
      </c>
      <c r="G1461" s="49">
        <v>5.5</v>
      </c>
      <c r="H1461" s="49" t="s">
        <v>127</v>
      </c>
      <c r="I1461" s="49">
        <v>0.67</v>
      </c>
      <c r="J1461" s="15" t="s">
        <v>17</v>
      </c>
      <c r="K1461" s="28">
        <f t="shared" si="93"/>
        <v>47.11</v>
      </c>
      <c r="L1461" s="39" t="s">
        <v>21</v>
      </c>
      <c r="N1461" s="188"/>
    </row>
    <row r="1462" spans="1:14" s="14" customFormat="1" ht="18" customHeight="1">
      <c r="A1462" s="15"/>
      <c r="B1462" s="42" t="s">
        <v>79</v>
      </c>
      <c r="C1462" s="110">
        <v>28</v>
      </c>
      <c r="D1462" s="49" t="s">
        <v>125</v>
      </c>
      <c r="E1462" s="49">
        <v>1.33</v>
      </c>
      <c r="F1462" s="49" t="s">
        <v>126</v>
      </c>
      <c r="G1462" s="49">
        <v>5.5</v>
      </c>
      <c r="H1462" s="49" t="s">
        <v>127</v>
      </c>
      <c r="I1462" s="49">
        <v>0.67</v>
      </c>
      <c r="J1462" s="15" t="s">
        <v>17</v>
      </c>
      <c r="K1462" s="28">
        <f t="shared" si="93"/>
        <v>231.31</v>
      </c>
      <c r="L1462" s="39" t="s">
        <v>21</v>
      </c>
      <c r="M1462" s="12"/>
      <c r="N1462" s="18"/>
    </row>
    <row r="1463" spans="1:14" s="14" customFormat="1" ht="18" customHeight="1">
      <c r="A1463" s="15"/>
      <c r="B1463" s="42" t="s">
        <v>80</v>
      </c>
      <c r="C1463" s="110">
        <v>3</v>
      </c>
      <c r="D1463" s="49" t="s">
        <v>125</v>
      </c>
      <c r="E1463" s="49">
        <v>4.5</v>
      </c>
      <c r="F1463" s="49" t="s">
        <v>126</v>
      </c>
      <c r="G1463" s="49">
        <v>5.33</v>
      </c>
      <c r="H1463" s="49" t="s">
        <v>127</v>
      </c>
      <c r="I1463" s="49">
        <v>0.67</v>
      </c>
      <c r="J1463" s="15" t="s">
        <v>17</v>
      </c>
      <c r="K1463" s="28">
        <f>ROUND(C1463*(E1463+G1463*2)*I1463,2)</f>
        <v>30.47</v>
      </c>
      <c r="L1463" s="39" t="s">
        <v>21</v>
      </c>
      <c r="M1463" s="12"/>
      <c r="N1463" s="18"/>
    </row>
    <row r="1464" spans="1:14" s="14" customFormat="1" ht="18" customHeight="1">
      <c r="A1464" s="15"/>
      <c r="B1464" s="42" t="s">
        <v>169</v>
      </c>
      <c r="C1464" s="110">
        <v>2</v>
      </c>
      <c r="D1464" s="49" t="s">
        <v>125</v>
      </c>
      <c r="E1464" s="49">
        <v>3.83</v>
      </c>
      <c r="F1464" s="49" t="s">
        <v>126</v>
      </c>
      <c r="G1464" s="49">
        <v>2.5</v>
      </c>
      <c r="H1464" s="49" t="s">
        <v>127</v>
      </c>
      <c r="I1464" s="49">
        <v>0.67</v>
      </c>
      <c r="J1464" s="15" t="s">
        <v>17</v>
      </c>
      <c r="K1464" s="28">
        <f>ROUND(C1464*(E1464+G1464*2)*I1464,2)</f>
        <v>11.83</v>
      </c>
      <c r="L1464" s="39" t="s">
        <v>21</v>
      </c>
      <c r="M1464" s="12"/>
      <c r="N1464" s="18"/>
    </row>
    <row r="1465" spans="1:14" s="14" customFormat="1" ht="18" customHeight="1">
      <c r="A1465" s="15"/>
      <c r="B1465" s="42" t="s">
        <v>240</v>
      </c>
      <c r="C1465" s="110">
        <v>2</v>
      </c>
      <c r="D1465" s="49" t="s">
        <v>125</v>
      </c>
      <c r="E1465" s="49">
        <v>4</v>
      </c>
      <c r="F1465" s="49" t="s">
        <v>126</v>
      </c>
      <c r="G1465" s="49">
        <v>5</v>
      </c>
      <c r="H1465" s="49" t="s">
        <v>127</v>
      </c>
      <c r="I1465" s="49">
        <v>0.67</v>
      </c>
      <c r="J1465" s="15" t="s">
        <v>17</v>
      </c>
      <c r="K1465" s="28">
        <f>ROUND(C1465*(E1465+G1465*2)*I1465,2)</f>
        <v>18.760000000000002</v>
      </c>
      <c r="L1465" s="39" t="s">
        <v>21</v>
      </c>
      <c r="M1465" s="12"/>
      <c r="N1465" s="18"/>
    </row>
    <row r="1466" spans="1:14" s="14" customFormat="1" ht="18" customHeight="1">
      <c r="A1466" s="15"/>
      <c r="B1466" s="42" t="s">
        <v>93</v>
      </c>
      <c r="C1466" s="110">
        <v>10</v>
      </c>
      <c r="D1466" s="49" t="s">
        <v>125</v>
      </c>
      <c r="E1466" s="49">
        <v>2</v>
      </c>
      <c r="F1466" s="49" t="s">
        <v>126</v>
      </c>
      <c r="G1466" s="49">
        <v>3.83</v>
      </c>
      <c r="H1466" s="49" t="s">
        <v>127</v>
      </c>
      <c r="I1466" s="49">
        <v>0.67</v>
      </c>
      <c r="J1466" s="15" t="s">
        <v>17</v>
      </c>
      <c r="K1466" s="28">
        <f>ROUND(C1466*(E1466+G1466*2)*I1466,2)</f>
        <v>64.72</v>
      </c>
      <c r="L1466" s="39" t="s">
        <v>21</v>
      </c>
      <c r="M1466" s="12"/>
      <c r="N1466" s="18"/>
    </row>
    <row r="1467" spans="1:14" s="14" customFormat="1" ht="18" customHeight="1">
      <c r="A1467" s="15"/>
      <c r="B1467" s="42" t="s">
        <v>224</v>
      </c>
      <c r="C1467" s="110">
        <v>1</v>
      </c>
      <c r="D1467" s="49" t="s">
        <v>125</v>
      </c>
      <c r="E1467" s="49">
        <v>6</v>
      </c>
      <c r="F1467" s="49" t="s">
        <v>126</v>
      </c>
      <c r="G1467" s="49">
        <v>1.67</v>
      </c>
      <c r="H1467" s="49" t="s">
        <v>127</v>
      </c>
      <c r="I1467" s="49">
        <v>0.67</v>
      </c>
      <c r="J1467" s="15" t="s">
        <v>17</v>
      </c>
      <c r="K1467" s="28">
        <f>ROUND(C1467*(E1467+G1467*2)*I1467,2)</f>
        <v>6.26</v>
      </c>
      <c r="L1467" s="39" t="s">
        <v>21</v>
      </c>
      <c r="M1467" s="12"/>
      <c r="N1467" s="18"/>
    </row>
    <row r="1468" spans="1:14" s="14" customFormat="1" ht="18" customHeight="1">
      <c r="A1468" s="15"/>
      <c r="B1468" s="42" t="s">
        <v>241</v>
      </c>
      <c r="C1468" s="110">
        <v>1</v>
      </c>
      <c r="D1468" s="49" t="s">
        <v>125</v>
      </c>
      <c r="E1468" s="49">
        <v>2</v>
      </c>
      <c r="F1468" s="49" t="s">
        <v>126</v>
      </c>
      <c r="G1468" s="49">
        <v>3.5</v>
      </c>
      <c r="H1468" s="49" t="s">
        <v>127</v>
      </c>
      <c r="I1468" s="49">
        <v>0.67</v>
      </c>
      <c r="J1468" s="15" t="s">
        <v>17</v>
      </c>
      <c r="K1468" s="28">
        <f t="shared" si="93"/>
        <v>6.03</v>
      </c>
      <c r="L1468" s="39" t="s">
        <v>21</v>
      </c>
      <c r="M1468" s="12"/>
      <c r="N1468" s="18"/>
    </row>
    <row r="1469" spans="1:14" s="14" customFormat="1" ht="18" customHeight="1">
      <c r="A1469" s="15"/>
      <c r="B1469" s="42" t="s">
        <v>162</v>
      </c>
      <c r="C1469" s="110">
        <v>2</v>
      </c>
      <c r="D1469" s="49" t="s">
        <v>125</v>
      </c>
      <c r="E1469" s="49">
        <v>9.33</v>
      </c>
      <c r="F1469" s="49" t="s">
        <v>126</v>
      </c>
      <c r="G1469" s="49">
        <v>5.25</v>
      </c>
      <c r="H1469" s="49" t="s">
        <v>127</v>
      </c>
      <c r="I1469" s="49">
        <v>0.67</v>
      </c>
      <c r="J1469" s="15" t="s">
        <v>17</v>
      </c>
      <c r="K1469" s="28">
        <f t="shared" si="93"/>
        <v>26.57</v>
      </c>
      <c r="L1469" s="39" t="s">
        <v>21</v>
      </c>
      <c r="M1469" s="12"/>
      <c r="N1469" s="18"/>
    </row>
    <row r="1470" spans="1:14" s="14" customFormat="1" ht="18" customHeight="1">
      <c r="A1470" s="15"/>
      <c r="B1470" s="42" t="s">
        <v>163</v>
      </c>
      <c r="C1470" s="110">
        <v>2</v>
      </c>
      <c r="D1470" s="49" t="s">
        <v>125</v>
      </c>
      <c r="E1470" s="49">
        <v>9.0830000000000002</v>
      </c>
      <c r="F1470" s="49" t="s">
        <v>126</v>
      </c>
      <c r="G1470" s="49">
        <v>5.25</v>
      </c>
      <c r="H1470" s="49" t="s">
        <v>127</v>
      </c>
      <c r="I1470" s="49">
        <v>0.67</v>
      </c>
      <c r="J1470" s="15" t="s">
        <v>17</v>
      </c>
      <c r="K1470" s="28">
        <f t="shared" si="93"/>
        <v>26.24</v>
      </c>
      <c r="L1470" s="39" t="s">
        <v>21</v>
      </c>
      <c r="M1470" s="12"/>
      <c r="N1470" s="18"/>
    </row>
    <row r="1471" spans="1:14" s="14" customFormat="1" ht="18" customHeight="1">
      <c r="A1471" s="15"/>
      <c r="B1471" s="42" t="s">
        <v>167</v>
      </c>
      <c r="C1471" s="110">
        <v>1</v>
      </c>
      <c r="D1471" s="49" t="s">
        <v>125</v>
      </c>
      <c r="E1471" s="49">
        <v>11.25</v>
      </c>
      <c r="F1471" s="49" t="s">
        <v>126</v>
      </c>
      <c r="G1471" s="49">
        <v>10</v>
      </c>
      <c r="H1471" s="49" t="s">
        <v>127</v>
      </c>
      <c r="I1471" s="49">
        <v>0.67</v>
      </c>
      <c r="J1471" s="15" t="s">
        <v>17</v>
      </c>
      <c r="K1471" s="28">
        <f t="shared" si="93"/>
        <v>20.94</v>
      </c>
      <c r="L1471" s="39" t="s">
        <v>21</v>
      </c>
      <c r="M1471" s="12"/>
      <c r="N1471" s="18"/>
    </row>
    <row r="1472" spans="1:14" s="14" customFormat="1" ht="18" customHeight="1">
      <c r="A1472" s="15"/>
      <c r="B1472" s="42" t="s">
        <v>167</v>
      </c>
      <c r="C1472" s="110">
        <v>2</v>
      </c>
      <c r="D1472" s="49" t="s">
        <v>125</v>
      </c>
      <c r="E1472" s="49">
        <v>8</v>
      </c>
      <c r="F1472" s="49" t="s">
        <v>126</v>
      </c>
      <c r="G1472" s="49">
        <v>10</v>
      </c>
      <c r="H1472" s="49" t="s">
        <v>127</v>
      </c>
      <c r="I1472" s="49">
        <v>0.67</v>
      </c>
      <c r="J1472" s="15" t="s">
        <v>17</v>
      </c>
      <c r="K1472" s="28">
        <f t="shared" si="93"/>
        <v>37.520000000000003</v>
      </c>
      <c r="L1472" s="39" t="s">
        <v>21</v>
      </c>
      <c r="M1472" s="12"/>
      <c r="N1472" s="18"/>
    </row>
    <row r="1473" spans="1:14" s="14" customFormat="1" ht="18" customHeight="1">
      <c r="A1473" s="15"/>
      <c r="B1473" s="42" t="s">
        <v>167</v>
      </c>
      <c r="C1473" s="110">
        <v>2</v>
      </c>
      <c r="D1473" s="49" t="s">
        <v>125</v>
      </c>
      <c r="E1473" s="49">
        <v>10</v>
      </c>
      <c r="F1473" s="49" t="s">
        <v>126</v>
      </c>
      <c r="G1473" s="49">
        <v>10</v>
      </c>
      <c r="H1473" s="49" t="s">
        <v>127</v>
      </c>
      <c r="I1473" s="49">
        <v>0.67</v>
      </c>
      <c r="J1473" s="15" t="s">
        <v>17</v>
      </c>
      <c r="K1473" s="28">
        <f t="shared" si="93"/>
        <v>40.200000000000003</v>
      </c>
      <c r="L1473" s="39" t="s">
        <v>21</v>
      </c>
      <c r="M1473" s="12"/>
      <c r="N1473" s="18"/>
    </row>
    <row r="1474" spans="1:14" s="14" customFormat="1" ht="18" customHeight="1">
      <c r="A1474" s="15"/>
      <c r="B1474" s="42"/>
      <c r="D1474" s="49"/>
      <c r="E1474" s="49"/>
      <c r="F1474" s="49"/>
      <c r="G1474" s="49"/>
      <c r="H1474" s="49"/>
      <c r="I1474" s="49"/>
      <c r="J1474" s="15" t="s">
        <v>17</v>
      </c>
      <c r="K1474" s="187">
        <f>SUM(K1413:K1473)</f>
        <v>29636.80000000001</v>
      </c>
      <c r="L1474" s="42" t="s">
        <v>21</v>
      </c>
      <c r="M1474" s="12" t="s">
        <v>28</v>
      </c>
      <c r="N1474" s="18"/>
    </row>
    <row r="1475" spans="1:14" s="14" customFormat="1" ht="18" customHeight="1">
      <c r="A1475" s="15"/>
      <c r="B1475" s="42" t="s">
        <v>36</v>
      </c>
      <c r="D1475" s="49"/>
      <c r="E1475" s="49"/>
      <c r="F1475" s="49"/>
      <c r="G1475" s="49"/>
      <c r="H1475" s="49"/>
      <c r="I1475" s="49"/>
      <c r="J1475" s="10"/>
      <c r="K1475" s="92"/>
      <c r="L1475" s="178"/>
      <c r="M1475" s="12"/>
      <c r="N1475" s="18"/>
    </row>
    <row r="1476" spans="1:14" s="14" customFormat="1" ht="18" customHeight="1">
      <c r="A1476" s="15"/>
      <c r="B1476" s="39" t="s">
        <v>234</v>
      </c>
      <c r="C1476" s="110">
        <v>1</v>
      </c>
      <c r="D1476" s="49" t="s">
        <v>16</v>
      </c>
      <c r="E1476" s="49">
        <v>5.75</v>
      </c>
      <c r="F1476" s="49" t="s">
        <v>16</v>
      </c>
      <c r="G1476" s="49">
        <v>8.25</v>
      </c>
      <c r="H1476" s="49"/>
      <c r="I1476" s="49"/>
      <c r="J1476" s="15" t="s">
        <v>17</v>
      </c>
      <c r="K1476" s="187">
        <f>C1476*E1476*G1476</f>
        <v>47.4375</v>
      </c>
      <c r="L1476" s="42" t="s">
        <v>21</v>
      </c>
      <c r="M1476" s="12"/>
      <c r="N1476" s="18"/>
    </row>
    <row r="1477" spans="1:14" s="14" customFormat="1" ht="18" customHeight="1">
      <c r="A1477" s="15"/>
      <c r="B1477" s="39" t="s">
        <v>235</v>
      </c>
      <c r="C1477" s="110">
        <v>2</v>
      </c>
      <c r="D1477" s="49" t="s">
        <v>16</v>
      </c>
      <c r="E1477" s="49">
        <v>4.83</v>
      </c>
      <c r="F1477" s="49" t="s">
        <v>16</v>
      </c>
      <c r="G1477" s="49">
        <v>8.25</v>
      </c>
      <c r="H1477" s="49"/>
      <c r="I1477" s="49"/>
      <c r="J1477" s="15" t="s">
        <v>17</v>
      </c>
      <c r="K1477" s="187">
        <f>C1477*E1477*G1477</f>
        <v>79.695000000000007</v>
      </c>
      <c r="L1477" s="42" t="s">
        <v>21</v>
      </c>
      <c r="M1477" s="12"/>
      <c r="N1477" s="18"/>
    </row>
    <row r="1478" spans="1:14" s="14" customFormat="1" ht="18" customHeight="1">
      <c r="A1478" s="15"/>
      <c r="B1478" s="42" t="s">
        <v>160</v>
      </c>
      <c r="C1478" s="110">
        <v>1</v>
      </c>
      <c r="D1478" s="49" t="s">
        <v>16</v>
      </c>
      <c r="E1478" s="49">
        <v>4</v>
      </c>
      <c r="F1478" s="49" t="s">
        <v>16</v>
      </c>
      <c r="G1478" s="49">
        <v>8.25</v>
      </c>
      <c r="H1478" s="49"/>
      <c r="I1478" s="49"/>
      <c r="J1478" s="15" t="s">
        <v>17</v>
      </c>
      <c r="K1478" s="187">
        <f>C1478*E1478*G1478</f>
        <v>33</v>
      </c>
      <c r="L1478" s="42" t="s">
        <v>21</v>
      </c>
      <c r="M1478" s="12"/>
      <c r="N1478" s="18"/>
    </row>
    <row r="1479" spans="1:14" s="14" customFormat="1" ht="18" customHeight="1">
      <c r="A1479" s="15"/>
      <c r="B1479" s="42" t="s">
        <v>37</v>
      </c>
      <c r="C1479" s="110">
        <v>20</v>
      </c>
      <c r="D1479" s="49" t="s">
        <v>16</v>
      </c>
      <c r="E1479" s="49">
        <v>3.5</v>
      </c>
      <c r="F1479" s="49" t="s">
        <v>16</v>
      </c>
      <c r="G1479" s="49">
        <v>8.25</v>
      </c>
      <c r="H1479" s="49"/>
      <c r="I1479" s="49"/>
      <c r="J1479" s="15" t="s">
        <v>17</v>
      </c>
      <c r="K1479" s="187">
        <f t="shared" ref="K1479:K1495" si="94">C1479*E1479*G1479</f>
        <v>577.5</v>
      </c>
      <c r="L1479" s="42" t="s">
        <v>21</v>
      </c>
      <c r="M1479" s="12"/>
      <c r="N1479" s="18"/>
    </row>
    <row r="1480" spans="1:14" s="14" customFormat="1" ht="18" customHeight="1">
      <c r="A1480" s="15"/>
      <c r="B1480" s="42" t="s">
        <v>70</v>
      </c>
      <c r="C1480" s="110">
        <v>5</v>
      </c>
      <c r="D1480" s="49" t="s">
        <v>16</v>
      </c>
      <c r="E1480" s="49">
        <v>3</v>
      </c>
      <c r="F1480" s="49" t="s">
        <v>16</v>
      </c>
      <c r="G1480" s="49">
        <v>8.25</v>
      </c>
      <c r="H1480" s="49"/>
      <c r="I1480" s="49"/>
      <c r="J1480" s="15" t="s">
        <v>17</v>
      </c>
      <c r="K1480" s="187">
        <f t="shared" si="94"/>
        <v>123.75</v>
      </c>
      <c r="L1480" s="42" t="s">
        <v>21</v>
      </c>
      <c r="M1480" s="12"/>
      <c r="N1480" s="18"/>
    </row>
    <row r="1481" spans="1:14" s="14" customFormat="1" ht="18" customHeight="1">
      <c r="A1481" s="15"/>
      <c r="B1481" s="42" t="s">
        <v>82</v>
      </c>
      <c r="C1481" s="110">
        <v>15</v>
      </c>
      <c r="D1481" s="49" t="s">
        <v>16</v>
      </c>
      <c r="E1481" s="49">
        <v>2.5</v>
      </c>
      <c r="F1481" s="49" t="s">
        <v>16</v>
      </c>
      <c r="G1481" s="49">
        <v>7</v>
      </c>
      <c r="H1481" s="49"/>
      <c r="I1481" s="49"/>
      <c r="J1481" s="15" t="s">
        <v>17</v>
      </c>
      <c r="K1481" s="187">
        <f t="shared" si="94"/>
        <v>262.5</v>
      </c>
      <c r="L1481" s="42" t="s">
        <v>21</v>
      </c>
      <c r="M1481" s="12"/>
      <c r="N1481" s="18"/>
    </row>
    <row r="1482" spans="1:14" s="14" customFormat="1" ht="18" customHeight="1">
      <c r="A1482" s="15"/>
      <c r="B1482" s="42" t="s">
        <v>26</v>
      </c>
      <c r="C1482" s="110">
        <v>40</v>
      </c>
      <c r="D1482" s="49" t="s">
        <v>16</v>
      </c>
      <c r="E1482" s="49">
        <v>3</v>
      </c>
      <c r="F1482" s="49" t="s">
        <v>16</v>
      </c>
      <c r="G1482" s="49">
        <v>5.5</v>
      </c>
      <c r="H1482" s="49"/>
      <c r="I1482" s="49"/>
      <c r="J1482" s="15" t="s">
        <v>17</v>
      </c>
      <c r="K1482" s="187">
        <f t="shared" si="94"/>
        <v>660</v>
      </c>
      <c r="L1482" s="42" t="s">
        <v>21</v>
      </c>
      <c r="M1482" s="12"/>
      <c r="N1482" s="18"/>
    </row>
    <row r="1483" spans="1:14" s="14" customFormat="1" ht="18" customHeight="1">
      <c r="A1483" s="15"/>
      <c r="B1483" s="42" t="s">
        <v>69</v>
      </c>
      <c r="C1483" s="110">
        <v>4</v>
      </c>
      <c r="D1483" s="49" t="s">
        <v>16</v>
      </c>
      <c r="E1483" s="49">
        <v>6.58</v>
      </c>
      <c r="F1483" s="49" t="s">
        <v>16</v>
      </c>
      <c r="G1483" s="49">
        <v>5.5</v>
      </c>
      <c r="H1483" s="49"/>
      <c r="I1483" s="49"/>
      <c r="J1483" s="15" t="s">
        <v>17</v>
      </c>
      <c r="K1483" s="187">
        <f t="shared" si="94"/>
        <v>144.76</v>
      </c>
      <c r="L1483" s="42" t="s">
        <v>21</v>
      </c>
      <c r="M1483" s="12"/>
      <c r="N1483" s="18"/>
    </row>
    <row r="1484" spans="1:14" s="14" customFormat="1" ht="18" customHeight="1">
      <c r="A1484" s="15"/>
      <c r="B1484" s="42" t="s">
        <v>79</v>
      </c>
      <c r="C1484" s="110">
        <v>28</v>
      </c>
      <c r="D1484" s="49" t="s">
        <v>16</v>
      </c>
      <c r="E1484" s="49">
        <v>1.33</v>
      </c>
      <c r="F1484" s="49" t="s">
        <v>16</v>
      </c>
      <c r="G1484" s="49">
        <v>5.5</v>
      </c>
      <c r="H1484" s="49"/>
      <c r="I1484" s="49"/>
      <c r="J1484" s="15" t="s">
        <v>17</v>
      </c>
      <c r="K1484" s="187">
        <f t="shared" si="94"/>
        <v>204.82000000000002</v>
      </c>
      <c r="L1484" s="42" t="s">
        <v>21</v>
      </c>
      <c r="M1484" s="12"/>
      <c r="N1484" s="18"/>
    </row>
    <row r="1485" spans="1:14" s="14" customFormat="1" ht="18" customHeight="1">
      <c r="A1485" s="15"/>
      <c r="B1485" s="42" t="s">
        <v>80</v>
      </c>
      <c r="C1485" s="110">
        <v>3</v>
      </c>
      <c r="D1485" s="49" t="s">
        <v>16</v>
      </c>
      <c r="E1485" s="49">
        <v>4.5</v>
      </c>
      <c r="F1485" s="49" t="s">
        <v>16</v>
      </c>
      <c r="G1485" s="49">
        <v>5.33</v>
      </c>
      <c r="H1485" s="49"/>
      <c r="I1485" s="49"/>
      <c r="J1485" s="15" t="s">
        <v>17</v>
      </c>
      <c r="K1485" s="187">
        <f t="shared" si="94"/>
        <v>71.954999999999998</v>
      </c>
      <c r="L1485" s="42" t="s">
        <v>21</v>
      </c>
      <c r="M1485" s="12"/>
      <c r="N1485" s="18"/>
    </row>
    <row r="1486" spans="1:14" s="14" customFormat="1" ht="18" customHeight="1">
      <c r="A1486" s="15"/>
      <c r="B1486" s="42" t="s">
        <v>169</v>
      </c>
      <c r="C1486" s="110">
        <v>2</v>
      </c>
      <c r="D1486" s="49" t="s">
        <v>16</v>
      </c>
      <c r="E1486" s="49">
        <v>3.83</v>
      </c>
      <c r="F1486" s="49" t="s">
        <v>16</v>
      </c>
      <c r="G1486" s="49">
        <v>2.5</v>
      </c>
      <c r="H1486" s="49"/>
      <c r="I1486" s="49"/>
      <c r="J1486" s="15" t="s">
        <v>17</v>
      </c>
      <c r="K1486" s="187">
        <f t="shared" si="94"/>
        <v>19.149999999999999</v>
      </c>
      <c r="L1486" s="42" t="s">
        <v>21</v>
      </c>
      <c r="M1486" s="12"/>
      <c r="N1486" s="18"/>
    </row>
    <row r="1487" spans="1:14" s="14" customFormat="1" ht="18" customHeight="1">
      <c r="A1487" s="15"/>
      <c r="B1487" s="42" t="s">
        <v>240</v>
      </c>
      <c r="C1487" s="110">
        <v>2</v>
      </c>
      <c r="D1487" s="49" t="s">
        <v>16</v>
      </c>
      <c r="E1487" s="49">
        <v>4</v>
      </c>
      <c r="F1487" s="49" t="s">
        <v>16</v>
      </c>
      <c r="G1487" s="49">
        <v>5</v>
      </c>
      <c r="H1487" s="49"/>
      <c r="I1487" s="49"/>
      <c r="J1487" s="15" t="s">
        <v>17</v>
      </c>
      <c r="K1487" s="187">
        <f t="shared" si="94"/>
        <v>40</v>
      </c>
      <c r="L1487" s="42" t="s">
        <v>21</v>
      </c>
      <c r="M1487" s="12"/>
      <c r="N1487" s="18"/>
    </row>
    <row r="1488" spans="1:14" s="14" customFormat="1" ht="18" customHeight="1">
      <c r="A1488" s="15"/>
      <c r="B1488" s="42" t="s">
        <v>93</v>
      </c>
      <c r="C1488" s="110">
        <v>10</v>
      </c>
      <c r="D1488" s="49" t="s">
        <v>16</v>
      </c>
      <c r="E1488" s="49">
        <v>2</v>
      </c>
      <c r="F1488" s="49" t="s">
        <v>16</v>
      </c>
      <c r="G1488" s="49">
        <v>3.83</v>
      </c>
      <c r="H1488" s="49"/>
      <c r="I1488" s="49"/>
      <c r="J1488" s="15" t="s">
        <v>17</v>
      </c>
      <c r="K1488" s="187">
        <f t="shared" si="94"/>
        <v>76.599999999999994</v>
      </c>
      <c r="L1488" s="42" t="s">
        <v>21</v>
      </c>
      <c r="M1488" s="12"/>
      <c r="N1488" s="18"/>
    </row>
    <row r="1489" spans="1:14" s="14" customFormat="1" ht="18" customHeight="1">
      <c r="A1489" s="15"/>
      <c r="B1489" s="42" t="s">
        <v>224</v>
      </c>
      <c r="C1489" s="110">
        <v>1</v>
      </c>
      <c r="D1489" s="49" t="s">
        <v>16</v>
      </c>
      <c r="E1489" s="49">
        <v>6</v>
      </c>
      <c r="F1489" s="49" t="s">
        <v>16</v>
      </c>
      <c r="G1489" s="49">
        <v>1.67</v>
      </c>
      <c r="H1489" s="49"/>
      <c r="I1489" s="49"/>
      <c r="J1489" s="15" t="s">
        <v>17</v>
      </c>
      <c r="K1489" s="187">
        <f t="shared" si="94"/>
        <v>10.02</v>
      </c>
      <c r="L1489" s="42" t="s">
        <v>21</v>
      </c>
      <c r="M1489" s="12"/>
      <c r="N1489" s="18"/>
    </row>
    <row r="1490" spans="1:14" s="14" customFormat="1" ht="18" customHeight="1">
      <c r="A1490" s="15"/>
      <c r="B1490" s="42" t="s">
        <v>241</v>
      </c>
      <c r="C1490" s="110">
        <v>1</v>
      </c>
      <c r="D1490" s="49" t="s">
        <v>16</v>
      </c>
      <c r="E1490" s="49">
        <v>2</v>
      </c>
      <c r="F1490" s="49" t="s">
        <v>16</v>
      </c>
      <c r="G1490" s="49">
        <v>3.5</v>
      </c>
      <c r="H1490" s="49"/>
      <c r="I1490" s="49"/>
      <c r="J1490" s="15" t="s">
        <v>17</v>
      </c>
      <c r="K1490" s="187">
        <f t="shared" si="94"/>
        <v>7</v>
      </c>
      <c r="L1490" s="42" t="s">
        <v>21</v>
      </c>
      <c r="M1490" s="12"/>
      <c r="N1490" s="18"/>
    </row>
    <row r="1491" spans="1:14" s="14" customFormat="1" ht="18" customHeight="1">
      <c r="A1491" s="15"/>
      <c r="B1491" s="42" t="s">
        <v>162</v>
      </c>
      <c r="C1491" s="110">
        <v>2</v>
      </c>
      <c r="D1491" s="49" t="s">
        <v>16</v>
      </c>
      <c r="E1491" s="49">
        <v>9.33</v>
      </c>
      <c r="F1491" s="49" t="s">
        <v>16</v>
      </c>
      <c r="G1491" s="49">
        <v>5.25</v>
      </c>
      <c r="H1491" s="49"/>
      <c r="I1491" s="49"/>
      <c r="J1491" s="15" t="s">
        <v>17</v>
      </c>
      <c r="K1491" s="187">
        <f t="shared" si="94"/>
        <v>97.965000000000003</v>
      </c>
      <c r="L1491" s="42" t="s">
        <v>21</v>
      </c>
      <c r="N1491" s="188"/>
    </row>
    <row r="1492" spans="1:14" s="14" customFormat="1" ht="18" customHeight="1">
      <c r="A1492" s="15"/>
      <c r="B1492" s="42" t="s">
        <v>163</v>
      </c>
      <c r="C1492" s="110">
        <v>2</v>
      </c>
      <c r="D1492" s="49" t="s">
        <v>16</v>
      </c>
      <c r="E1492" s="49">
        <v>9.0830000000000002</v>
      </c>
      <c r="F1492" s="49" t="s">
        <v>16</v>
      </c>
      <c r="G1492" s="49">
        <v>5.25</v>
      </c>
      <c r="H1492" s="49"/>
      <c r="I1492" s="49"/>
      <c r="J1492" s="15" t="s">
        <v>17</v>
      </c>
      <c r="K1492" s="187">
        <f t="shared" si="94"/>
        <v>95.371499999999997</v>
      </c>
      <c r="L1492" s="42" t="s">
        <v>21</v>
      </c>
      <c r="M1492" s="12"/>
      <c r="N1492" s="18"/>
    </row>
    <row r="1493" spans="1:14" s="14" customFormat="1" ht="18" customHeight="1">
      <c r="A1493" s="15"/>
      <c r="B1493" s="42" t="s">
        <v>167</v>
      </c>
      <c r="C1493" s="110">
        <v>1</v>
      </c>
      <c r="D1493" s="49" t="s">
        <v>16</v>
      </c>
      <c r="E1493" s="49">
        <v>11.25</v>
      </c>
      <c r="F1493" s="49" t="s">
        <v>16</v>
      </c>
      <c r="G1493" s="49">
        <v>10</v>
      </c>
      <c r="H1493" s="49"/>
      <c r="I1493" s="49"/>
      <c r="J1493" s="15" t="s">
        <v>17</v>
      </c>
      <c r="K1493" s="187">
        <f t="shared" si="94"/>
        <v>112.5</v>
      </c>
      <c r="L1493" s="42" t="s">
        <v>21</v>
      </c>
      <c r="M1493" s="12"/>
      <c r="N1493" s="18"/>
    </row>
    <row r="1494" spans="1:14" s="14" customFormat="1" ht="18" customHeight="1">
      <c r="A1494" s="15"/>
      <c r="B1494" s="42" t="s">
        <v>167</v>
      </c>
      <c r="C1494" s="110">
        <v>2</v>
      </c>
      <c r="D1494" s="49" t="s">
        <v>16</v>
      </c>
      <c r="E1494" s="49">
        <v>8</v>
      </c>
      <c r="F1494" s="49" t="s">
        <v>16</v>
      </c>
      <c r="G1494" s="49">
        <v>10</v>
      </c>
      <c r="H1494" s="49"/>
      <c r="I1494" s="49"/>
      <c r="J1494" s="15" t="s">
        <v>17</v>
      </c>
      <c r="K1494" s="187">
        <f t="shared" si="94"/>
        <v>160</v>
      </c>
      <c r="L1494" s="42" t="s">
        <v>21</v>
      </c>
      <c r="M1494" s="12"/>
      <c r="N1494" s="18"/>
    </row>
    <row r="1495" spans="1:14" s="14" customFormat="1" ht="18" customHeight="1">
      <c r="A1495" s="15"/>
      <c r="B1495" s="42" t="s">
        <v>167</v>
      </c>
      <c r="C1495" s="110">
        <v>2</v>
      </c>
      <c r="D1495" s="49" t="s">
        <v>16</v>
      </c>
      <c r="E1495" s="49">
        <v>10</v>
      </c>
      <c r="F1495" s="49" t="s">
        <v>16</v>
      </c>
      <c r="G1495" s="49">
        <v>10</v>
      </c>
      <c r="H1495" s="49"/>
      <c r="I1495" s="49"/>
      <c r="J1495" s="15" t="s">
        <v>17</v>
      </c>
      <c r="K1495" s="187">
        <f t="shared" si="94"/>
        <v>200</v>
      </c>
      <c r="L1495" s="42" t="s">
        <v>21</v>
      </c>
      <c r="M1495" s="12"/>
      <c r="N1495" s="18"/>
    </row>
    <row r="1496" spans="1:14" s="14" customFormat="1" ht="18" customHeight="1">
      <c r="A1496" s="15"/>
      <c r="B1496" s="42"/>
      <c r="C1496" s="110"/>
      <c r="D1496" s="49"/>
      <c r="E1496" s="49"/>
      <c r="F1496" s="49"/>
      <c r="G1496" s="49"/>
      <c r="H1496" s="49"/>
      <c r="I1496" s="49"/>
      <c r="J1496" s="15" t="s">
        <v>17</v>
      </c>
      <c r="K1496" s="187">
        <f>SUM(K1476:K1495)</f>
        <v>3024.0240000000003</v>
      </c>
      <c r="L1496" s="42" t="s">
        <v>21</v>
      </c>
      <c r="M1496" s="12" t="s">
        <v>132</v>
      </c>
      <c r="N1496" s="18"/>
    </row>
    <row r="1497" spans="1:14" s="14" customFormat="1" ht="18" customHeight="1">
      <c r="A1497" s="15"/>
      <c r="B1497" s="42" t="s">
        <v>584</v>
      </c>
      <c r="C1497" s="110"/>
      <c r="D1497" s="49"/>
      <c r="E1497" s="49"/>
      <c r="F1497" s="49"/>
      <c r="G1497" s="49"/>
      <c r="H1497" s="49"/>
      <c r="I1497" s="49"/>
      <c r="J1497" s="15"/>
      <c r="K1497" s="187"/>
      <c r="L1497" s="42"/>
      <c r="M1497" s="12"/>
      <c r="N1497" s="18"/>
    </row>
    <row r="1498" spans="1:14" s="14" customFormat="1" ht="18" customHeight="1">
      <c r="A1498" s="15"/>
      <c r="B1498" s="42" t="s">
        <v>33</v>
      </c>
      <c r="C1498" s="40">
        <v>1</v>
      </c>
      <c r="D1498" s="49" t="s">
        <v>16</v>
      </c>
      <c r="E1498" s="49">
        <v>10</v>
      </c>
      <c r="F1498" s="49" t="s">
        <v>16</v>
      </c>
      <c r="G1498" s="49">
        <v>16.75</v>
      </c>
      <c r="H1498" s="49"/>
      <c r="I1498" s="49"/>
      <c r="J1498" s="15" t="s">
        <v>17</v>
      </c>
      <c r="K1498" s="187">
        <f>C1498*E1498*G1498</f>
        <v>167.5</v>
      </c>
      <c r="L1498" s="39" t="s">
        <v>21</v>
      </c>
      <c r="M1498" s="12"/>
      <c r="N1498" s="18"/>
    </row>
    <row r="1499" spans="1:14" s="14" customFormat="1" ht="18" customHeight="1">
      <c r="A1499" s="15"/>
      <c r="B1499" s="42" t="s">
        <v>202</v>
      </c>
      <c r="C1499" s="40">
        <v>1</v>
      </c>
      <c r="D1499" s="49" t="s">
        <v>16</v>
      </c>
      <c r="E1499" s="49">
        <v>11.25</v>
      </c>
      <c r="F1499" s="49" t="s">
        <v>16</v>
      </c>
      <c r="G1499" s="49">
        <v>16.5</v>
      </c>
      <c r="H1499" s="49"/>
      <c r="I1499" s="49"/>
      <c r="J1499" s="15" t="s">
        <v>17</v>
      </c>
      <c r="K1499" s="187">
        <f t="shared" ref="K1499:K1539" si="95">C1499*E1499*G1499</f>
        <v>185.625</v>
      </c>
      <c r="L1499" s="39" t="s">
        <v>21</v>
      </c>
      <c r="M1499" s="12"/>
      <c r="N1499" s="18"/>
    </row>
    <row r="1500" spans="1:14" s="14" customFormat="1" ht="18" customHeight="1">
      <c r="A1500" s="15"/>
      <c r="B1500" s="42" t="s">
        <v>203</v>
      </c>
      <c r="C1500" s="40">
        <v>1</v>
      </c>
      <c r="D1500" s="49" t="s">
        <v>16</v>
      </c>
      <c r="E1500" s="49">
        <v>10.16</v>
      </c>
      <c r="F1500" s="49" t="s">
        <v>16</v>
      </c>
      <c r="G1500" s="49">
        <v>16.5</v>
      </c>
      <c r="H1500" s="49"/>
      <c r="I1500" s="49"/>
      <c r="J1500" s="15" t="s">
        <v>17</v>
      </c>
      <c r="K1500" s="187">
        <f t="shared" si="95"/>
        <v>167.64000000000001</v>
      </c>
      <c r="L1500" s="39" t="s">
        <v>21</v>
      </c>
      <c r="M1500" s="12"/>
      <c r="N1500" s="18"/>
    </row>
    <row r="1501" spans="1:14" s="14" customFormat="1" ht="18" customHeight="1">
      <c r="A1501" s="15"/>
      <c r="B1501" s="42" t="s">
        <v>179</v>
      </c>
      <c r="C1501" s="40">
        <v>1</v>
      </c>
      <c r="D1501" s="49" t="s">
        <v>16</v>
      </c>
      <c r="E1501" s="49">
        <v>16</v>
      </c>
      <c r="F1501" s="49" t="s">
        <v>16</v>
      </c>
      <c r="G1501" s="49">
        <v>16.5</v>
      </c>
      <c r="H1501" s="49"/>
      <c r="I1501" s="49"/>
      <c r="J1501" s="15" t="s">
        <v>17</v>
      </c>
      <c r="K1501" s="187">
        <f t="shared" si="95"/>
        <v>264</v>
      </c>
      <c r="L1501" s="39" t="s">
        <v>21</v>
      </c>
      <c r="M1501" s="12"/>
      <c r="N1501" s="18"/>
    </row>
    <row r="1502" spans="1:14" s="14" customFormat="1" ht="18" customHeight="1">
      <c r="A1502" s="15"/>
      <c r="B1502" s="42" t="s">
        <v>180</v>
      </c>
      <c r="C1502" s="40">
        <v>1</v>
      </c>
      <c r="D1502" s="49" t="s">
        <v>16</v>
      </c>
      <c r="E1502" s="49">
        <v>16</v>
      </c>
      <c r="F1502" s="49" t="s">
        <v>16</v>
      </c>
      <c r="G1502" s="49">
        <v>16.5</v>
      </c>
      <c r="H1502" s="49"/>
      <c r="I1502" s="49"/>
      <c r="J1502" s="15" t="s">
        <v>17</v>
      </c>
      <c r="K1502" s="187">
        <f t="shared" si="95"/>
        <v>264</v>
      </c>
      <c r="L1502" s="39" t="s">
        <v>21</v>
      </c>
      <c r="M1502" s="12"/>
      <c r="N1502" s="18"/>
    </row>
    <row r="1503" spans="1:14" s="14" customFormat="1" ht="18" customHeight="1">
      <c r="A1503" s="15"/>
      <c r="B1503" s="42" t="s">
        <v>198</v>
      </c>
      <c r="C1503" s="40">
        <v>1</v>
      </c>
      <c r="D1503" s="49" t="s">
        <v>16</v>
      </c>
      <c r="E1503" s="49">
        <v>16</v>
      </c>
      <c r="F1503" s="49" t="s">
        <v>16</v>
      </c>
      <c r="G1503" s="49">
        <v>16.5</v>
      </c>
      <c r="H1503" s="49"/>
      <c r="I1503" s="49"/>
      <c r="J1503" s="15" t="s">
        <v>17</v>
      </c>
      <c r="K1503" s="187">
        <f t="shared" si="95"/>
        <v>264</v>
      </c>
      <c r="L1503" s="39" t="s">
        <v>21</v>
      </c>
      <c r="M1503" s="12"/>
      <c r="N1503" s="18"/>
    </row>
    <row r="1504" spans="1:14" s="14" customFormat="1" ht="18" customHeight="1">
      <c r="A1504" s="15"/>
      <c r="B1504" s="42" t="s">
        <v>196</v>
      </c>
      <c r="C1504" s="40">
        <v>1</v>
      </c>
      <c r="D1504" s="49" t="s">
        <v>16</v>
      </c>
      <c r="E1504" s="49">
        <v>10</v>
      </c>
      <c r="F1504" s="49" t="s">
        <v>16</v>
      </c>
      <c r="G1504" s="49">
        <v>16.5</v>
      </c>
      <c r="H1504" s="49"/>
      <c r="I1504" s="49"/>
      <c r="J1504" s="15" t="s">
        <v>17</v>
      </c>
      <c r="K1504" s="187">
        <f t="shared" si="95"/>
        <v>165</v>
      </c>
      <c r="L1504" s="39" t="s">
        <v>21</v>
      </c>
      <c r="M1504" s="12"/>
      <c r="N1504" s="18"/>
    </row>
    <row r="1505" spans="1:14" s="14" customFormat="1" ht="18" customHeight="1">
      <c r="A1505" s="15"/>
      <c r="B1505" s="42" t="s">
        <v>176</v>
      </c>
      <c r="C1505" s="40">
        <v>1</v>
      </c>
      <c r="D1505" s="49" t="s">
        <v>16</v>
      </c>
      <c r="E1505" s="49">
        <v>14</v>
      </c>
      <c r="F1505" s="49" t="s">
        <v>16</v>
      </c>
      <c r="G1505" s="49">
        <v>21.5</v>
      </c>
      <c r="H1505" s="49"/>
      <c r="I1505" s="49"/>
      <c r="J1505" s="15" t="s">
        <v>17</v>
      </c>
      <c r="K1505" s="187">
        <f t="shared" si="95"/>
        <v>301</v>
      </c>
      <c r="L1505" s="39" t="s">
        <v>21</v>
      </c>
      <c r="M1505" s="12"/>
      <c r="N1505" s="18"/>
    </row>
    <row r="1506" spans="1:14" s="14" customFormat="1" ht="18" customHeight="1">
      <c r="A1506" s="15"/>
      <c r="B1506" s="42" t="s">
        <v>199</v>
      </c>
      <c r="C1506" s="40">
        <v>1</v>
      </c>
      <c r="D1506" s="49" t="s">
        <v>16</v>
      </c>
      <c r="E1506" s="49">
        <v>16</v>
      </c>
      <c r="F1506" s="49" t="s">
        <v>16</v>
      </c>
      <c r="G1506" s="49">
        <v>16.5</v>
      </c>
      <c r="H1506" s="49"/>
      <c r="I1506" s="49"/>
      <c r="J1506" s="15" t="s">
        <v>17</v>
      </c>
      <c r="K1506" s="187">
        <f t="shared" si="95"/>
        <v>264</v>
      </c>
      <c r="L1506" s="39" t="s">
        <v>21</v>
      </c>
      <c r="M1506" s="12"/>
      <c r="N1506" s="18"/>
    </row>
    <row r="1507" spans="1:14" s="14" customFormat="1" ht="18" customHeight="1">
      <c r="A1507" s="15"/>
      <c r="B1507" s="42" t="s">
        <v>200</v>
      </c>
      <c r="C1507" s="40">
        <v>1</v>
      </c>
      <c r="D1507" s="49" t="s">
        <v>16</v>
      </c>
      <c r="E1507" s="49">
        <v>16</v>
      </c>
      <c r="F1507" s="49" t="s">
        <v>16</v>
      </c>
      <c r="G1507" s="49">
        <v>16.5</v>
      </c>
      <c r="H1507" s="49"/>
      <c r="I1507" s="49"/>
      <c r="J1507" s="15" t="s">
        <v>17</v>
      </c>
      <c r="K1507" s="187">
        <f t="shared" si="95"/>
        <v>264</v>
      </c>
      <c r="L1507" s="39" t="s">
        <v>21</v>
      </c>
      <c r="M1507" s="12"/>
      <c r="N1507" s="18"/>
    </row>
    <row r="1508" spans="1:14" s="14" customFormat="1" ht="18" customHeight="1">
      <c r="A1508" s="15"/>
      <c r="B1508" s="42" t="s">
        <v>201</v>
      </c>
      <c r="C1508" s="40">
        <v>1</v>
      </c>
      <c r="D1508" s="49" t="s">
        <v>16</v>
      </c>
      <c r="E1508" s="49">
        <v>16</v>
      </c>
      <c r="F1508" s="49" t="s">
        <v>16</v>
      </c>
      <c r="G1508" s="49">
        <v>16.5</v>
      </c>
      <c r="H1508" s="49"/>
      <c r="I1508" s="49"/>
      <c r="J1508" s="15" t="s">
        <v>17</v>
      </c>
      <c r="K1508" s="187">
        <f t="shared" si="95"/>
        <v>264</v>
      </c>
      <c r="L1508" s="39" t="s">
        <v>21</v>
      </c>
      <c r="M1508" s="12"/>
      <c r="N1508" s="18"/>
    </row>
    <row r="1509" spans="1:14" s="14" customFormat="1" ht="18" customHeight="1">
      <c r="A1509" s="15"/>
      <c r="B1509" s="42" t="s">
        <v>204</v>
      </c>
      <c r="C1509" s="40">
        <v>1</v>
      </c>
      <c r="D1509" s="49" t="s">
        <v>16</v>
      </c>
      <c r="E1509" s="49">
        <v>12</v>
      </c>
      <c r="F1509" s="49" t="s">
        <v>16</v>
      </c>
      <c r="G1509" s="49">
        <v>16.5</v>
      </c>
      <c r="H1509" s="49"/>
      <c r="I1509" s="49"/>
      <c r="J1509" s="15" t="s">
        <v>17</v>
      </c>
      <c r="K1509" s="187">
        <f t="shared" si="95"/>
        <v>198</v>
      </c>
      <c r="L1509" s="39" t="s">
        <v>21</v>
      </c>
      <c r="M1509" s="12"/>
      <c r="N1509" s="18"/>
    </row>
    <row r="1510" spans="1:14" s="14" customFormat="1" ht="18" customHeight="1">
      <c r="A1510" s="15"/>
      <c r="B1510" s="42" t="s">
        <v>218</v>
      </c>
      <c r="C1510" s="40">
        <v>1</v>
      </c>
      <c r="D1510" s="49" t="s">
        <v>16</v>
      </c>
      <c r="E1510" s="49">
        <v>12</v>
      </c>
      <c r="F1510" s="49" t="s">
        <v>16</v>
      </c>
      <c r="G1510" s="49">
        <v>17.5</v>
      </c>
      <c r="H1510" s="49"/>
      <c r="I1510" s="49"/>
      <c r="J1510" s="15" t="s">
        <v>17</v>
      </c>
      <c r="K1510" s="187">
        <f t="shared" si="95"/>
        <v>210</v>
      </c>
      <c r="L1510" s="39" t="s">
        <v>21</v>
      </c>
      <c r="M1510" s="12"/>
      <c r="N1510" s="18"/>
    </row>
    <row r="1511" spans="1:14" s="14" customFormat="1" ht="18" customHeight="1">
      <c r="A1511" s="15"/>
      <c r="B1511" s="42" t="s">
        <v>186</v>
      </c>
      <c r="C1511" s="40">
        <v>1</v>
      </c>
      <c r="D1511" s="49" t="s">
        <v>16</v>
      </c>
      <c r="E1511" s="49">
        <v>15.83</v>
      </c>
      <c r="F1511" s="49" t="s">
        <v>16</v>
      </c>
      <c r="G1511" s="49">
        <v>16.5</v>
      </c>
      <c r="H1511" s="49"/>
      <c r="I1511" s="49"/>
      <c r="J1511" s="15" t="s">
        <v>17</v>
      </c>
      <c r="K1511" s="187">
        <f t="shared" si="95"/>
        <v>261.19499999999999</v>
      </c>
      <c r="L1511" s="39" t="s">
        <v>21</v>
      </c>
      <c r="M1511" s="12"/>
      <c r="N1511" s="18"/>
    </row>
    <row r="1512" spans="1:14" s="14" customFormat="1" ht="18" customHeight="1">
      <c r="A1512" s="15"/>
      <c r="B1512" s="42" t="s">
        <v>187</v>
      </c>
      <c r="C1512" s="40">
        <v>1</v>
      </c>
      <c r="D1512" s="49" t="s">
        <v>16</v>
      </c>
      <c r="E1512" s="49">
        <v>15.83</v>
      </c>
      <c r="F1512" s="49" t="s">
        <v>16</v>
      </c>
      <c r="G1512" s="49">
        <v>16.5</v>
      </c>
      <c r="H1512" s="49"/>
      <c r="I1512" s="49"/>
      <c r="J1512" s="15" t="s">
        <v>17</v>
      </c>
      <c r="K1512" s="187">
        <f t="shared" si="95"/>
        <v>261.19499999999999</v>
      </c>
      <c r="L1512" s="39" t="s">
        <v>21</v>
      </c>
      <c r="M1512" s="12"/>
      <c r="N1512" s="18"/>
    </row>
    <row r="1513" spans="1:14" s="14" customFormat="1" ht="18" customHeight="1">
      <c r="A1513" s="15"/>
      <c r="B1513" s="42" t="s">
        <v>189</v>
      </c>
      <c r="C1513" s="40">
        <v>1</v>
      </c>
      <c r="D1513" s="49" t="s">
        <v>16</v>
      </c>
      <c r="E1513" s="49">
        <v>16</v>
      </c>
      <c r="F1513" s="49" t="s">
        <v>16</v>
      </c>
      <c r="G1513" s="49">
        <v>16.5</v>
      </c>
      <c r="H1513" s="49"/>
      <c r="I1513" s="49"/>
      <c r="J1513" s="15" t="s">
        <v>17</v>
      </c>
      <c r="K1513" s="187">
        <f t="shared" si="95"/>
        <v>264</v>
      </c>
      <c r="L1513" s="39" t="s">
        <v>21</v>
      </c>
      <c r="M1513" s="12"/>
      <c r="N1513" s="18"/>
    </row>
    <row r="1514" spans="1:14" s="14" customFormat="1" ht="18" customHeight="1">
      <c r="A1514" s="15"/>
      <c r="B1514" s="42" t="s">
        <v>176</v>
      </c>
      <c r="C1514" s="40">
        <v>1</v>
      </c>
      <c r="D1514" s="49" t="s">
        <v>16</v>
      </c>
      <c r="E1514" s="49">
        <v>14</v>
      </c>
      <c r="F1514" s="49" t="s">
        <v>16</v>
      </c>
      <c r="G1514" s="49">
        <v>21.5</v>
      </c>
      <c r="H1514" s="49"/>
      <c r="I1514" s="49"/>
      <c r="J1514" s="15" t="s">
        <v>17</v>
      </c>
      <c r="K1514" s="187">
        <f t="shared" si="95"/>
        <v>301</v>
      </c>
      <c r="L1514" s="39" t="s">
        <v>21</v>
      </c>
      <c r="M1514" s="12"/>
      <c r="N1514" s="18"/>
    </row>
    <row r="1515" spans="1:14" s="14" customFormat="1" ht="18" customHeight="1">
      <c r="A1515" s="15"/>
      <c r="B1515" s="42" t="s">
        <v>239</v>
      </c>
      <c r="C1515" s="197">
        <v>1</v>
      </c>
      <c r="D1515" s="49" t="s">
        <v>16</v>
      </c>
      <c r="E1515" s="49">
        <v>10</v>
      </c>
      <c r="F1515" s="49" t="s">
        <v>16</v>
      </c>
      <c r="G1515" s="49">
        <v>16.5</v>
      </c>
      <c r="H1515" s="49"/>
      <c r="I1515" s="49"/>
      <c r="J1515" s="15" t="s">
        <v>17</v>
      </c>
      <c r="K1515" s="187">
        <f t="shared" si="95"/>
        <v>165</v>
      </c>
      <c r="L1515" s="39" t="s">
        <v>21</v>
      </c>
      <c r="M1515" s="12"/>
      <c r="N1515" s="18"/>
    </row>
    <row r="1516" spans="1:14" s="14" customFormat="1" ht="18" customHeight="1">
      <c r="A1516" s="15"/>
      <c r="B1516" s="42" t="s">
        <v>35</v>
      </c>
      <c r="C1516" s="197">
        <v>1</v>
      </c>
      <c r="D1516" s="49" t="s">
        <v>16</v>
      </c>
      <c r="E1516" s="49">
        <v>10</v>
      </c>
      <c r="F1516" s="49" t="s">
        <v>16</v>
      </c>
      <c r="G1516" s="49">
        <v>11.83</v>
      </c>
      <c r="H1516" s="49"/>
      <c r="I1516" s="49"/>
      <c r="J1516" s="15" t="s">
        <v>17</v>
      </c>
      <c r="K1516" s="187">
        <f t="shared" si="95"/>
        <v>118.3</v>
      </c>
      <c r="L1516" s="39" t="s">
        <v>21</v>
      </c>
      <c r="M1516" s="12"/>
      <c r="N1516" s="18"/>
    </row>
    <row r="1517" spans="1:14" s="14" customFormat="1" ht="18" customHeight="1">
      <c r="A1517" s="15"/>
      <c r="B1517" s="42" t="s">
        <v>183</v>
      </c>
      <c r="C1517" s="40">
        <v>1</v>
      </c>
      <c r="D1517" s="49" t="s">
        <v>16</v>
      </c>
      <c r="E1517" s="49">
        <v>6</v>
      </c>
      <c r="F1517" s="49" t="s">
        <v>16</v>
      </c>
      <c r="G1517" s="49">
        <v>6</v>
      </c>
      <c r="H1517" s="49"/>
      <c r="I1517" s="49"/>
      <c r="J1517" s="15" t="s">
        <v>17</v>
      </c>
      <c r="K1517" s="187">
        <f t="shared" si="95"/>
        <v>36</v>
      </c>
      <c r="L1517" s="39" t="s">
        <v>21</v>
      </c>
      <c r="M1517" s="12"/>
      <c r="N1517" s="18"/>
    </row>
    <row r="1518" spans="1:14" s="14" customFormat="1" ht="18" customHeight="1">
      <c r="A1518" s="15"/>
      <c r="B1518" s="42" t="s">
        <v>62</v>
      </c>
      <c r="C1518" s="40">
        <v>1</v>
      </c>
      <c r="D1518" s="49" t="s">
        <v>16</v>
      </c>
      <c r="E1518" s="49">
        <v>6</v>
      </c>
      <c r="F1518" s="49" t="s">
        <v>16</v>
      </c>
      <c r="G1518" s="49">
        <v>5</v>
      </c>
      <c r="H1518" s="49"/>
      <c r="I1518" s="49"/>
      <c r="J1518" s="15" t="s">
        <v>17</v>
      </c>
      <c r="K1518" s="187">
        <f t="shared" si="95"/>
        <v>30</v>
      </c>
      <c r="L1518" s="39" t="s">
        <v>21</v>
      </c>
      <c r="M1518" s="12"/>
      <c r="N1518" s="18"/>
    </row>
    <row r="1519" spans="1:14" s="14" customFormat="1" ht="18" customHeight="1">
      <c r="A1519" s="15"/>
      <c r="B1519" s="42" t="s">
        <v>190</v>
      </c>
      <c r="C1519" s="40">
        <v>1</v>
      </c>
      <c r="D1519" s="49" t="s">
        <v>16</v>
      </c>
      <c r="E1519" s="49">
        <v>16</v>
      </c>
      <c r="F1519" s="49" t="s">
        <v>16</v>
      </c>
      <c r="G1519" s="49">
        <v>16.5</v>
      </c>
      <c r="H1519" s="49"/>
      <c r="I1519" s="49"/>
      <c r="J1519" s="15" t="s">
        <v>17</v>
      </c>
      <c r="K1519" s="187">
        <f t="shared" si="95"/>
        <v>264</v>
      </c>
      <c r="L1519" s="39" t="s">
        <v>21</v>
      </c>
      <c r="M1519" s="12"/>
      <c r="N1519" s="18"/>
    </row>
    <row r="1520" spans="1:14" s="14" customFormat="1" ht="18" customHeight="1">
      <c r="A1520" s="15"/>
      <c r="B1520" s="42" t="s">
        <v>174</v>
      </c>
      <c r="C1520" s="40">
        <v>1</v>
      </c>
      <c r="D1520" s="49" t="s">
        <v>16</v>
      </c>
      <c r="E1520" s="49">
        <v>15.83</v>
      </c>
      <c r="F1520" s="49" t="s">
        <v>16</v>
      </c>
      <c r="G1520" s="49">
        <v>16.5</v>
      </c>
      <c r="H1520" s="49"/>
      <c r="I1520" s="49"/>
      <c r="J1520" s="15" t="s">
        <v>17</v>
      </c>
      <c r="K1520" s="187">
        <f t="shared" si="95"/>
        <v>261.19499999999999</v>
      </c>
      <c r="L1520" s="39" t="s">
        <v>21</v>
      </c>
      <c r="M1520" s="12"/>
      <c r="N1520" s="18"/>
    </row>
    <row r="1521" spans="1:14" s="14" customFormat="1" ht="18" customHeight="1">
      <c r="A1521" s="15"/>
      <c r="B1521" s="42" t="s">
        <v>175</v>
      </c>
      <c r="C1521" s="40">
        <v>1</v>
      </c>
      <c r="D1521" s="49" t="s">
        <v>16</v>
      </c>
      <c r="E1521" s="49">
        <v>15.83</v>
      </c>
      <c r="F1521" s="49" t="s">
        <v>16</v>
      </c>
      <c r="G1521" s="49">
        <v>16.5</v>
      </c>
      <c r="H1521" s="49"/>
      <c r="I1521" s="49"/>
      <c r="J1521" s="15" t="s">
        <v>17</v>
      </c>
      <c r="K1521" s="187">
        <f t="shared" si="95"/>
        <v>261.19499999999999</v>
      </c>
      <c r="L1521" s="39" t="s">
        <v>21</v>
      </c>
      <c r="M1521" s="12"/>
      <c r="N1521" s="18"/>
    </row>
    <row r="1522" spans="1:14" s="14" customFormat="1" ht="18" customHeight="1">
      <c r="A1522" s="15"/>
      <c r="B1522" s="42" t="s">
        <v>173</v>
      </c>
      <c r="C1522" s="197">
        <v>1</v>
      </c>
      <c r="D1522" s="49" t="s">
        <v>16</v>
      </c>
      <c r="E1522" s="49">
        <v>12.25</v>
      </c>
      <c r="F1522" s="49" t="s">
        <v>16</v>
      </c>
      <c r="G1522" s="49">
        <v>16.5</v>
      </c>
      <c r="H1522" s="49"/>
      <c r="I1522" s="49"/>
      <c r="J1522" s="15" t="s">
        <v>17</v>
      </c>
      <c r="K1522" s="187">
        <f t="shared" si="95"/>
        <v>202.125</v>
      </c>
      <c r="L1522" s="39" t="s">
        <v>21</v>
      </c>
      <c r="M1522" s="12"/>
      <c r="N1522" s="18"/>
    </row>
    <row r="1523" spans="1:14" s="14" customFormat="1" ht="18" customHeight="1">
      <c r="A1523" s="15"/>
      <c r="B1523" s="39" t="s">
        <v>84</v>
      </c>
      <c r="C1523" s="110">
        <v>1</v>
      </c>
      <c r="D1523" s="49" t="s">
        <v>16</v>
      </c>
      <c r="E1523" s="49">
        <v>159</v>
      </c>
      <c r="F1523" s="49" t="s">
        <v>16</v>
      </c>
      <c r="G1523" s="49">
        <v>5</v>
      </c>
      <c r="H1523" s="49"/>
      <c r="I1523" s="49"/>
      <c r="J1523" s="15" t="s">
        <v>17</v>
      </c>
      <c r="K1523" s="187">
        <f t="shared" si="95"/>
        <v>795</v>
      </c>
      <c r="L1523" s="39" t="s">
        <v>21</v>
      </c>
      <c r="M1523" s="12"/>
      <c r="N1523" s="18"/>
    </row>
    <row r="1524" spans="1:14" s="14" customFormat="1" ht="18" customHeight="1">
      <c r="A1524" s="15"/>
      <c r="B1524" s="39" t="s">
        <v>84</v>
      </c>
      <c r="C1524" s="110">
        <v>1</v>
      </c>
      <c r="D1524" s="49" t="s">
        <v>16</v>
      </c>
      <c r="E1524" s="49">
        <v>48.17</v>
      </c>
      <c r="F1524" s="49" t="s">
        <v>16</v>
      </c>
      <c r="G1524" s="49">
        <v>8</v>
      </c>
      <c r="H1524" s="49"/>
      <c r="I1524" s="49"/>
      <c r="J1524" s="15" t="s">
        <v>17</v>
      </c>
      <c r="K1524" s="187">
        <f t="shared" si="95"/>
        <v>385.36</v>
      </c>
      <c r="L1524" s="39" t="s">
        <v>21</v>
      </c>
      <c r="M1524" s="12"/>
      <c r="N1524" s="18"/>
    </row>
    <row r="1525" spans="1:14" s="14" customFormat="1" ht="18" customHeight="1">
      <c r="A1525" s="15"/>
      <c r="B1525" s="42" t="s">
        <v>205</v>
      </c>
      <c r="C1525" s="40">
        <v>1</v>
      </c>
      <c r="D1525" s="49" t="s">
        <v>16</v>
      </c>
      <c r="E1525" s="49">
        <v>35.75</v>
      </c>
      <c r="F1525" s="49" t="s">
        <v>16</v>
      </c>
      <c r="G1525" s="49">
        <v>23.5</v>
      </c>
      <c r="H1525" s="49"/>
      <c r="I1525" s="49"/>
      <c r="J1525" s="15" t="s">
        <v>17</v>
      </c>
      <c r="K1525" s="187">
        <f t="shared" si="95"/>
        <v>840.125</v>
      </c>
      <c r="L1525" s="39" t="s">
        <v>21</v>
      </c>
      <c r="M1525" s="12"/>
      <c r="N1525" s="18"/>
    </row>
    <row r="1526" spans="1:14" s="14" customFormat="1" ht="18" customHeight="1">
      <c r="A1526" s="15"/>
      <c r="B1526" s="42" t="s">
        <v>182</v>
      </c>
      <c r="C1526" s="40">
        <v>1</v>
      </c>
      <c r="D1526" s="49" t="s">
        <v>16</v>
      </c>
      <c r="E1526" s="49">
        <v>8</v>
      </c>
      <c r="F1526" s="49" t="s">
        <v>16</v>
      </c>
      <c r="G1526" s="49">
        <v>16</v>
      </c>
      <c r="H1526" s="49"/>
      <c r="I1526" s="49"/>
      <c r="J1526" s="15" t="s">
        <v>17</v>
      </c>
      <c r="K1526" s="187">
        <f t="shared" si="95"/>
        <v>128</v>
      </c>
      <c r="L1526" s="39" t="s">
        <v>21</v>
      </c>
      <c r="M1526" s="12"/>
      <c r="N1526" s="18"/>
    </row>
    <row r="1527" spans="1:14" s="14" customFormat="1" ht="18" customHeight="1">
      <c r="A1527" s="15"/>
      <c r="B1527" s="42" t="s">
        <v>184</v>
      </c>
      <c r="C1527" s="40">
        <v>1</v>
      </c>
      <c r="D1527" s="49" t="s">
        <v>16</v>
      </c>
      <c r="E1527" s="49">
        <v>8</v>
      </c>
      <c r="F1527" s="49" t="s">
        <v>16</v>
      </c>
      <c r="G1527" s="49">
        <v>7</v>
      </c>
      <c r="H1527" s="49"/>
      <c r="I1527" s="49"/>
      <c r="J1527" s="15" t="s">
        <v>17</v>
      </c>
      <c r="K1527" s="187">
        <f t="shared" si="95"/>
        <v>56</v>
      </c>
      <c r="L1527" s="39" t="s">
        <v>21</v>
      </c>
      <c r="M1527" s="12"/>
      <c r="N1527" s="18"/>
    </row>
    <row r="1528" spans="1:14" s="14" customFormat="1" ht="18" customHeight="1">
      <c r="A1528" s="15"/>
      <c r="B1528" s="42" t="s">
        <v>183</v>
      </c>
      <c r="C1528" s="40">
        <v>1</v>
      </c>
      <c r="D1528" s="49" t="s">
        <v>16</v>
      </c>
      <c r="E1528" s="49">
        <v>17.75</v>
      </c>
      <c r="F1528" s="49" t="s">
        <v>16</v>
      </c>
      <c r="G1528" s="49">
        <v>11.5</v>
      </c>
      <c r="H1528" s="49"/>
      <c r="I1528" s="49"/>
      <c r="J1528" s="15" t="s">
        <v>17</v>
      </c>
      <c r="K1528" s="187">
        <f t="shared" si="95"/>
        <v>204.125</v>
      </c>
      <c r="L1528" s="39" t="s">
        <v>21</v>
      </c>
      <c r="M1528" s="12"/>
      <c r="N1528" s="18"/>
    </row>
    <row r="1529" spans="1:14" s="14" customFormat="1" ht="18" customHeight="1">
      <c r="A1529" s="15"/>
      <c r="B1529" s="42" t="s">
        <v>207</v>
      </c>
      <c r="C1529" s="40">
        <v>1</v>
      </c>
      <c r="D1529" s="49" t="s">
        <v>16</v>
      </c>
      <c r="E1529" s="49">
        <v>6.33</v>
      </c>
      <c r="F1529" s="49" t="s">
        <v>16</v>
      </c>
      <c r="G1529" s="49">
        <v>7</v>
      </c>
      <c r="H1529" s="49"/>
      <c r="I1529" s="49"/>
      <c r="J1529" s="15" t="s">
        <v>17</v>
      </c>
      <c r="K1529" s="187">
        <f t="shared" si="95"/>
        <v>44.31</v>
      </c>
      <c r="L1529" s="39" t="s">
        <v>21</v>
      </c>
      <c r="M1529" s="12"/>
      <c r="N1529" s="18"/>
    </row>
    <row r="1530" spans="1:14" s="14" customFormat="1" ht="18" customHeight="1">
      <c r="A1530" s="15"/>
      <c r="B1530" s="42" t="s">
        <v>191</v>
      </c>
      <c r="C1530" s="40">
        <v>1</v>
      </c>
      <c r="D1530" s="49" t="s">
        <v>16</v>
      </c>
      <c r="E1530" s="49">
        <v>11</v>
      </c>
      <c r="F1530" s="49" t="s">
        <v>16</v>
      </c>
      <c r="G1530" s="49">
        <v>7</v>
      </c>
      <c r="H1530" s="49"/>
      <c r="I1530" s="49"/>
      <c r="J1530" s="15" t="s">
        <v>17</v>
      </c>
      <c r="K1530" s="187">
        <f t="shared" si="95"/>
        <v>77</v>
      </c>
      <c r="L1530" s="39" t="s">
        <v>21</v>
      </c>
      <c r="M1530" s="12"/>
      <c r="N1530" s="18"/>
    </row>
    <row r="1531" spans="1:14" s="14" customFormat="1" ht="18" customHeight="1">
      <c r="A1531" s="15"/>
      <c r="B1531" s="42" t="s">
        <v>84</v>
      </c>
      <c r="C1531" s="40">
        <v>1</v>
      </c>
      <c r="D1531" s="49" t="s">
        <v>16</v>
      </c>
      <c r="E1531" s="49">
        <v>18</v>
      </c>
      <c r="F1531" s="49" t="s">
        <v>16</v>
      </c>
      <c r="G1531" s="49">
        <v>4</v>
      </c>
      <c r="H1531" s="49"/>
      <c r="I1531" s="49"/>
      <c r="J1531" s="15" t="s">
        <v>17</v>
      </c>
      <c r="K1531" s="187">
        <f t="shared" si="95"/>
        <v>72</v>
      </c>
      <c r="L1531" s="39" t="s">
        <v>21</v>
      </c>
      <c r="M1531" s="12"/>
      <c r="N1531" s="18"/>
    </row>
    <row r="1532" spans="1:14" s="14" customFormat="1" ht="18" customHeight="1">
      <c r="A1532" s="15"/>
      <c r="B1532" s="39" t="s">
        <v>617</v>
      </c>
      <c r="C1532" s="110">
        <v>12</v>
      </c>
      <c r="D1532" s="49" t="s">
        <v>16</v>
      </c>
      <c r="E1532" s="49">
        <v>16</v>
      </c>
      <c r="F1532" s="49" t="s">
        <v>16</v>
      </c>
      <c r="G1532" s="49">
        <v>2.5</v>
      </c>
      <c r="H1532" s="49"/>
      <c r="I1532" s="49"/>
      <c r="J1532" s="15" t="s">
        <v>17</v>
      </c>
      <c r="K1532" s="187">
        <f t="shared" si="95"/>
        <v>480</v>
      </c>
      <c r="L1532" s="39" t="s">
        <v>21</v>
      </c>
      <c r="M1532" s="12"/>
      <c r="N1532" s="18"/>
    </row>
    <row r="1533" spans="1:14" s="14" customFormat="1" ht="18" customHeight="1">
      <c r="A1533" s="15"/>
      <c r="B1533" s="39"/>
      <c r="C1533" s="110">
        <v>3</v>
      </c>
      <c r="D1533" s="49" t="s">
        <v>16</v>
      </c>
      <c r="E1533" s="49">
        <v>10</v>
      </c>
      <c r="F1533" s="49" t="s">
        <v>16</v>
      </c>
      <c r="G1533" s="49">
        <v>2.5</v>
      </c>
      <c r="H1533" s="49"/>
      <c r="I1533" s="49"/>
      <c r="J1533" s="15" t="s">
        <v>17</v>
      </c>
      <c r="K1533" s="187">
        <f t="shared" si="95"/>
        <v>75</v>
      </c>
      <c r="L1533" s="39" t="s">
        <v>21</v>
      </c>
      <c r="M1533" s="12"/>
      <c r="N1533" s="18"/>
    </row>
    <row r="1534" spans="1:14" s="14" customFormat="1" ht="18" customHeight="1">
      <c r="A1534" s="15"/>
      <c r="B1534" s="39"/>
      <c r="C1534" s="110">
        <v>2</v>
      </c>
      <c r="D1534" s="49" t="s">
        <v>16</v>
      </c>
      <c r="E1534" s="49">
        <v>12.25</v>
      </c>
      <c r="F1534" s="49" t="s">
        <v>16</v>
      </c>
      <c r="G1534" s="49">
        <v>2.5</v>
      </c>
      <c r="H1534" s="49"/>
      <c r="I1534" s="49"/>
      <c r="J1534" s="15" t="s">
        <v>17</v>
      </c>
      <c r="K1534" s="187">
        <f>C1534*E1534*G1534</f>
        <v>61.25</v>
      </c>
      <c r="L1534" s="39" t="s">
        <v>21</v>
      </c>
      <c r="M1534" s="12"/>
      <c r="N1534" s="18"/>
    </row>
    <row r="1535" spans="1:14" s="14" customFormat="1" ht="18" customHeight="1">
      <c r="A1535" s="15"/>
      <c r="B1535" s="39"/>
      <c r="C1535" s="110">
        <v>1</v>
      </c>
      <c r="D1535" s="49" t="s">
        <v>16</v>
      </c>
      <c r="E1535" s="49">
        <v>11.25</v>
      </c>
      <c r="F1535" s="49" t="s">
        <v>16</v>
      </c>
      <c r="G1535" s="49">
        <v>2.5</v>
      </c>
      <c r="H1535" s="49"/>
      <c r="I1535" s="49"/>
      <c r="J1535" s="15" t="s">
        <v>17</v>
      </c>
      <c r="K1535" s="187">
        <f>C1535*E1535*G1535</f>
        <v>28.125</v>
      </c>
      <c r="L1535" s="39" t="s">
        <v>21</v>
      </c>
      <c r="M1535" s="12"/>
      <c r="N1535" s="18"/>
    </row>
    <row r="1536" spans="1:14" s="14" customFormat="1" ht="18" customHeight="1">
      <c r="A1536" s="15"/>
      <c r="B1536" s="39"/>
      <c r="C1536" s="110">
        <v>2</v>
      </c>
      <c r="D1536" s="49" t="s">
        <v>16</v>
      </c>
      <c r="E1536" s="49">
        <v>23.5</v>
      </c>
      <c r="F1536" s="49" t="s">
        <v>16</v>
      </c>
      <c r="G1536" s="49">
        <v>3.33</v>
      </c>
      <c r="H1536" s="49"/>
      <c r="I1536" s="49"/>
      <c r="J1536" s="15" t="s">
        <v>17</v>
      </c>
      <c r="K1536" s="187">
        <f t="shared" si="95"/>
        <v>156.51</v>
      </c>
      <c r="L1536" s="39" t="s">
        <v>21</v>
      </c>
      <c r="N1536" s="188"/>
    </row>
    <row r="1537" spans="1:14" s="14" customFormat="1" ht="18" customHeight="1">
      <c r="A1537" s="15"/>
      <c r="B1537" s="39"/>
      <c r="C1537" s="110">
        <v>1</v>
      </c>
      <c r="D1537" s="49" t="s">
        <v>16</v>
      </c>
      <c r="E1537" s="49">
        <v>35.75</v>
      </c>
      <c r="F1537" s="49" t="s">
        <v>16</v>
      </c>
      <c r="G1537" s="49">
        <v>2.5</v>
      </c>
      <c r="H1537" s="49"/>
      <c r="I1537" s="49"/>
      <c r="J1537" s="15" t="s">
        <v>17</v>
      </c>
      <c r="K1537" s="187">
        <f t="shared" si="95"/>
        <v>89.375</v>
      </c>
      <c r="L1537" s="39" t="s">
        <v>21</v>
      </c>
      <c r="N1537" s="18"/>
    </row>
    <row r="1538" spans="1:14" s="14" customFormat="1" ht="18" customHeight="1">
      <c r="A1538" s="15"/>
      <c r="B1538" s="39" t="s">
        <v>84</v>
      </c>
      <c r="C1538" s="110">
        <v>7</v>
      </c>
      <c r="D1538" s="49" t="s">
        <v>16</v>
      </c>
      <c r="E1538" s="49">
        <v>5</v>
      </c>
      <c r="F1538" s="49" t="s">
        <v>16</v>
      </c>
      <c r="G1538" s="49">
        <v>1</v>
      </c>
      <c r="H1538" s="49"/>
      <c r="I1538" s="49"/>
      <c r="J1538" s="15" t="s">
        <v>17</v>
      </c>
      <c r="K1538" s="187">
        <f t="shared" si="95"/>
        <v>35</v>
      </c>
      <c r="L1538" s="39" t="s">
        <v>21</v>
      </c>
      <c r="N1538" s="18"/>
    </row>
    <row r="1539" spans="1:14" s="14" customFormat="1" ht="18" customHeight="1">
      <c r="A1539" s="15"/>
      <c r="B1539" s="39"/>
      <c r="C1539" s="110">
        <v>4</v>
      </c>
      <c r="D1539" s="49" t="s">
        <v>16</v>
      </c>
      <c r="E1539" s="49">
        <v>8</v>
      </c>
      <c r="F1539" s="49" t="s">
        <v>16</v>
      </c>
      <c r="G1539" s="49">
        <v>1</v>
      </c>
      <c r="H1539" s="49"/>
      <c r="I1539" s="49"/>
      <c r="J1539" s="15" t="s">
        <v>17</v>
      </c>
      <c r="K1539" s="187">
        <f t="shared" si="95"/>
        <v>32</v>
      </c>
      <c r="L1539" s="39" t="s">
        <v>21</v>
      </c>
      <c r="M1539" s="12"/>
      <c r="N1539" s="18"/>
    </row>
    <row r="1540" spans="1:14" s="14" customFormat="1" ht="18" customHeight="1">
      <c r="A1540" s="15"/>
      <c r="B1540" s="42"/>
      <c r="D1540" s="49"/>
      <c r="E1540" s="49"/>
      <c r="F1540" s="49"/>
      <c r="G1540" s="49"/>
      <c r="H1540" s="49"/>
      <c r="I1540" s="49"/>
      <c r="J1540" s="15" t="s">
        <v>17</v>
      </c>
      <c r="K1540" s="187">
        <f>SUM(K1497:K1539)</f>
        <v>8963.15</v>
      </c>
      <c r="L1540" s="42" t="s">
        <v>21</v>
      </c>
      <c r="M1540" s="12" t="s">
        <v>29</v>
      </c>
      <c r="N1540" s="18"/>
    </row>
    <row r="1541" spans="1:14" s="14" customFormat="1" ht="18" customHeight="1">
      <c r="A1541" s="15"/>
      <c r="B1541" s="14" t="s">
        <v>171</v>
      </c>
      <c r="D1541" s="15"/>
      <c r="E1541" s="15"/>
      <c r="F1541" s="15"/>
      <c r="G1541" s="15"/>
      <c r="H1541" s="49"/>
      <c r="I1541" s="49"/>
      <c r="J1541" s="15" t="s">
        <v>17</v>
      </c>
      <c r="K1541" s="187">
        <f>K1474-K1496+K1540</f>
        <v>35575.926000000007</v>
      </c>
      <c r="L1541" s="39" t="s">
        <v>21</v>
      </c>
      <c r="M1541" s="12" t="s">
        <v>118</v>
      </c>
      <c r="N1541" s="18"/>
    </row>
    <row r="1542" spans="1:14" s="14" customFormat="1" ht="18" customHeight="1">
      <c r="A1542" s="15"/>
      <c r="B1542" s="14" t="s">
        <v>150</v>
      </c>
      <c r="C1542" s="110"/>
      <c r="D1542" s="49"/>
      <c r="E1542" s="49"/>
      <c r="F1542" s="49"/>
      <c r="G1542" s="49"/>
      <c r="H1542" s="49"/>
      <c r="I1542" s="49"/>
      <c r="J1542" s="15"/>
      <c r="K1542" s="28"/>
      <c r="L1542" s="42"/>
      <c r="M1542" s="12"/>
      <c r="N1542" s="18"/>
    </row>
    <row r="1543" spans="1:14" s="14" customFormat="1" ht="18" customHeight="1">
      <c r="A1543" s="15"/>
      <c r="B1543" s="42" t="s">
        <v>208</v>
      </c>
      <c r="C1543" s="40">
        <v>1</v>
      </c>
      <c r="D1543" s="49" t="s">
        <v>125</v>
      </c>
      <c r="E1543" s="49">
        <v>22.25</v>
      </c>
      <c r="F1543" s="49" t="s">
        <v>126</v>
      </c>
      <c r="G1543" s="49">
        <v>16.5</v>
      </c>
      <c r="H1543" s="49" t="s">
        <v>127</v>
      </c>
      <c r="I1543" s="49">
        <v>11</v>
      </c>
      <c r="J1543" s="15" t="s">
        <v>17</v>
      </c>
      <c r="K1543" s="28">
        <f t="shared" ref="K1543:K1568" si="96">ROUND(C1543*2*(E1543+G1543)*I1543,2)</f>
        <v>852.5</v>
      </c>
      <c r="L1543" s="42" t="s">
        <v>21</v>
      </c>
      <c r="M1543" s="12"/>
      <c r="N1543" s="18"/>
    </row>
    <row r="1544" spans="1:14" s="14" customFormat="1" ht="18" customHeight="1">
      <c r="A1544" s="15"/>
      <c r="B1544" s="42" t="s">
        <v>209</v>
      </c>
      <c r="C1544" s="40">
        <v>1</v>
      </c>
      <c r="D1544" s="49" t="s">
        <v>125</v>
      </c>
      <c r="E1544" s="49">
        <v>16</v>
      </c>
      <c r="F1544" s="49" t="s">
        <v>126</v>
      </c>
      <c r="G1544" s="49">
        <v>16.5</v>
      </c>
      <c r="H1544" s="49" t="s">
        <v>127</v>
      </c>
      <c r="I1544" s="49">
        <v>11</v>
      </c>
      <c r="J1544" s="15" t="s">
        <v>17</v>
      </c>
      <c r="K1544" s="28">
        <f t="shared" si="96"/>
        <v>715</v>
      </c>
      <c r="L1544" s="42" t="s">
        <v>21</v>
      </c>
      <c r="M1544" s="12"/>
      <c r="N1544" s="18"/>
    </row>
    <row r="1545" spans="1:14" s="14" customFormat="1" ht="18" customHeight="1">
      <c r="A1545" s="15"/>
      <c r="B1545" s="42" t="s">
        <v>210</v>
      </c>
      <c r="C1545" s="40">
        <v>1</v>
      </c>
      <c r="D1545" s="49" t="s">
        <v>125</v>
      </c>
      <c r="E1545" s="49">
        <v>16</v>
      </c>
      <c r="F1545" s="49" t="s">
        <v>126</v>
      </c>
      <c r="G1545" s="49">
        <v>16.5</v>
      </c>
      <c r="H1545" s="49" t="s">
        <v>127</v>
      </c>
      <c r="I1545" s="49">
        <v>11</v>
      </c>
      <c r="J1545" s="15" t="s">
        <v>17</v>
      </c>
      <c r="K1545" s="28">
        <f t="shared" si="96"/>
        <v>715</v>
      </c>
      <c r="L1545" s="42" t="s">
        <v>21</v>
      </c>
      <c r="M1545" s="12"/>
      <c r="N1545" s="18"/>
    </row>
    <row r="1546" spans="1:14" s="14" customFormat="1" ht="18" customHeight="1">
      <c r="A1546" s="15"/>
      <c r="B1546" s="42" t="s">
        <v>211</v>
      </c>
      <c r="C1546" s="40">
        <v>1</v>
      </c>
      <c r="D1546" s="49" t="s">
        <v>125</v>
      </c>
      <c r="E1546" s="49">
        <v>16</v>
      </c>
      <c r="F1546" s="49" t="s">
        <v>126</v>
      </c>
      <c r="G1546" s="49">
        <v>16.5</v>
      </c>
      <c r="H1546" s="49" t="s">
        <v>127</v>
      </c>
      <c r="I1546" s="49">
        <v>11</v>
      </c>
      <c r="J1546" s="15" t="s">
        <v>17</v>
      </c>
      <c r="K1546" s="28">
        <f t="shared" si="96"/>
        <v>715</v>
      </c>
      <c r="L1546" s="42" t="s">
        <v>21</v>
      </c>
      <c r="M1546" s="12"/>
      <c r="N1546" s="18"/>
    </row>
    <row r="1547" spans="1:14" s="14" customFormat="1" ht="18" customHeight="1">
      <c r="A1547" s="15"/>
      <c r="B1547" s="42" t="s">
        <v>196</v>
      </c>
      <c r="C1547" s="40">
        <v>1</v>
      </c>
      <c r="D1547" s="49" t="s">
        <v>125</v>
      </c>
      <c r="E1547" s="49">
        <v>10</v>
      </c>
      <c r="F1547" s="49" t="s">
        <v>126</v>
      </c>
      <c r="G1547" s="49">
        <v>16.5</v>
      </c>
      <c r="H1547" s="49" t="s">
        <v>127</v>
      </c>
      <c r="I1547" s="49">
        <v>11</v>
      </c>
      <c r="J1547" s="15" t="s">
        <v>17</v>
      </c>
      <c r="K1547" s="28">
        <f t="shared" si="96"/>
        <v>583</v>
      </c>
      <c r="L1547" s="42" t="s">
        <v>21</v>
      </c>
      <c r="M1547" s="12"/>
      <c r="N1547" s="18"/>
    </row>
    <row r="1548" spans="1:14" s="14" customFormat="1" ht="18" customHeight="1">
      <c r="A1548" s="15"/>
      <c r="B1548" s="42" t="s">
        <v>176</v>
      </c>
      <c r="C1548" s="40">
        <v>1</v>
      </c>
      <c r="D1548" s="49" t="s">
        <v>125</v>
      </c>
      <c r="E1548" s="49">
        <v>14</v>
      </c>
      <c r="F1548" s="49" t="s">
        <v>126</v>
      </c>
      <c r="G1548" s="49">
        <v>21.5</v>
      </c>
      <c r="H1548" s="49" t="s">
        <v>127</v>
      </c>
      <c r="I1548" s="49">
        <v>11</v>
      </c>
      <c r="J1548" s="15" t="s">
        <v>17</v>
      </c>
      <c r="K1548" s="28">
        <f t="shared" si="96"/>
        <v>781</v>
      </c>
      <c r="L1548" s="42" t="s">
        <v>21</v>
      </c>
      <c r="M1548" s="12"/>
      <c r="N1548" s="18"/>
    </row>
    <row r="1549" spans="1:14" s="14" customFormat="1" ht="18" customHeight="1">
      <c r="A1549" s="15"/>
      <c r="B1549" s="42" t="s">
        <v>62</v>
      </c>
      <c r="C1549" s="40">
        <v>4</v>
      </c>
      <c r="D1549" s="49" t="s">
        <v>125</v>
      </c>
      <c r="E1549" s="49">
        <v>3.58</v>
      </c>
      <c r="F1549" s="49" t="s">
        <v>126</v>
      </c>
      <c r="G1549" s="49">
        <v>4</v>
      </c>
      <c r="H1549" s="49" t="s">
        <v>127</v>
      </c>
      <c r="I1549" s="49">
        <v>11</v>
      </c>
      <c r="J1549" s="15" t="s">
        <v>17</v>
      </c>
      <c r="K1549" s="28">
        <f t="shared" si="96"/>
        <v>667.04</v>
      </c>
      <c r="L1549" s="42" t="s">
        <v>21</v>
      </c>
      <c r="M1549" s="12"/>
      <c r="N1549" s="18"/>
    </row>
    <row r="1550" spans="1:14" s="14" customFormat="1" ht="18" customHeight="1">
      <c r="A1550" s="15"/>
      <c r="B1550" s="42" t="s">
        <v>78</v>
      </c>
      <c r="C1550" s="40">
        <v>3</v>
      </c>
      <c r="D1550" s="49" t="s">
        <v>125</v>
      </c>
      <c r="E1550" s="49">
        <v>5</v>
      </c>
      <c r="F1550" s="49" t="s">
        <v>126</v>
      </c>
      <c r="G1550" s="49">
        <v>4</v>
      </c>
      <c r="H1550" s="49" t="s">
        <v>127</v>
      </c>
      <c r="I1550" s="49">
        <v>11</v>
      </c>
      <c r="J1550" s="15" t="s">
        <v>17</v>
      </c>
      <c r="K1550" s="28">
        <f t="shared" si="96"/>
        <v>594</v>
      </c>
      <c r="L1550" s="42" t="s">
        <v>21</v>
      </c>
      <c r="M1550" s="12"/>
      <c r="N1550" s="18"/>
    </row>
    <row r="1551" spans="1:14" s="14" customFormat="1" ht="18" customHeight="1">
      <c r="A1551" s="15"/>
      <c r="B1551" s="42" t="s">
        <v>212</v>
      </c>
      <c r="C1551" s="40">
        <v>1</v>
      </c>
      <c r="D1551" s="49" t="s">
        <v>125</v>
      </c>
      <c r="E1551" s="49">
        <v>16</v>
      </c>
      <c r="F1551" s="49" t="s">
        <v>126</v>
      </c>
      <c r="G1551" s="49">
        <v>16.5</v>
      </c>
      <c r="H1551" s="49" t="s">
        <v>127</v>
      </c>
      <c r="I1551" s="49">
        <v>11</v>
      </c>
      <c r="J1551" s="15" t="s">
        <v>17</v>
      </c>
      <c r="K1551" s="28">
        <f t="shared" si="96"/>
        <v>715</v>
      </c>
      <c r="L1551" s="42" t="s">
        <v>21</v>
      </c>
      <c r="M1551" s="12"/>
      <c r="N1551" s="18"/>
    </row>
    <row r="1552" spans="1:14" s="14" customFormat="1" ht="18" customHeight="1">
      <c r="A1552" s="15"/>
      <c r="B1552" s="42" t="s">
        <v>213</v>
      </c>
      <c r="C1552" s="40">
        <v>1</v>
      </c>
      <c r="D1552" s="49" t="s">
        <v>125</v>
      </c>
      <c r="E1552" s="49">
        <v>16</v>
      </c>
      <c r="F1552" s="49" t="s">
        <v>126</v>
      </c>
      <c r="G1552" s="49">
        <v>16.5</v>
      </c>
      <c r="H1552" s="49" t="s">
        <v>127</v>
      </c>
      <c r="I1552" s="49">
        <v>11</v>
      </c>
      <c r="J1552" s="15" t="s">
        <v>17</v>
      </c>
      <c r="K1552" s="28">
        <f t="shared" si="96"/>
        <v>715</v>
      </c>
      <c r="L1552" s="42" t="s">
        <v>21</v>
      </c>
      <c r="M1552" s="12"/>
      <c r="N1552" s="18"/>
    </row>
    <row r="1553" spans="1:14" s="14" customFormat="1" ht="18" customHeight="1">
      <c r="A1553" s="15"/>
      <c r="B1553" s="42" t="s">
        <v>214</v>
      </c>
      <c r="C1553" s="40">
        <v>1</v>
      </c>
      <c r="D1553" s="49" t="s">
        <v>125</v>
      </c>
      <c r="E1553" s="49">
        <v>16</v>
      </c>
      <c r="F1553" s="49" t="s">
        <v>126</v>
      </c>
      <c r="G1553" s="49">
        <v>16.5</v>
      </c>
      <c r="H1553" s="49" t="s">
        <v>127</v>
      </c>
      <c r="I1553" s="49">
        <v>11</v>
      </c>
      <c r="J1553" s="15" t="s">
        <v>17</v>
      </c>
      <c r="K1553" s="28">
        <f t="shared" si="96"/>
        <v>715</v>
      </c>
      <c r="L1553" s="42" t="s">
        <v>21</v>
      </c>
      <c r="M1553" s="12"/>
      <c r="N1553" s="18"/>
    </row>
    <row r="1554" spans="1:14" s="14" customFormat="1" ht="18" customHeight="1">
      <c r="A1554" s="15"/>
      <c r="B1554" s="42" t="s">
        <v>204</v>
      </c>
      <c r="C1554" s="40">
        <v>1</v>
      </c>
      <c r="D1554" s="49" t="s">
        <v>125</v>
      </c>
      <c r="E1554" s="49">
        <v>12</v>
      </c>
      <c r="F1554" s="49" t="s">
        <v>126</v>
      </c>
      <c r="G1554" s="49">
        <v>16.5</v>
      </c>
      <c r="H1554" s="49" t="s">
        <v>127</v>
      </c>
      <c r="I1554" s="49">
        <v>11</v>
      </c>
      <c r="J1554" s="15" t="s">
        <v>17</v>
      </c>
      <c r="K1554" s="28">
        <f t="shared" si="96"/>
        <v>627</v>
      </c>
      <c r="L1554" s="42" t="s">
        <v>21</v>
      </c>
      <c r="M1554" s="12"/>
      <c r="N1554" s="18"/>
    </row>
    <row r="1555" spans="1:14" s="14" customFormat="1" ht="18" customHeight="1">
      <c r="A1555" s="15"/>
      <c r="B1555" s="42" t="s">
        <v>218</v>
      </c>
      <c r="C1555" s="40">
        <v>1</v>
      </c>
      <c r="D1555" s="49" t="s">
        <v>125</v>
      </c>
      <c r="E1555" s="49">
        <v>12</v>
      </c>
      <c r="F1555" s="49" t="s">
        <v>126</v>
      </c>
      <c r="G1555" s="49">
        <v>17.5</v>
      </c>
      <c r="H1555" s="49" t="s">
        <v>127</v>
      </c>
      <c r="I1555" s="49">
        <v>11.5</v>
      </c>
      <c r="J1555" s="15" t="s">
        <v>17</v>
      </c>
      <c r="K1555" s="28">
        <f t="shared" si="96"/>
        <v>678.5</v>
      </c>
      <c r="L1555" s="42" t="s">
        <v>21</v>
      </c>
      <c r="M1555" s="12"/>
      <c r="N1555" s="18"/>
    </row>
    <row r="1556" spans="1:14" s="14" customFormat="1" ht="18" customHeight="1">
      <c r="A1556" s="15"/>
      <c r="B1556" s="42" t="s">
        <v>192</v>
      </c>
      <c r="C1556" s="40">
        <v>1</v>
      </c>
      <c r="D1556" s="49" t="s">
        <v>125</v>
      </c>
      <c r="E1556" s="49">
        <v>15.83</v>
      </c>
      <c r="F1556" s="49" t="s">
        <v>126</v>
      </c>
      <c r="G1556" s="49">
        <v>16.5</v>
      </c>
      <c r="H1556" s="49" t="s">
        <v>127</v>
      </c>
      <c r="I1556" s="49">
        <v>11</v>
      </c>
      <c r="J1556" s="15" t="s">
        <v>17</v>
      </c>
      <c r="K1556" s="28">
        <f t="shared" si="96"/>
        <v>711.26</v>
      </c>
      <c r="L1556" s="42" t="s">
        <v>21</v>
      </c>
      <c r="M1556" s="12"/>
      <c r="N1556" s="18"/>
    </row>
    <row r="1557" spans="1:14" s="14" customFormat="1" ht="18" customHeight="1">
      <c r="A1557" s="15"/>
      <c r="B1557" s="42" t="s">
        <v>193</v>
      </c>
      <c r="C1557" s="40">
        <v>1</v>
      </c>
      <c r="D1557" s="49" t="s">
        <v>125</v>
      </c>
      <c r="E1557" s="49">
        <v>15.83</v>
      </c>
      <c r="F1557" s="49" t="s">
        <v>126</v>
      </c>
      <c r="G1557" s="49">
        <v>16.5</v>
      </c>
      <c r="H1557" s="49" t="s">
        <v>127</v>
      </c>
      <c r="I1557" s="49">
        <v>11</v>
      </c>
      <c r="J1557" s="15" t="s">
        <v>17</v>
      </c>
      <c r="K1557" s="28">
        <f t="shared" si="96"/>
        <v>711.26</v>
      </c>
      <c r="L1557" s="42" t="s">
        <v>21</v>
      </c>
      <c r="M1557" s="12"/>
      <c r="N1557" s="18"/>
    </row>
    <row r="1558" spans="1:14" s="14" customFormat="1" ht="18" customHeight="1">
      <c r="A1558" s="15"/>
      <c r="B1558" s="42" t="s">
        <v>194</v>
      </c>
      <c r="C1558" s="40">
        <v>1</v>
      </c>
      <c r="D1558" s="49" t="s">
        <v>125</v>
      </c>
      <c r="E1558" s="49">
        <v>16</v>
      </c>
      <c r="F1558" s="49" t="s">
        <v>126</v>
      </c>
      <c r="G1558" s="49">
        <v>21.5</v>
      </c>
      <c r="H1558" s="49" t="s">
        <v>127</v>
      </c>
      <c r="I1558" s="49">
        <v>11</v>
      </c>
      <c r="J1558" s="15" t="s">
        <v>17</v>
      </c>
      <c r="K1558" s="28">
        <f t="shared" si="96"/>
        <v>825</v>
      </c>
      <c r="L1558" s="42" t="s">
        <v>21</v>
      </c>
      <c r="M1558" s="12"/>
      <c r="N1558" s="18"/>
    </row>
    <row r="1559" spans="1:14" s="14" customFormat="1" ht="18" customHeight="1">
      <c r="A1559" s="15"/>
      <c r="B1559" s="42" t="s">
        <v>176</v>
      </c>
      <c r="C1559" s="40">
        <v>1</v>
      </c>
      <c r="D1559" s="49" t="s">
        <v>125</v>
      </c>
      <c r="E1559" s="49">
        <v>14</v>
      </c>
      <c r="F1559" s="49" t="s">
        <v>126</v>
      </c>
      <c r="G1559" s="49">
        <v>21.5</v>
      </c>
      <c r="H1559" s="49" t="s">
        <v>127</v>
      </c>
      <c r="I1559" s="49">
        <v>11</v>
      </c>
      <c r="J1559" s="15" t="s">
        <v>17</v>
      </c>
      <c r="K1559" s="28">
        <f t="shared" si="96"/>
        <v>781</v>
      </c>
      <c r="L1559" s="42" t="s">
        <v>21</v>
      </c>
      <c r="M1559" s="12"/>
      <c r="N1559" s="18"/>
    </row>
    <row r="1560" spans="1:14" s="14" customFormat="1" ht="18" customHeight="1">
      <c r="A1560" s="15"/>
      <c r="B1560" s="42" t="s">
        <v>62</v>
      </c>
      <c r="C1560" s="40">
        <v>4</v>
      </c>
      <c r="D1560" s="49" t="s">
        <v>125</v>
      </c>
      <c r="E1560" s="49">
        <v>3.58</v>
      </c>
      <c r="F1560" s="49" t="s">
        <v>126</v>
      </c>
      <c r="G1560" s="49">
        <v>4</v>
      </c>
      <c r="H1560" s="49" t="s">
        <v>127</v>
      </c>
      <c r="I1560" s="49">
        <v>11</v>
      </c>
      <c r="J1560" s="15" t="s">
        <v>17</v>
      </c>
      <c r="K1560" s="28">
        <f t="shared" si="96"/>
        <v>667.04</v>
      </c>
      <c r="L1560" s="42" t="s">
        <v>21</v>
      </c>
      <c r="M1560" s="12"/>
      <c r="N1560" s="18"/>
    </row>
    <row r="1561" spans="1:14" s="14" customFormat="1" ht="18" customHeight="1">
      <c r="A1561" s="15"/>
      <c r="B1561" s="42" t="s">
        <v>78</v>
      </c>
      <c r="C1561" s="40">
        <v>3</v>
      </c>
      <c r="D1561" s="49" t="s">
        <v>125</v>
      </c>
      <c r="E1561" s="49">
        <v>5</v>
      </c>
      <c r="F1561" s="49" t="s">
        <v>126</v>
      </c>
      <c r="G1561" s="49">
        <v>4</v>
      </c>
      <c r="H1561" s="49" t="s">
        <v>127</v>
      </c>
      <c r="I1561" s="49">
        <v>11</v>
      </c>
      <c r="J1561" s="15" t="s">
        <v>17</v>
      </c>
      <c r="K1561" s="28">
        <f t="shared" si="96"/>
        <v>594</v>
      </c>
      <c r="L1561" s="42" t="s">
        <v>21</v>
      </c>
      <c r="N1561" s="188"/>
    </row>
    <row r="1562" spans="1:14" s="14" customFormat="1" ht="18" customHeight="1">
      <c r="A1562" s="15"/>
      <c r="B1562" s="42" t="s">
        <v>242</v>
      </c>
      <c r="C1562" s="40">
        <v>1</v>
      </c>
      <c r="D1562" s="49" t="s">
        <v>125</v>
      </c>
      <c r="E1562" s="49">
        <v>20.83</v>
      </c>
      <c r="F1562" s="49" t="s">
        <v>126</v>
      </c>
      <c r="G1562" s="49">
        <v>16.5</v>
      </c>
      <c r="H1562" s="49" t="s">
        <v>127</v>
      </c>
      <c r="I1562" s="49">
        <v>11</v>
      </c>
      <c r="J1562" s="15" t="s">
        <v>17</v>
      </c>
      <c r="K1562" s="28">
        <f t="shared" si="96"/>
        <v>821.26</v>
      </c>
      <c r="L1562" s="42" t="s">
        <v>21</v>
      </c>
      <c r="M1562" s="12"/>
      <c r="N1562" s="18"/>
    </row>
    <row r="1563" spans="1:14" s="14" customFormat="1" ht="18" customHeight="1">
      <c r="A1563" s="15"/>
      <c r="B1563" s="42" t="s">
        <v>195</v>
      </c>
      <c r="C1563" s="40">
        <v>1</v>
      </c>
      <c r="D1563" s="49" t="s">
        <v>125</v>
      </c>
      <c r="E1563" s="49">
        <v>16</v>
      </c>
      <c r="F1563" s="49" t="s">
        <v>126</v>
      </c>
      <c r="G1563" s="49">
        <v>16.5</v>
      </c>
      <c r="H1563" s="49" t="s">
        <v>127</v>
      </c>
      <c r="I1563" s="49">
        <v>11</v>
      </c>
      <c r="J1563" s="15" t="s">
        <v>17</v>
      </c>
      <c r="K1563" s="28">
        <f t="shared" si="96"/>
        <v>715</v>
      </c>
      <c r="L1563" s="42" t="s">
        <v>21</v>
      </c>
      <c r="M1563" s="12"/>
      <c r="N1563" s="18"/>
    </row>
    <row r="1564" spans="1:14" s="14" customFormat="1" ht="18" customHeight="1">
      <c r="A1564" s="15"/>
      <c r="B1564" s="42" t="s">
        <v>243</v>
      </c>
      <c r="C1564" s="40">
        <v>1</v>
      </c>
      <c r="D1564" s="49" t="s">
        <v>125</v>
      </c>
      <c r="E1564" s="49">
        <v>15.83</v>
      </c>
      <c r="F1564" s="49" t="s">
        <v>126</v>
      </c>
      <c r="G1564" s="49">
        <v>16.5</v>
      </c>
      <c r="H1564" s="49" t="s">
        <v>127</v>
      </c>
      <c r="I1564" s="49">
        <v>11</v>
      </c>
      <c r="J1564" s="15" t="s">
        <v>17</v>
      </c>
      <c r="K1564" s="28">
        <f t="shared" si="96"/>
        <v>711.26</v>
      </c>
      <c r="L1564" s="42" t="s">
        <v>21</v>
      </c>
      <c r="M1564" s="12"/>
      <c r="N1564" s="18"/>
    </row>
    <row r="1565" spans="1:14" s="14" customFormat="1" ht="18" customHeight="1">
      <c r="A1565" s="15"/>
      <c r="B1565" s="42" t="s">
        <v>244</v>
      </c>
      <c r="C1565" s="197">
        <v>1</v>
      </c>
      <c r="D1565" s="49" t="s">
        <v>125</v>
      </c>
      <c r="E1565" s="49">
        <v>15.83</v>
      </c>
      <c r="F1565" s="49" t="s">
        <v>126</v>
      </c>
      <c r="G1565" s="49">
        <v>16.5</v>
      </c>
      <c r="H1565" s="49" t="s">
        <v>127</v>
      </c>
      <c r="I1565" s="49">
        <v>11</v>
      </c>
      <c r="J1565" s="15" t="s">
        <v>17</v>
      </c>
      <c r="K1565" s="28">
        <f t="shared" si="96"/>
        <v>711.26</v>
      </c>
      <c r="L1565" s="42" t="s">
        <v>21</v>
      </c>
      <c r="M1565" s="12"/>
      <c r="N1565" s="18"/>
    </row>
    <row r="1566" spans="1:14" s="14" customFormat="1" ht="18" customHeight="1">
      <c r="A1566" s="15"/>
      <c r="B1566" s="42" t="s">
        <v>245</v>
      </c>
      <c r="C1566" s="197">
        <v>1</v>
      </c>
      <c r="D1566" s="49" t="s">
        <v>125</v>
      </c>
      <c r="E1566" s="49">
        <v>12.25</v>
      </c>
      <c r="F1566" s="49" t="s">
        <v>126</v>
      </c>
      <c r="G1566" s="49">
        <v>16.5</v>
      </c>
      <c r="H1566" s="49" t="s">
        <v>127</v>
      </c>
      <c r="I1566" s="49">
        <v>11</v>
      </c>
      <c r="J1566" s="15" t="s">
        <v>17</v>
      </c>
      <c r="K1566" s="28">
        <f t="shared" si="96"/>
        <v>632.5</v>
      </c>
      <c r="L1566" s="42" t="s">
        <v>21</v>
      </c>
      <c r="M1566" s="12"/>
      <c r="N1566" s="18"/>
    </row>
    <row r="1567" spans="1:14" s="14" customFormat="1" ht="18" customHeight="1">
      <c r="A1567" s="15"/>
      <c r="B1567" s="39" t="s">
        <v>84</v>
      </c>
      <c r="C1567" s="110">
        <v>1</v>
      </c>
      <c r="D1567" s="49" t="s">
        <v>125</v>
      </c>
      <c r="E1567" s="49">
        <v>159</v>
      </c>
      <c r="F1567" s="49" t="s">
        <v>126</v>
      </c>
      <c r="G1567" s="49">
        <v>5</v>
      </c>
      <c r="H1567" s="49" t="s">
        <v>127</v>
      </c>
      <c r="I1567" s="49">
        <v>11</v>
      </c>
      <c r="J1567" s="15" t="s">
        <v>17</v>
      </c>
      <c r="K1567" s="28">
        <f t="shared" si="96"/>
        <v>3608</v>
      </c>
      <c r="L1567" s="39" t="s">
        <v>21</v>
      </c>
      <c r="M1567" s="12"/>
      <c r="N1567" s="18"/>
    </row>
    <row r="1568" spans="1:14" s="14" customFormat="1" ht="18" customHeight="1">
      <c r="A1568" s="15"/>
      <c r="B1568" s="39" t="s">
        <v>84</v>
      </c>
      <c r="C1568" s="110">
        <v>1</v>
      </c>
      <c r="D1568" s="49" t="s">
        <v>125</v>
      </c>
      <c r="E1568" s="49">
        <v>17.5</v>
      </c>
      <c r="F1568" s="49" t="s">
        <v>126</v>
      </c>
      <c r="G1568" s="49">
        <v>8</v>
      </c>
      <c r="H1568" s="49" t="s">
        <v>127</v>
      </c>
      <c r="I1568" s="49">
        <v>11</v>
      </c>
      <c r="J1568" s="15" t="s">
        <v>17</v>
      </c>
      <c r="K1568" s="28">
        <f t="shared" si="96"/>
        <v>561</v>
      </c>
      <c r="L1568" s="39" t="s">
        <v>21</v>
      </c>
      <c r="M1568" s="12"/>
      <c r="N1568" s="18"/>
    </row>
    <row r="1569" spans="1:14" s="14" customFormat="1" ht="18" customHeight="1">
      <c r="A1569" s="15"/>
      <c r="B1569" s="39" t="s">
        <v>134</v>
      </c>
      <c r="C1569" s="110"/>
      <c r="D1569" s="49"/>
      <c r="E1569" s="49"/>
      <c r="F1569" s="49"/>
      <c r="G1569" s="49"/>
      <c r="H1569" s="49"/>
      <c r="I1569" s="49"/>
      <c r="J1569" s="15"/>
      <c r="K1569" s="28"/>
      <c r="L1569" s="39"/>
      <c r="M1569" s="12"/>
      <c r="N1569" s="18"/>
    </row>
    <row r="1570" spans="1:14" s="14" customFormat="1" ht="18" customHeight="1">
      <c r="A1570" s="15"/>
      <c r="B1570" s="42" t="s">
        <v>37</v>
      </c>
      <c r="C1570" s="110">
        <v>17</v>
      </c>
      <c r="D1570" s="49" t="s">
        <v>125</v>
      </c>
      <c r="E1570" s="49">
        <v>3.5</v>
      </c>
      <c r="F1570" s="49" t="s">
        <v>126</v>
      </c>
      <c r="G1570" s="49">
        <v>8.25</v>
      </c>
      <c r="H1570" s="49" t="s">
        <v>127</v>
      </c>
      <c r="I1570" s="49">
        <v>0.67</v>
      </c>
      <c r="J1570" s="15" t="s">
        <v>17</v>
      </c>
      <c r="K1570" s="28">
        <f>ROUND(C1570*(E1570+G1570*2)*I1570,2)</f>
        <v>227.8</v>
      </c>
      <c r="L1570" s="39" t="s">
        <v>21</v>
      </c>
      <c r="M1570" s="12"/>
      <c r="N1570" s="18"/>
    </row>
    <row r="1571" spans="1:14" s="14" customFormat="1" ht="18" customHeight="1">
      <c r="A1571" s="15"/>
      <c r="B1571" s="42" t="s">
        <v>70</v>
      </c>
      <c r="C1571" s="110">
        <v>2</v>
      </c>
      <c r="D1571" s="49" t="s">
        <v>125</v>
      </c>
      <c r="E1571" s="49">
        <v>3</v>
      </c>
      <c r="F1571" s="49" t="s">
        <v>126</v>
      </c>
      <c r="G1571" s="49">
        <v>8.25</v>
      </c>
      <c r="H1571" s="49" t="s">
        <v>127</v>
      </c>
      <c r="I1571" s="49">
        <v>0.67</v>
      </c>
      <c r="J1571" s="15" t="s">
        <v>17</v>
      </c>
      <c r="K1571" s="28">
        <f t="shared" ref="K1571:K1580" si="97">ROUND(C1571*(E1571+G1571*2)*I1571,2)</f>
        <v>26.13</v>
      </c>
      <c r="L1571" s="39" t="s">
        <v>21</v>
      </c>
      <c r="M1571" s="12"/>
      <c r="N1571" s="18"/>
    </row>
    <row r="1572" spans="1:14" s="14" customFormat="1" ht="18" customHeight="1">
      <c r="A1572" s="15"/>
      <c r="B1572" s="42" t="s">
        <v>82</v>
      </c>
      <c r="C1572" s="110">
        <v>14</v>
      </c>
      <c r="D1572" s="49" t="s">
        <v>125</v>
      </c>
      <c r="E1572" s="49">
        <v>2.5</v>
      </c>
      <c r="F1572" s="49" t="s">
        <v>126</v>
      </c>
      <c r="G1572" s="49">
        <v>7</v>
      </c>
      <c r="H1572" s="49" t="s">
        <v>127</v>
      </c>
      <c r="I1572" s="49">
        <v>0.33</v>
      </c>
      <c r="J1572" s="15" t="s">
        <v>17</v>
      </c>
      <c r="K1572" s="28">
        <f t="shared" si="97"/>
        <v>76.23</v>
      </c>
      <c r="L1572" s="39" t="s">
        <v>21</v>
      </c>
      <c r="M1572" s="12"/>
      <c r="N1572" s="18"/>
    </row>
    <row r="1573" spans="1:14" s="14" customFormat="1" ht="18" customHeight="1">
      <c r="A1573" s="15"/>
      <c r="B1573" s="42" t="s">
        <v>26</v>
      </c>
      <c r="C1573" s="110">
        <v>32</v>
      </c>
      <c r="D1573" s="49" t="s">
        <v>125</v>
      </c>
      <c r="E1573" s="49">
        <v>3</v>
      </c>
      <c r="F1573" s="49" t="s">
        <v>126</v>
      </c>
      <c r="G1573" s="49">
        <v>5.5</v>
      </c>
      <c r="H1573" s="49" t="s">
        <v>127</v>
      </c>
      <c r="I1573" s="49">
        <v>0.67</v>
      </c>
      <c r="J1573" s="15" t="s">
        <v>17</v>
      </c>
      <c r="K1573" s="28">
        <f t="shared" si="97"/>
        <v>300.16000000000003</v>
      </c>
      <c r="L1573" s="39" t="s">
        <v>21</v>
      </c>
      <c r="M1573" s="12"/>
      <c r="N1573" s="18"/>
    </row>
    <row r="1574" spans="1:14" s="14" customFormat="1" ht="18" customHeight="1">
      <c r="A1574" s="15"/>
      <c r="B1574" s="42" t="s">
        <v>69</v>
      </c>
      <c r="C1574" s="110">
        <v>1</v>
      </c>
      <c r="D1574" s="49" t="s">
        <v>125</v>
      </c>
      <c r="E1574" s="49">
        <v>6.58</v>
      </c>
      <c r="F1574" s="49" t="s">
        <v>126</v>
      </c>
      <c r="G1574" s="49">
        <v>5.5</v>
      </c>
      <c r="H1574" s="49" t="s">
        <v>127</v>
      </c>
      <c r="I1574" s="49">
        <v>0.67</v>
      </c>
      <c r="J1574" s="15" t="s">
        <v>17</v>
      </c>
      <c r="K1574" s="28">
        <f t="shared" si="97"/>
        <v>11.78</v>
      </c>
      <c r="L1574" s="39" t="s">
        <v>21</v>
      </c>
      <c r="N1574" s="188"/>
    </row>
    <row r="1575" spans="1:14" s="14" customFormat="1" ht="18" customHeight="1">
      <c r="A1575" s="15"/>
      <c r="B1575" s="42" t="s">
        <v>79</v>
      </c>
      <c r="C1575" s="110">
        <v>27</v>
      </c>
      <c r="D1575" s="49" t="s">
        <v>125</v>
      </c>
      <c r="E1575" s="49">
        <v>1.33</v>
      </c>
      <c r="F1575" s="49" t="s">
        <v>126</v>
      </c>
      <c r="G1575" s="49">
        <v>5.5</v>
      </c>
      <c r="H1575" s="49" t="s">
        <v>127</v>
      </c>
      <c r="I1575" s="49">
        <v>0.67</v>
      </c>
      <c r="J1575" s="15" t="s">
        <v>17</v>
      </c>
      <c r="K1575" s="28">
        <f t="shared" si="97"/>
        <v>223.05</v>
      </c>
      <c r="L1575" s="39" t="s">
        <v>21</v>
      </c>
      <c r="M1575" s="12"/>
      <c r="N1575" s="18"/>
    </row>
    <row r="1576" spans="1:14" s="14" customFormat="1" ht="18" customHeight="1">
      <c r="A1576" s="15"/>
      <c r="B1576" s="42" t="s">
        <v>80</v>
      </c>
      <c r="C1576" s="110">
        <v>3</v>
      </c>
      <c r="D1576" s="49" t="s">
        <v>125</v>
      </c>
      <c r="E1576" s="49">
        <v>4.5</v>
      </c>
      <c r="F1576" s="49" t="s">
        <v>126</v>
      </c>
      <c r="G1576" s="49">
        <v>5.33</v>
      </c>
      <c r="H1576" s="49" t="s">
        <v>127</v>
      </c>
      <c r="I1576" s="49">
        <v>0.67</v>
      </c>
      <c r="J1576" s="15" t="s">
        <v>17</v>
      </c>
      <c r="K1576" s="28">
        <f t="shared" si="97"/>
        <v>30.47</v>
      </c>
      <c r="L1576" s="39" t="s">
        <v>21</v>
      </c>
      <c r="M1576" s="12"/>
      <c r="N1576" s="18"/>
    </row>
    <row r="1577" spans="1:14" s="14" customFormat="1" ht="18" customHeight="1">
      <c r="A1577" s="15"/>
      <c r="B1577" s="42" t="s">
        <v>169</v>
      </c>
      <c r="C1577" s="110">
        <v>2</v>
      </c>
      <c r="D1577" s="49" t="s">
        <v>125</v>
      </c>
      <c r="E1577" s="49">
        <v>3.83</v>
      </c>
      <c r="F1577" s="49" t="s">
        <v>126</v>
      </c>
      <c r="G1577" s="49">
        <v>4</v>
      </c>
      <c r="H1577" s="49" t="s">
        <v>127</v>
      </c>
      <c r="I1577" s="49">
        <v>0.67</v>
      </c>
      <c r="J1577" s="15" t="s">
        <v>17</v>
      </c>
      <c r="K1577" s="28">
        <f t="shared" si="97"/>
        <v>15.85</v>
      </c>
      <c r="L1577" s="39" t="s">
        <v>21</v>
      </c>
      <c r="M1577" s="12"/>
      <c r="N1577" s="18"/>
    </row>
    <row r="1578" spans="1:14" s="14" customFormat="1" ht="18" customHeight="1">
      <c r="A1578" s="15"/>
      <c r="B1578" s="42" t="s">
        <v>240</v>
      </c>
      <c r="C1578" s="110">
        <v>2</v>
      </c>
      <c r="D1578" s="49" t="s">
        <v>125</v>
      </c>
      <c r="E1578" s="49">
        <v>4</v>
      </c>
      <c r="F1578" s="49" t="s">
        <v>126</v>
      </c>
      <c r="G1578" s="49">
        <v>5</v>
      </c>
      <c r="H1578" s="49" t="s">
        <v>127</v>
      </c>
      <c r="I1578" s="49">
        <v>0.67</v>
      </c>
      <c r="J1578" s="15" t="s">
        <v>17</v>
      </c>
      <c r="K1578" s="28">
        <f t="shared" si="97"/>
        <v>18.760000000000002</v>
      </c>
      <c r="L1578" s="39" t="s">
        <v>21</v>
      </c>
      <c r="M1578" s="12"/>
      <c r="N1578" s="18"/>
    </row>
    <row r="1579" spans="1:14" s="14" customFormat="1" ht="18" customHeight="1">
      <c r="A1579" s="15"/>
      <c r="B1579" s="42" t="s">
        <v>93</v>
      </c>
      <c r="C1579" s="110">
        <v>10</v>
      </c>
      <c r="D1579" s="49" t="s">
        <v>125</v>
      </c>
      <c r="E1579" s="49">
        <v>2</v>
      </c>
      <c r="F1579" s="49" t="s">
        <v>126</v>
      </c>
      <c r="G1579" s="49">
        <v>3.83</v>
      </c>
      <c r="H1579" s="49" t="s">
        <v>127</v>
      </c>
      <c r="I1579" s="49">
        <v>0.67</v>
      </c>
      <c r="J1579" s="15" t="s">
        <v>17</v>
      </c>
      <c r="K1579" s="28">
        <f t="shared" si="97"/>
        <v>64.72</v>
      </c>
      <c r="L1579" s="39" t="s">
        <v>21</v>
      </c>
      <c r="M1579" s="12"/>
      <c r="N1579" s="18"/>
    </row>
    <row r="1580" spans="1:14" s="14" customFormat="1" ht="18" customHeight="1">
      <c r="A1580" s="15"/>
      <c r="B1580" s="42" t="s">
        <v>167</v>
      </c>
      <c r="C1580" s="110">
        <v>2</v>
      </c>
      <c r="D1580" s="49" t="s">
        <v>125</v>
      </c>
      <c r="E1580" s="49">
        <v>8</v>
      </c>
      <c r="F1580" s="49" t="s">
        <v>126</v>
      </c>
      <c r="G1580" s="49">
        <v>10</v>
      </c>
      <c r="H1580" s="49" t="s">
        <v>127</v>
      </c>
      <c r="I1580" s="49">
        <v>0.67</v>
      </c>
      <c r="J1580" s="15" t="s">
        <v>17</v>
      </c>
      <c r="K1580" s="28">
        <f t="shared" si="97"/>
        <v>37.520000000000003</v>
      </c>
      <c r="L1580" s="39" t="s">
        <v>21</v>
      </c>
      <c r="M1580" s="12"/>
      <c r="N1580" s="18"/>
    </row>
    <row r="1581" spans="1:14" s="14" customFormat="1" ht="18" customHeight="1">
      <c r="A1581" s="15"/>
      <c r="B1581" s="42"/>
      <c r="D1581" s="49"/>
      <c r="E1581" s="49"/>
      <c r="F1581" s="49"/>
      <c r="G1581" s="49"/>
      <c r="H1581" s="49"/>
      <c r="I1581" s="49"/>
      <c r="J1581" s="15" t="s">
        <v>17</v>
      </c>
      <c r="K1581" s="187">
        <f>SUM(K1542:K1580)</f>
        <v>22155.350000000002</v>
      </c>
      <c r="L1581" s="42" t="s">
        <v>21</v>
      </c>
      <c r="M1581" s="12" t="s">
        <v>75</v>
      </c>
      <c r="N1581" s="18"/>
    </row>
    <row r="1582" spans="1:14" s="14" customFormat="1" ht="18" customHeight="1">
      <c r="A1582" s="15"/>
      <c r="B1582" s="42" t="s">
        <v>36</v>
      </c>
      <c r="C1582" s="110"/>
      <c r="D1582" s="49"/>
      <c r="E1582" s="49"/>
      <c r="F1582" s="49"/>
      <c r="G1582" s="49"/>
      <c r="H1582" s="49"/>
      <c r="I1582" s="49"/>
      <c r="J1582" s="10"/>
      <c r="K1582" s="92"/>
      <c r="L1582" s="178"/>
      <c r="M1582" s="12"/>
      <c r="N1582" s="18"/>
    </row>
    <row r="1583" spans="1:14" s="14" customFormat="1" ht="18" customHeight="1">
      <c r="A1583" s="15"/>
      <c r="B1583" s="42" t="s">
        <v>37</v>
      </c>
      <c r="C1583" s="110">
        <v>17</v>
      </c>
      <c r="D1583" s="49" t="s">
        <v>16</v>
      </c>
      <c r="E1583" s="49">
        <v>3.5</v>
      </c>
      <c r="F1583" s="49" t="s">
        <v>16</v>
      </c>
      <c r="G1583" s="49">
        <v>8.25</v>
      </c>
      <c r="H1583" s="49"/>
      <c r="I1583" s="49"/>
      <c r="J1583" s="15" t="s">
        <v>17</v>
      </c>
      <c r="K1583" s="187">
        <f t="shared" ref="K1583:K1591" si="98">C1583*E1583*G1583</f>
        <v>490.875</v>
      </c>
      <c r="L1583" s="42" t="s">
        <v>21</v>
      </c>
      <c r="M1583" s="12"/>
      <c r="N1583" s="18"/>
    </row>
    <row r="1584" spans="1:14" s="14" customFormat="1" ht="18" customHeight="1">
      <c r="A1584" s="15"/>
      <c r="B1584" s="42" t="s">
        <v>70</v>
      </c>
      <c r="C1584" s="110">
        <v>2</v>
      </c>
      <c r="D1584" s="49" t="s">
        <v>16</v>
      </c>
      <c r="E1584" s="49">
        <v>3</v>
      </c>
      <c r="F1584" s="49" t="s">
        <v>16</v>
      </c>
      <c r="G1584" s="49">
        <v>8.25</v>
      </c>
      <c r="H1584" s="49"/>
      <c r="I1584" s="49"/>
      <c r="J1584" s="15" t="s">
        <v>17</v>
      </c>
      <c r="K1584" s="187">
        <f t="shared" si="98"/>
        <v>49.5</v>
      </c>
      <c r="L1584" s="42" t="s">
        <v>21</v>
      </c>
      <c r="M1584" s="12"/>
      <c r="N1584" s="18"/>
    </row>
    <row r="1585" spans="1:14" s="14" customFormat="1" ht="18" customHeight="1">
      <c r="A1585" s="15"/>
      <c r="B1585" s="42" t="s">
        <v>82</v>
      </c>
      <c r="C1585" s="110">
        <v>14</v>
      </c>
      <c r="D1585" s="49" t="s">
        <v>16</v>
      </c>
      <c r="E1585" s="49">
        <v>2.5</v>
      </c>
      <c r="F1585" s="49" t="s">
        <v>16</v>
      </c>
      <c r="G1585" s="49">
        <v>7</v>
      </c>
      <c r="H1585" s="49"/>
      <c r="I1585" s="49"/>
      <c r="J1585" s="15" t="s">
        <v>17</v>
      </c>
      <c r="K1585" s="187">
        <f t="shared" si="98"/>
        <v>245</v>
      </c>
      <c r="L1585" s="42" t="s">
        <v>21</v>
      </c>
      <c r="M1585" s="12"/>
      <c r="N1585" s="18"/>
    </row>
    <row r="1586" spans="1:14" s="14" customFormat="1" ht="18" customHeight="1">
      <c r="A1586" s="15"/>
      <c r="B1586" s="42" t="s">
        <v>26</v>
      </c>
      <c r="C1586" s="110">
        <v>32</v>
      </c>
      <c r="D1586" s="49" t="s">
        <v>16</v>
      </c>
      <c r="E1586" s="49">
        <v>3</v>
      </c>
      <c r="F1586" s="49" t="s">
        <v>16</v>
      </c>
      <c r="G1586" s="49">
        <v>5.5</v>
      </c>
      <c r="H1586" s="49"/>
      <c r="I1586" s="49"/>
      <c r="J1586" s="15" t="s">
        <v>17</v>
      </c>
      <c r="K1586" s="187">
        <f t="shared" si="98"/>
        <v>528</v>
      </c>
      <c r="L1586" s="42" t="s">
        <v>21</v>
      </c>
      <c r="M1586" s="12"/>
      <c r="N1586" s="18"/>
    </row>
    <row r="1587" spans="1:14" s="14" customFormat="1" ht="18" customHeight="1">
      <c r="A1587" s="15"/>
      <c r="B1587" s="42" t="s">
        <v>69</v>
      </c>
      <c r="C1587" s="110">
        <v>1</v>
      </c>
      <c r="D1587" s="49" t="s">
        <v>16</v>
      </c>
      <c r="E1587" s="49">
        <v>6.58</v>
      </c>
      <c r="F1587" s="49" t="s">
        <v>16</v>
      </c>
      <c r="G1587" s="49">
        <v>5.5</v>
      </c>
      <c r="H1587" s="49"/>
      <c r="I1587" s="49"/>
      <c r="J1587" s="15" t="s">
        <v>17</v>
      </c>
      <c r="K1587" s="187">
        <f t="shared" si="98"/>
        <v>36.19</v>
      </c>
      <c r="L1587" s="42" t="s">
        <v>21</v>
      </c>
      <c r="M1587" s="12"/>
      <c r="N1587" s="18"/>
    </row>
    <row r="1588" spans="1:14" s="14" customFormat="1" ht="18" customHeight="1">
      <c r="A1588" s="15"/>
      <c r="B1588" s="42" t="s">
        <v>79</v>
      </c>
      <c r="C1588" s="110">
        <v>27</v>
      </c>
      <c r="D1588" s="49" t="s">
        <v>16</v>
      </c>
      <c r="E1588" s="49">
        <v>1.33</v>
      </c>
      <c r="F1588" s="49" t="s">
        <v>16</v>
      </c>
      <c r="G1588" s="49">
        <v>5.5</v>
      </c>
      <c r="H1588" s="49"/>
      <c r="I1588" s="49"/>
      <c r="J1588" s="15" t="s">
        <v>17</v>
      </c>
      <c r="K1588" s="187">
        <f t="shared" si="98"/>
        <v>197.50500000000002</v>
      </c>
      <c r="L1588" s="42" t="s">
        <v>21</v>
      </c>
      <c r="M1588" s="12"/>
      <c r="N1588" s="18"/>
    </row>
    <row r="1589" spans="1:14" s="14" customFormat="1" ht="18" customHeight="1">
      <c r="A1589" s="15"/>
      <c r="B1589" s="42" t="s">
        <v>80</v>
      </c>
      <c r="C1589" s="110">
        <v>3</v>
      </c>
      <c r="D1589" s="49" t="s">
        <v>16</v>
      </c>
      <c r="E1589" s="49">
        <v>4.5</v>
      </c>
      <c r="F1589" s="49" t="s">
        <v>16</v>
      </c>
      <c r="G1589" s="49">
        <v>5.33</v>
      </c>
      <c r="H1589" s="49"/>
      <c r="I1589" s="49"/>
      <c r="J1589" s="15" t="s">
        <v>17</v>
      </c>
      <c r="K1589" s="187">
        <f t="shared" si="98"/>
        <v>71.954999999999998</v>
      </c>
      <c r="L1589" s="42" t="s">
        <v>21</v>
      </c>
      <c r="M1589" s="12"/>
      <c r="N1589" s="18"/>
    </row>
    <row r="1590" spans="1:14" s="14" customFormat="1" ht="18" customHeight="1">
      <c r="A1590" s="15"/>
      <c r="B1590" s="42" t="s">
        <v>169</v>
      </c>
      <c r="C1590" s="110">
        <v>2</v>
      </c>
      <c r="D1590" s="49" t="s">
        <v>16</v>
      </c>
      <c r="E1590" s="49">
        <v>3.83</v>
      </c>
      <c r="F1590" s="49" t="s">
        <v>16</v>
      </c>
      <c r="G1590" s="49">
        <v>4</v>
      </c>
      <c r="H1590" s="49"/>
      <c r="I1590" s="49"/>
      <c r="J1590" s="15" t="s">
        <v>17</v>
      </c>
      <c r="K1590" s="187">
        <f t="shared" si="98"/>
        <v>30.64</v>
      </c>
      <c r="L1590" s="42" t="s">
        <v>21</v>
      </c>
      <c r="M1590" s="12"/>
      <c r="N1590" s="18"/>
    </row>
    <row r="1591" spans="1:14" s="14" customFormat="1" ht="18" customHeight="1">
      <c r="A1591" s="15"/>
      <c r="B1591" s="42" t="s">
        <v>240</v>
      </c>
      <c r="C1591" s="110">
        <v>2</v>
      </c>
      <c r="D1591" s="49" t="s">
        <v>16</v>
      </c>
      <c r="E1591" s="49">
        <v>4</v>
      </c>
      <c r="F1591" s="49" t="s">
        <v>16</v>
      </c>
      <c r="G1591" s="49">
        <v>5</v>
      </c>
      <c r="H1591" s="49"/>
      <c r="I1591" s="49"/>
      <c r="J1591" s="15" t="s">
        <v>17</v>
      </c>
      <c r="K1591" s="187">
        <f t="shared" si="98"/>
        <v>40</v>
      </c>
      <c r="L1591" s="42" t="s">
        <v>21</v>
      </c>
      <c r="M1591" s="12"/>
      <c r="N1591" s="18"/>
    </row>
    <row r="1592" spans="1:14" s="14" customFormat="1" ht="18" customHeight="1">
      <c r="A1592" s="15"/>
      <c r="B1592" s="42" t="s">
        <v>93</v>
      </c>
      <c r="C1592" s="110">
        <v>10</v>
      </c>
      <c r="D1592" s="49" t="s">
        <v>16</v>
      </c>
      <c r="E1592" s="49">
        <v>2</v>
      </c>
      <c r="F1592" s="49" t="s">
        <v>16</v>
      </c>
      <c r="G1592" s="49">
        <v>3.83</v>
      </c>
      <c r="H1592" s="49"/>
      <c r="I1592" s="49"/>
      <c r="J1592" s="15" t="s">
        <v>17</v>
      </c>
      <c r="K1592" s="187">
        <f>C1592*E1592*G1592</f>
        <v>76.599999999999994</v>
      </c>
      <c r="L1592" s="42" t="s">
        <v>21</v>
      </c>
      <c r="M1592" s="12"/>
      <c r="N1592" s="18"/>
    </row>
    <row r="1593" spans="1:14" s="14" customFormat="1" ht="18" customHeight="1">
      <c r="A1593" s="15"/>
      <c r="B1593" s="42" t="s">
        <v>167</v>
      </c>
      <c r="C1593" s="110">
        <v>2</v>
      </c>
      <c r="D1593" s="49" t="s">
        <v>16</v>
      </c>
      <c r="E1593" s="49">
        <v>8</v>
      </c>
      <c r="F1593" s="49" t="s">
        <v>16</v>
      </c>
      <c r="G1593" s="49">
        <v>10</v>
      </c>
      <c r="H1593" s="49"/>
      <c r="I1593" s="49"/>
      <c r="J1593" s="15" t="s">
        <v>17</v>
      </c>
      <c r="K1593" s="187">
        <f>C1593*E1593*G1593</f>
        <v>160</v>
      </c>
      <c r="L1593" s="42" t="s">
        <v>21</v>
      </c>
      <c r="M1593" s="12"/>
      <c r="N1593" s="18"/>
    </row>
    <row r="1594" spans="1:14" s="14" customFormat="1" ht="18" customHeight="1">
      <c r="A1594" s="15"/>
      <c r="B1594" s="42"/>
      <c r="C1594" s="110"/>
      <c r="D1594" s="49"/>
      <c r="E1594" s="49"/>
      <c r="F1594" s="49"/>
      <c r="G1594" s="49"/>
      <c r="H1594" s="49"/>
      <c r="I1594" s="49"/>
      <c r="J1594" s="15" t="s">
        <v>17</v>
      </c>
      <c r="K1594" s="187">
        <f>SUM(K1582:K1593)</f>
        <v>1926.2650000000001</v>
      </c>
      <c r="L1594" s="42" t="s">
        <v>21</v>
      </c>
      <c r="M1594" s="12" t="s">
        <v>170</v>
      </c>
      <c r="N1594" s="18"/>
    </row>
    <row r="1595" spans="1:14" s="14" customFormat="1" ht="18" customHeight="1">
      <c r="A1595" s="15"/>
      <c r="B1595" s="42" t="s">
        <v>589</v>
      </c>
      <c r="C1595" s="110"/>
      <c r="D1595" s="49"/>
      <c r="E1595" s="49"/>
      <c r="F1595" s="49"/>
      <c r="G1595" s="49"/>
      <c r="H1595" s="49"/>
      <c r="I1595" s="49"/>
      <c r="J1595" s="10"/>
      <c r="K1595" s="92"/>
      <c r="L1595" s="178"/>
      <c r="M1595" s="12"/>
      <c r="N1595" s="18"/>
    </row>
    <row r="1596" spans="1:14" s="14" customFormat="1" ht="18" customHeight="1">
      <c r="A1596" s="15"/>
      <c r="B1596" s="42" t="s">
        <v>208</v>
      </c>
      <c r="C1596" s="40">
        <v>1</v>
      </c>
      <c r="D1596" s="49" t="s">
        <v>16</v>
      </c>
      <c r="E1596" s="49">
        <v>22.25</v>
      </c>
      <c r="F1596" s="49" t="s">
        <v>16</v>
      </c>
      <c r="G1596" s="49">
        <v>16.5</v>
      </c>
      <c r="H1596" s="49"/>
      <c r="I1596" s="49"/>
      <c r="J1596" s="15" t="s">
        <v>17</v>
      </c>
      <c r="K1596" s="187">
        <f>C1596*E1596*G1596</f>
        <v>367.125</v>
      </c>
      <c r="L1596" s="39" t="s">
        <v>21</v>
      </c>
      <c r="M1596" s="12"/>
      <c r="N1596" s="18"/>
    </row>
    <row r="1597" spans="1:14" s="14" customFormat="1" ht="18" customHeight="1">
      <c r="A1597" s="15"/>
      <c r="B1597" s="42" t="s">
        <v>209</v>
      </c>
      <c r="C1597" s="40">
        <v>1</v>
      </c>
      <c r="D1597" s="49" t="s">
        <v>16</v>
      </c>
      <c r="E1597" s="49">
        <v>16</v>
      </c>
      <c r="F1597" s="49" t="s">
        <v>16</v>
      </c>
      <c r="G1597" s="49">
        <v>16.5</v>
      </c>
      <c r="H1597" s="49"/>
      <c r="I1597" s="49"/>
      <c r="J1597" s="15" t="s">
        <v>17</v>
      </c>
      <c r="K1597" s="187">
        <f t="shared" ref="K1597:K1612" si="99">C1597*E1597*G1597</f>
        <v>264</v>
      </c>
      <c r="L1597" s="39" t="s">
        <v>21</v>
      </c>
      <c r="M1597" s="12"/>
      <c r="N1597" s="18"/>
    </row>
    <row r="1598" spans="1:14" s="14" customFormat="1" ht="18" customHeight="1">
      <c r="A1598" s="15"/>
      <c r="B1598" s="42" t="s">
        <v>210</v>
      </c>
      <c r="C1598" s="40">
        <v>1</v>
      </c>
      <c r="D1598" s="49" t="s">
        <v>16</v>
      </c>
      <c r="E1598" s="49">
        <v>16</v>
      </c>
      <c r="F1598" s="49" t="s">
        <v>16</v>
      </c>
      <c r="G1598" s="49">
        <v>16.5</v>
      </c>
      <c r="H1598" s="49"/>
      <c r="I1598" s="49"/>
      <c r="J1598" s="15" t="s">
        <v>17</v>
      </c>
      <c r="K1598" s="187">
        <f t="shared" si="99"/>
        <v>264</v>
      </c>
      <c r="L1598" s="39" t="s">
        <v>21</v>
      </c>
      <c r="M1598" s="12"/>
      <c r="N1598" s="18"/>
    </row>
    <row r="1599" spans="1:14" s="14" customFormat="1" ht="18" customHeight="1">
      <c r="A1599" s="15"/>
      <c r="B1599" s="42" t="s">
        <v>211</v>
      </c>
      <c r="C1599" s="40">
        <v>1</v>
      </c>
      <c r="D1599" s="49" t="s">
        <v>16</v>
      </c>
      <c r="E1599" s="49">
        <v>16</v>
      </c>
      <c r="F1599" s="49" t="s">
        <v>16</v>
      </c>
      <c r="G1599" s="49">
        <v>16.5</v>
      </c>
      <c r="H1599" s="49"/>
      <c r="I1599" s="49"/>
      <c r="J1599" s="15" t="s">
        <v>17</v>
      </c>
      <c r="K1599" s="187">
        <f t="shared" si="99"/>
        <v>264</v>
      </c>
      <c r="L1599" s="39" t="s">
        <v>21</v>
      </c>
      <c r="M1599" s="12"/>
      <c r="N1599" s="18"/>
    </row>
    <row r="1600" spans="1:14" s="14" customFormat="1" ht="18" customHeight="1">
      <c r="A1600" s="15"/>
      <c r="B1600" s="42" t="s">
        <v>196</v>
      </c>
      <c r="C1600" s="40">
        <v>1</v>
      </c>
      <c r="D1600" s="49" t="s">
        <v>16</v>
      </c>
      <c r="E1600" s="49">
        <v>10</v>
      </c>
      <c r="F1600" s="49" t="s">
        <v>16</v>
      </c>
      <c r="G1600" s="49">
        <v>16.5</v>
      </c>
      <c r="H1600" s="49"/>
      <c r="I1600" s="49"/>
      <c r="J1600" s="15" t="s">
        <v>17</v>
      </c>
      <c r="K1600" s="187">
        <f t="shared" si="99"/>
        <v>165</v>
      </c>
      <c r="L1600" s="39" t="s">
        <v>21</v>
      </c>
      <c r="M1600" s="12"/>
      <c r="N1600" s="18"/>
    </row>
    <row r="1601" spans="1:14" s="14" customFormat="1" ht="18" customHeight="1">
      <c r="A1601" s="15"/>
      <c r="B1601" s="42" t="s">
        <v>176</v>
      </c>
      <c r="C1601" s="40">
        <v>1</v>
      </c>
      <c r="D1601" s="49" t="s">
        <v>16</v>
      </c>
      <c r="E1601" s="49">
        <v>14</v>
      </c>
      <c r="F1601" s="49" t="s">
        <v>16</v>
      </c>
      <c r="G1601" s="49">
        <v>21.5</v>
      </c>
      <c r="H1601" s="49"/>
      <c r="I1601" s="49"/>
      <c r="J1601" s="15" t="s">
        <v>17</v>
      </c>
      <c r="K1601" s="187">
        <f t="shared" si="99"/>
        <v>301</v>
      </c>
      <c r="L1601" s="39" t="s">
        <v>21</v>
      </c>
      <c r="M1601" s="12"/>
      <c r="N1601" s="18"/>
    </row>
    <row r="1602" spans="1:14" s="14" customFormat="1" ht="18" customHeight="1">
      <c r="A1602" s="15"/>
      <c r="B1602" s="42" t="s">
        <v>212</v>
      </c>
      <c r="C1602" s="40">
        <v>1</v>
      </c>
      <c r="D1602" s="49" t="s">
        <v>16</v>
      </c>
      <c r="E1602" s="49">
        <v>16</v>
      </c>
      <c r="F1602" s="49" t="s">
        <v>16</v>
      </c>
      <c r="G1602" s="49">
        <v>16.5</v>
      </c>
      <c r="H1602" s="49"/>
      <c r="I1602" s="49"/>
      <c r="J1602" s="15" t="s">
        <v>17</v>
      </c>
      <c r="K1602" s="187">
        <f t="shared" si="99"/>
        <v>264</v>
      </c>
      <c r="L1602" s="39" t="s">
        <v>21</v>
      </c>
      <c r="M1602" s="12"/>
      <c r="N1602" s="18"/>
    </row>
    <row r="1603" spans="1:14" s="14" customFormat="1" ht="18" customHeight="1">
      <c r="A1603" s="15"/>
      <c r="B1603" s="42" t="s">
        <v>213</v>
      </c>
      <c r="C1603" s="40">
        <v>1</v>
      </c>
      <c r="D1603" s="49" t="s">
        <v>16</v>
      </c>
      <c r="E1603" s="49">
        <v>16</v>
      </c>
      <c r="F1603" s="49" t="s">
        <v>16</v>
      </c>
      <c r="G1603" s="49">
        <v>16.5</v>
      </c>
      <c r="H1603" s="49"/>
      <c r="I1603" s="49"/>
      <c r="J1603" s="15" t="s">
        <v>17</v>
      </c>
      <c r="K1603" s="187">
        <f t="shared" si="99"/>
        <v>264</v>
      </c>
      <c r="L1603" s="39" t="s">
        <v>21</v>
      </c>
      <c r="M1603" s="12"/>
      <c r="N1603" s="18"/>
    </row>
    <row r="1604" spans="1:14" s="14" customFormat="1" ht="18" customHeight="1">
      <c r="A1604" s="15"/>
      <c r="B1604" s="42" t="s">
        <v>214</v>
      </c>
      <c r="C1604" s="40">
        <v>1</v>
      </c>
      <c r="D1604" s="49" t="s">
        <v>16</v>
      </c>
      <c r="E1604" s="49">
        <v>16</v>
      </c>
      <c r="F1604" s="49" t="s">
        <v>16</v>
      </c>
      <c r="G1604" s="49">
        <v>16.5</v>
      </c>
      <c r="H1604" s="49"/>
      <c r="I1604" s="49"/>
      <c r="J1604" s="15" t="s">
        <v>17</v>
      </c>
      <c r="K1604" s="187">
        <f t="shared" si="99"/>
        <v>264</v>
      </c>
      <c r="L1604" s="39" t="s">
        <v>21</v>
      </c>
      <c r="M1604" s="12"/>
      <c r="N1604" s="18"/>
    </row>
    <row r="1605" spans="1:14" s="14" customFormat="1" ht="18" customHeight="1">
      <c r="A1605" s="15"/>
      <c r="B1605" s="42" t="s">
        <v>204</v>
      </c>
      <c r="C1605" s="40">
        <v>1</v>
      </c>
      <c r="D1605" s="49" t="s">
        <v>16</v>
      </c>
      <c r="E1605" s="49">
        <v>12</v>
      </c>
      <c r="F1605" s="49" t="s">
        <v>16</v>
      </c>
      <c r="G1605" s="49">
        <v>16.5</v>
      </c>
      <c r="H1605" s="49"/>
      <c r="I1605" s="49"/>
      <c r="J1605" s="15" t="s">
        <v>17</v>
      </c>
      <c r="K1605" s="187">
        <f t="shared" si="99"/>
        <v>198</v>
      </c>
      <c r="L1605" s="39" t="s">
        <v>21</v>
      </c>
      <c r="M1605" s="12"/>
      <c r="N1605" s="18"/>
    </row>
    <row r="1606" spans="1:14" s="14" customFormat="1" ht="18" customHeight="1">
      <c r="A1606" s="15"/>
      <c r="B1606" s="42" t="s">
        <v>218</v>
      </c>
      <c r="C1606" s="40">
        <v>1</v>
      </c>
      <c r="D1606" s="49" t="s">
        <v>16</v>
      </c>
      <c r="E1606" s="49">
        <v>12</v>
      </c>
      <c r="F1606" s="49" t="s">
        <v>16</v>
      </c>
      <c r="G1606" s="49">
        <v>17.5</v>
      </c>
      <c r="H1606" s="49"/>
      <c r="I1606" s="49"/>
      <c r="J1606" s="15" t="s">
        <v>17</v>
      </c>
      <c r="K1606" s="187">
        <f t="shared" si="99"/>
        <v>210</v>
      </c>
      <c r="L1606" s="39" t="s">
        <v>21</v>
      </c>
      <c r="M1606" s="12"/>
      <c r="N1606" s="18"/>
    </row>
    <row r="1607" spans="1:14" s="14" customFormat="1" ht="18" customHeight="1">
      <c r="A1607" s="15"/>
      <c r="B1607" s="42" t="s">
        <v>192</v>
      </c>
      <c r="C1607" s="40">
        <v>1</v>
      </c>
      <c r="D1607" s="49" t="s">
        <v>16</v>
      </c>
      <c r="E1607" s="49">
        <v>15.83</v>
      </c>
      <c r="F1607" s="49" t="s">
        <v>16</v>
      </c>
      <c r="G1607" s="49">
        <v>16.5</v>
      </c>
      <c r="H1607" s="49"/>
      <c r="I1607" s="49"/>
      <c r="J1607" s="15" t="s">
        <v>17</v>
      </c>
      <c r="K1607" s="187">
        <f t="shared" si="99"/>
        <v>261.19499999999999</v>
      </c>
      <c r="L1607" s="39" t="s">
        <v>21</v>
      </c>
      <c r="M1607" s="12"/>
      <c r="N1607" s="18"/>
    </row>
    <row r="1608" spans="1:14" s="14" customFormat="1" ht="18" customHeight="1">
      <c r="A1608" s="15"/>
      <c r="B1608" s="42" t="s">
        <v>193</v>
      </c>
      <c r="C1608" s="40">
        <v>1</v>
      </c>
      <c r="D1608" s="49" t="s">
        <v>16</v>
      </c>
      <c r="E1608" s="49">
        <v>15.83</v>
      </c>
      <c r="F1608" s="49" t="s">
        <v>16</v>
      </c>
      <c r="G1608" s="49">
        <v>16.5</v>
      </c>
      <c r="H1608" s="49"/>
      <c r="I1608" s="49"/>
      <c r="J1608" s="15" t="s">
        <v>17</v>
      </c>
      <c r="K1608" s="187">
        <f t="shared" si="99"/>
        <v>261.19499999999999</v>
      </c>
      <c r="L1608" s="39" t="s">
        <v>21</v>
      </c>
      <c r="M1608" s="12"/>
      <c r="N1608" s="18"/>
    </row>
    <row r="1609" spans="1:14" s="14" customFormat="1" ht="18" customHeight="1">
      <c r="A1609" s="15"/>
      <c r="B1609" s="42" t="s">
        <v>194</v>
      </c>
      <c r="C1609" s="40">
        <v>1</v>
      </c>
      <c r="D1609" s="49" t="s">
        <v>16</v>
      </c>
      <c r="E1609" s="49">
        <v>16</v>
      </c>
      <c r="F1609" s="49" t="s">
        <v>16</v>
      </c>
      <c r="G1609" s="49">
        <v>21.5</v>
      </c>
      <c r="H1609" s="49"/>
      <c r="I1609" s="49"/>
      <c r="J1609" s="15" t="s">
        <v>17</v>
      </c>
      <c r="K1609" s="187">
        <f t="shared" si="99"/>
        <v>344</v>
      </c>
      <c r="L1609" s="39" t="s">
        <v>21</v>
      </c>
      <c r="M1609" s="12"/>
      <c r="N1609" s="18"/>
    </row>
    <row r="1610" spans="1:14" s="14" customFormat="1" ht="18" customHeight="1">
      <c r="A1610" s="15"/>
      <c r="B1610" s="42" t="s">
        <v>176</v>
      </c>
      <c r="C1610" s="40">
        <v>1</v>
      </c>
      <c r="D1610" s="49" t="s">
        <v>16</v>
      </c>
      <c r="E1610" s="49">
        <v>14</v>
      </c>
      <c r="F1610" s="49" t="s">
        <v>16</v>
      </c>
      <c r="G1610" s="49">
        <v>21.5</v>
      </c>
      <c r="H1610" s="49"/>
      <c r="I1610" s="49"/>
      <c r="J1610" s="15" t="s">
        <v>17</v>
      </c>
      <c r="K1610" s="187">
        <f t="shared" si="99"/>
        <v>301</v>
      </c>
      <c r="L1610" s="39" t="s">
        <v>21</v>
      </c>
      <c r="M1610" s="12"/>
      <c r="N1610" s="18"/>
    </row>
    <row r="1611" spans="1:14" s="14" customFormat="1" ht="18" customHeight="1">
      <c r="A1611" s="15"/>
      <c r="B1611" s="42" t="s">
        <v>242</v>
      </c>
      <c r="C1611" s="40">
        <v>1</v>
      </c>
      <c r="D1611" s="49" t="s">
        <v>16</v>
      </c>
      <c r="E1611" s="49">
        <v>20.83</v>
      </c>
      <c r="F1611" s="49" t="s">
        <v>16</v>
      </c>
      <c r="G1611" s="49">
        <v>16.5</v>
      </c>
      <c r="H1611" s="49"/>
      <c r="I1611" s="49"/>
      <c r="J1611" s="15" t="s">
        <v>17</v>
      </c>
      <c r="K1611" s="187">
        <f t="shared" si="99"/>
        <v>343.69499999999999</v>
      </c>
      <c r="L1611" s="39" t="s">
        <v>21</v>
      </c>
      <c r="M1611" s="12"/>
      <c r="N1611" s="18"/>
    </row>
    <row r="1612" spans="1:14" s="14" customFormat="1" ht="18" customHeight="1">
      <c r="A1612" s="15"/>
      <c r="B1612" s="42" t="s">
        <v>195</v>
      </c>
      <c r="C1612" s="40">
        <v>1</v>
      </c>
      <c r="D1612" s="49" t="s">
        <v>16</v>
      </c>
      <c r="E1612" s="49">
        <v>16</v>
      </c>
      <c r="F1612" s="49" t="s">
        <v>16</v>
      </c>
      <c r="G1612" s="49">
        <v>16.5</v>
      </c>
      <c r="H1612" s="49"/>
      <c r="I1612" s="49"/>
      <c r="J1612" s="15" t="s">
        <v>17</v>
      </c>
      <c r="K1612" s="187">
        <f t="shared" si="99"/>
        <v>264</v>
      </c>
      <c r="L1612" s="39" t="s">
        <v>21</v>
      </c>
      <c r="M1612" s="12"/>
      <c r="N1612" s="18"/>
    </row>
    <row r="1613" spans="1:14" s="14" customFormat="1" ht="18" customHeight="1">
      <c r="A1613" s="15"/>
      <c r="B1613" s="42" t="s">
        <v>243</v>
      </c>
      <c r="C1613" s="40">
        <v>1</v>
      </c>
      <c r="D1613" s="49" t="s">
        <v>16</v>
      </c>
      <c r="E1613" s="49">
        <v>15.83</v>
      </c>
      <c r="F1613" s="49" t="s">
        <v>16</v>
      </c>
      <c r="G1613" s="49">
        <v>16.5</v>
      </c>
      <c r="H1613" s="49"/>
      <c r="I1613" s="49"/>
      <c r="J1613" s="15" t="s">
        <v>17</v>
      </c>
      <c r="K1613" s="187">
        <f>C1613*E1613*G1613</f>
        <v>261.19499999999999</v>
      </c>
      <c r="L1613" s="39" t="s">
        <v>21</v>
      </c>
      <c r="M1613" s="12"/>
      <c r="N1613" s="18"/>
    </row>
    <row r="1614" spans="1:14" s="14" customFormat="1" ht="18" customHeight="1">
      <c r="A1614" s="15"/>
      <c r="B1614" s="42" t="s">
        <v>244</v>
      </c>
      <c r="C1614" s="197">
        <v>1</v>
      </c>
      <c r="D1614" s="49" t="s">
        <v>16</v>
      </c>
      <c r="E1614" s="49">
        <v>15.83</v>
      </c>
      <c r="F1614" s="49" t="s">
        <v>16</v>
      </c>
      <c r="G1614" s="49">
        <v>16.5</v>
      </c>
      <c r="H1614" s="49"/>
      <c r="I1614" s="49"/>
      <c r="J1614" s="15" t="s">
        <v>17</v>
      </c>
      <c r="K1614" s="187">
        <f>C1614*E1614*G1614</f>
        <v>261.19499999999999</v>
      </c>
      <c r="L1614" s="39" t="s">
        <v>21</v>
      </c>
      <c r="M1614" s="12"/>
      <c r="N1614" s="18"/>
    </row>
    <row r="1615" spans="1:14" s="14" customFormat="1" ht="18" customHeight="1">
      <c r="A1615" s="15"/>
      <c r="B1615" s="42" t="s">
        <v>245</v>
      </c>
      <c r="C1615" s="197">
        <v>1</v>
      </c>
      <c r="D1615" s="49" t="s">
        <v>16</v>
      </c>
      <c r="E1615" s="49">
        <v>12.25</v>
      </c>
      <c r="F1615" s="49" t="s">
        <v>16</v>
      </c>
      <c r="G1615" s="49">
        <v>16.5</v>
      </c>
      <c r="H1615" s="49"/>
      <c r="I1615" s="49"/>
      <c r="J1615" s="15" t="s">
        <v>17</v>
      </c>
      <c r="K1615" s="187">
        <f>C1615*E1615*G1615</f>
        <v>202.125</v>
      </c>
      <c r="L1615" s="39" t="s">
        <v>21</v>
      </c>
      <c r="M1615" s="12"/>
      <c r="N1615" s="18"/>
    </row>
    <row r="1616" spans="1:14" s="14" customFormat="1" ht="18" customHeight="1">
      <c r="A1616" s="15"/>
      <c r="B1616" s="39" t="s">
        <v>84</v>
      </c>
      <c r="C1616" s="110">
        <v>1</v>
      </c>
      <c r="D1616" s="49" t="s">
        <v>16</v>
      </c>
      <c r="E1616" s="49">
        <v>159</v>
      </c>
      <c r="F1616" s="49" t="s">
        <v>16</v>
      </c>
      <c r="G1616" s="49">
        <v>5</v>
      </c>
      <c r="H1616" s="49"/>
      <c r="I1616" s="49"/>
      <c r="J1616" s="15" t="s">
        <v>17</v>
      </c>
      <c r="K1616" s="187">
        <f>C1616*E1616*G1616</f>
        <v>795</v>
      </c>
      <c r="L1616" s="39" t="s">
        <v>21</v>
      </c>
      <c r="M1616" s="12"/>
      <c r="N1616" s="18"/>
    </row>
    <row r="1617" spans="1:14" s="14" customFormat="1" ht="18" customHeight="1">
      <c r="A1617" s="15"/>
      <c r="B1617" s="39" t="s">
        <v>84</v>
      </c>
      <c r="C1617" s="110">
        <v>1</v>
      </c>
      <c r="D1617" s="49" t="s">
        <v>16</v>
      </c>
      <c r="E1617" s="49">
        <v>17.5</v>
      </c>
      <c r="F1617" s="49" t="s">
        <v>16</v>
      </c>
      <c r="G1617" s="49">
        <v>8</v>
      </c>
      <c r="H1617" s="49"/>
      <c r="I1617" s="49"/>
      <c r="J1617" s="15" t="s">
        <v>17</v>
      </c>
      <c r="K1617" s="187">
        <f>C1617*E1617*G1617</f>
        <v>140</v>
      </c>
      <c r="L1617" s="39" t="s">
        <v>21</v>
      </c>
      <c r="M1617" s="12"/>
      <c r="N1617" s="18"/>
    </row>
    <row r="1618" spans="1:14" s="14" customFormat="1" ht="18" customHeight="1">
      <c r="A1618" s="15"/>
      <c r="B1618" s="39" t="s">
        <v>617</v>
      </c>
      <c r="C1618" s="110">
        <v>12</v>
      </c>
      <c r="D1618" s="49" t="s">
        <v>16</v>
      </c>
      <c r="E1618" s="49">
        <v>16</v>
      </c>
      <c r="F1618" s="49" t="s">
        <v>16</v>
      </c>
      <c r="G1618" s="49">
        <v>2.5</v>
      </c>
      <c r="H1618" s="49"/>
      <c r="I1618" s="49"/>
      <c r="J1618" s="15" t="s">
        <v>17</v>
      </c>
      <c r="K1618" s="187">
        <f t="shared" ref="K1618:K1624" si="100">C1618*E1618*G1618</f>
        <v>480</v>
      </c>
      <c r="L1618" s="39" t="s">
        <v>21</v>
      </c>
      <c r="M1618" s="12"/>
      <c r="N1618" s="18"/>
    </row>
    <row r="1619" spans="1:14" s="14" customFormat="1" ht="18" customHeight="1">
      <c r="A1619" s="15"/>
      <c r="B1619" s="39"/>
      <c r="C1619" s="110">
        <v>1</v>
      </c>
      <c r="D1619" s="49" t="s">
        <v>16</v>
      </c>
      <c r="E1619" s="49">
        <v>10</v>
      </c>
      <c r="F1619" s="49" t="s">
        <v>16</v>
      </c>
      <c r="G1619" s="49">
        <v>2.5</v>
      </c>
      <c r="H1619" s="49"/>
      <c r="I1619" s="49"/>
      <c r="J1619" s="15" t="s">
        <v>17</v>
      </c>
      <c r="K1619" s="187">
        <f t="shared" si="100"/>
        <v>25</v>
      </c>
      <c r="L1619" s="39" t="s">
        <v>21</v>
      </c>
      <c r="M1619" s="12"/>
      <c r="N1619" s="18"/>
    </row>
    <row r="1620" spans="1:14" s="14" customFormat="1" ht="18" customHeight="1">
      <c r="A1620" s="15"/>
      <c r="B1620" s="39"/>
      <c r="C1620" s="110">
        <v>2</v>
      </c>
      <c r="D1620" s="49" t="s">
        <v>16</v>
      </c>
      <c r="E1620" s="49">
        <v>12.25</v>
      </c>
      <c r="F1620" s="49" t="s">
        <v>16</v>
      </c>
      <c r="G1620" s="49">
        <v>2.5</v>
      </c>
      <c r="H1620" s="49"/>
      <c r="I1620" s="49"/>
      <c r="J1620" s="15" t="s">
        <v>17</v>
      </c>
      <c r="K1620" s="187">
        <f t="shared" si="100"/>
        <v>61.25</v>
      </c>
      <c r="L1620" s="39" t="s">
        <v>21</v>
      </c>
      <c r="M1620" s="12"/>
      <c r="N1620" s="18"/>
    </row>
    <row r="1621" spans="1:14" s="14" customFormat="1" ht="18" customHeight="1">
      <c r="A1621" s="15"/>
      <c r="B1621" s="39"/>
      <c r="C1621" s="110">
        <v>1</v>
      </c>
      <c r="D1621" s="49" t="s">
        <v>16</v>
      </c>
      <c r="E1621" s="49">
        <v>22.25</v>
      </c>
      <c r="F1621" s="49" t="s">
        <v>16</v>
      </c>
      <c r="G1621" s="49">
        <v>2.5</v>
      </c>
      <c r="H1621" s="49"/>
      <c r="I1621" s="49"/>
      <c r="J1621" s="15" t="s">
        <v>17</v>
      </c>
      <c r="K1621" s="187">
        <f t="shared" si="100"/>
        <v>55.625</v>
      </c>
      <c r="L1621" s="39" t="s">
        <v>21</v>
      </c>
      <c r="M1621" s="12"/>
      <c r="N1621" s="18"/>
    </row>
    <row r="1622" spans="1:14" s="14" customFormat="1" ht="18" customHeight="1">
      <c r="A1622" s="15"/>
      <c r="B1622" s="39"/>
      <c r="C1622" s="110">
        <v>2</v>
      </c>
      <c r="D1622" s="49" t="s">
        <v>16</v>
      </c>
      <c r="E1622" s="49">
        <v>20.83</v>
      </c>
      <c r="F1622" s="49" t="s">
        <v>16</v>
      </c>
      <c r="G1622" s="49">
        <v>2.5</v>
      </c>
      <c r="H1622" s="49"/>
      <c r="I1622" s="49"/>
      <c r="J1622" s="15" t="s">
        <v>17</v>
      </c>
      <c r="K1622" s="187">
        <f t="shared" si="100"/>
        <v>104.14999999999999</v>
      </c>
      <c r="L1622" s="39" t="s">
        <v>21</v>
      </c>
      <c r="N1622" s="188"/>
    </row>
    <row r="1623" spans="1:14" s="14" customFormat="1" ht="18" customHeight="1">
      <c r="A1623" s="15"/>
      <c r="B1623" s="39" t="s">
        <v>84</v>
      </c>
      <c r="C1623" s="110">
        <v>7</v>
      </c>
      <c r="D1623" s="49" t="s">
        <v>16</v>
      </c>
      <c r="E1623" s="49">
        <v>5</v>
      </c>
      <c r="F1623" s="49" t="s">
        <v>16</v>
      </c>
      <c r="G1623" s="49">
        <v>1</v>
      </c>
      <c r="H1623" s="49"/>
      <c r="I1623" s="49"/>
      <c r="J1623" s="15" t="s">
        <v>17</v>
      </c>
      <c r="K1623" s="187">
        <f t="shared" si="100"/>
        <v>35</v>
      </c>
      <c r="L1623" s="39" t="s">
        <v>21</v>
      </c>
      <c r="N1623" s="18"/>
    </row>
    <row r="1624" spans="1:14" s="14" customFormat="1" ht="18" customHeight="1">
      <c r="A1624" s="15"/>
      <c r="B1624" s="39"/>
      <c r="C1624" s="110">
        <v>2</v>
      </c>
      <c r="D1624" s="49" t="s">
        <v>16</v>
      </c>
      <c r="E1624" s="49">
        <v>8</v>
      </c>
      <c r="F1624" s="49" t="s">
        <v>16</v>
      </c>
      <c r="G1624" s="49">
        <v>1</v>
      </c>
      <c r="H1624" s="49"/>
      <c r="I1624" s="49"/>
      <c r="J1624" s="15" t="s">
        <v>17</v>
      </c>
      <c r="K1624" s="187">
        <f t="shared" si="100"/>
        <v>16</v>
      </c>
      <c r="L1624" s="39" t="s">
        <v>21</v>
      </c>
      <c r="M1624" s="12"/>
      <c r="N1624" s="18"/>
    </row>
    <row r="1625" spans="1:14" s="14" customFormat="1" ht="18" customHeight="1">
      <c r="A1625" s="15"/>
      <c r="B1625" s="42"/>
      <c r="C1625" s="110"/>
      <c r="D1625" s="49"/>
      <c r="E1625" s="49"/>
      <c r="F1625" s="49"/>
      <c r="G1625" s="49"/>
      <c r="H1625" s="49"/>
      <c r="I1625" s="49"/>
      <c r="J1625" s="15" t="s">
        <v>17</v>
      </c>
      <c r="K1625" s="187">
        <f>SUM(K1596:K1624)</f>
        <v>7036.7499999999991</v>
      </c>
      <c r="L1625" s="42" t="s">
        <v>21</v>
      </c>
      <c r="M1625" s="12" t="s">
        <v>590</v>
      </c>
      <c r="N1625" s="188"/>
    </row>
    <row r="1626" spans="1:14" s="14" customFormat="1" ht="18" customHeight="1">
      <c r="A1626" s="15"/>
      <c r="B1626" s="14" t="s">
        <v>247</v>
      </c>
      <c r="D1626" s="15"/>
      <c r="E1626" s="15"/>
      <c r="F1626" s="15"/>
      <c r="G1626" s="15"/>
      <c r="H1626" s="49"/>
      <c r="I1626" s="49"/>
      <c r="J1626" s="15" t="s">
        <v>17</v>
      </c>
      <c r="K1626" s="187">
        <f>K1581-K1594+K1625</f>
        <v>27265.835000000003</v>
      </c>
      <c r="L1626" s="39" t="s">
        <v>21</v>
      </c>
      <c r="M1626" s="12" t="s">
        <v>119</v>
      </c>
      <c r="N1626" s="18"/>
    </row>
    <row r="1627" spans="1:14" s="14" customFormat="1" ht="18" customHeight="1">
      <c r="A1627" s="15"/>
      <c r="B1627" s="42" t="s">
        <v>129</v>
      </c>
      <c r="C1627" s="110">
        <v>1</v>
      </c>
      <c r="D1627" s="49" t="s">
        <v>125</v>
      </c>
      <c r="E1627" s="49">
        <v>12</v>
      </c>
      <c r="F1627" s="49" t="s">
        <v>126</v>
      </c>
      <c r="G1627" s="49">
        <v>17.5</v>
      </c>
      <c r="H1627" s="49" t="s">
        <v>127</v>
      </c>
      <c r="I1627" s="49">
        <v>8.5</v>
      </c>
      <c r="J1627" s="15" t="s">
        <v>17</v>
      </c>
      <c r="K1627" s="28">
        <f>ROUND(C1627*2*(E1627+G1627)*I1627,2)</f>
        <v>501.5</v>
      </c>
      <c r="L1627" s="42" t="s">
        <v>21</v>
      </c>
      <c r="M1627" s="12"/>
      <c r="N1627" s="18"/>
    </row>
    <row r="1628" spans="1:14" s="14" customFormat="1" ht="18" customHeight="1">
      <c r="A1628" s="15"/>
      <c r="B1628" s="42" t="s">
        <v>221</v>
      </c>
      <c r="C1628" s="110">
        <v>1</v>
      </c>
      <c r="D1628" s="49" t="s">
        <v>16</v>
      </c>
      <c r="E1628" s="49">
        <v>12</v>
      </c>
      <c r="F1628" s="49" t="s">
        <v>16</v>
      </c>
      <c r="G1628" s="49">
        <v>17.5</v>
      </c>
      <c r="H1628" s="49"/>
      <c r="I1628" s="49"/>
      <c r="J1628" s="15" t="s">
        <v>17</v>
      </c>
      <c r="K1628" s="187">
        <f>C1628*E1628*G1628</f>
        <v>210</v>
      </c>
      <c r="L1628" s="42" t="s">
        <v>21</v>
      </c>
      <c r="M1628" s="12"/>
      <c r="N1628" s="18"/>
    </row>
    <row r="1629" spans="1:14" s="14" customFormat="1" ht="18" customHeight="1">
      <c r="A1629" s="15"/>
      <c r="B1629" s="42" t="s">
        <v>135</v>
      </c>
      <c r="C1629" s="110">
        <v>1</v>
      </c>
      <c r="D1629" s="49" t="s">
        <v>16</v>
      </c>
      <c r="E1629" s="49">
        <v>4</v>
      </c>
      <c r="F1629" s="49" t="s">
        <v>16</v>
      </c>
      <c r="G1629" s="49">
        <v>7.5</v>
      </c>
      <c r="H1629" s="49"/>
      <c r="I1629" s="49"/>
      <c r="J1629" s="15" t="s">
        <v>17</v>
      </c>
      <c r="K1629" s="187">
        <f>-C1629*E1629*G1629</f>
        <v>-30</v>
      </c>
      <c r="L1629" s="42" t="s">
        <v>21</v>
      </c>
      <c r="M1629" s="12"/>
      <c r="N1629" s="18"/>
    </row>
    <row r="1630" spans="1:14" s="14" customFormat="1" ht="18" customHeight="1">
      <c r="A1630" s="15"/>
      <c r="B1630" s="42" t="s">
        <v>246</v>
      </c>
      <c r="C1630" s="110">
        <v>2</v>
      </c>
      <c r="D1630" s="49" t="s">
        <v>16</v>
      </c>
      <c r="E1630" s="49">
        <v>4</v>
      </c>
      <c r="F1630" s="49" t="s">
        <v>16</v>
      </c>
      <c r="G1630" s="49">
        <v>6.83</v>
      </c>
      <c r="H1630" s="49"/>
      <c r="I1630" s="49"/>
      <c r="J1630" s="15" t="s">
        <v>17</v>
      </c>
      <c r="K1630" s="187">
        <f>-C1630*E1630*G1630</f>
        <v>-54.64</v>
      </c>
      <c r="L1630" s="42" t="s">
        <v>21</v>
      </c>
      <c r="M1630" s="12"/>
      <c r="N1630" s="18"/>
    </row>
    <row r="1631" spans="1:14" s="14" customFormat="1" ht="18" customHeight="1">
      <c r="A1631" s="15"/>
      <c r="B1631" s="42"/>
      <c r="C1631" s="110"/>
      <c r="D1631" s="49"/>
      <c r="E1631" s="49"/>
      <c r="F1631" s="49"/>
      <c r="G1631" s="49"/>
      <c r="H1631" s="49"/>
      <c r="I1631" s="49"/>
      <c r="J1631" s="15" t="s">
        <v>17</v>
      </c>
      <c r="K1631" s="187">
        <f>SUM(K1627:K1630)</f>
        <v>626.86</v>
      </c>
      <c r="L1631" s="42" t="s">
        <v>21</v>
      </c>
      <c r="M1631" s="12" t="s">
        <v>120</v>
      </c>
      <c r="N1631" s="188"/>
    </row>
    <row r="1632" spans="1:14" s="14" customFormat="1" ht="18" customHeight="1">
      <c r="A1632" s="15"/>
      <c r="B1632" s="39" t="s">
        <v>592</v>
      </c>
      <c r="C1632" s="237"/>
      <c r="D1632" s="49"/>
      <c r="E1632" s="49"/>
      <c r="F1632" s="49"/>
      <c r="G1632" s="49"/>
      <c r="H1632" s="49"/>
      <c r="I1632" s="49"/>
      <c r="J1632" s="15" t="s">
        <v>17</v>
      </c>
      <c r="K1632" s="187">
        <f>5101.04</f>
        <v>5101.04</v>
      </c>
      <c r="L1632" s="39" t="s">
        <v>21</v>
      </c>
      <c r="M1632" s="12" t="s">
        <v>593</v>
      </c>
      <c r="N1632" s="18"/>
    </row>
    <row r="1633" spans="1:14" s="14" customFormat="1" ht="18" customHeight="1">
      <c r="A1633" s="15"/>
      <c r="B1633" s="14" t="s">
        <v>594</v>
      </c>
      <c r="D1633" s="15"/>
      <c r="E1633" s="15"/>
      <c r="F1633" s="15"/>
      <c r="G1633" s="15"/>
      <c r="H1633" s="49"/>
      <c r="I1633" s="49"/>
      <c r="J1633" s="15" t="s">
        <v>17</v>
      </c>
      <c r="K1633" s="187">
        <f>K1541+K1626+K1631-K1632</f>
        <v>58367.581000000013</v>
      </c>
      <c r="L1633" s="39" t="s">
        <v>21</v>
      </c>
      <c r="M1633" s="12" t="s">
        <v>620</v>
      </c>
      <c r="N1633" s="18"/>
    </row>
    <row r="1634" spans="1:14" s="14" customFormat="1" ht="18" customHeight="1">
      <c r="A1634" s="15"/>
      <c r="B1634" s="14" t="s">
        <v>621</v>
      </c>
      <c r="D1634" s="15"/>
      <c r="E1634" s="15"/>
      <c r="F1634" s="15"/>
      <c r="G1634" s="15"/>
      <c r="H1634" s="49"/>
      <c r="I1634" s="49"/>
      <c r="J1634" s="15" t="s">
        <v>17</v>
      </c>
      <c r="K1634" s="92">
        <f>K1633+K1411+K1207</f>
        <v>151508.63530000002</v>
      </c>
      <c r="L1634" s="43" t="s">
        <v>21</v>
      </c>
      <c r="M1634" s="12" t="s">
        <v>622</v>
      </c>
      <c r="N1634" s="18"/>
    </row>
    <row r="1635" spans="1:14" s="14" customFormat="1" ht="18" customHeight="1">
      <c r="A1635" s="15"/>
      <c r="C1635" s="40"/>
      <c r="D1635" s="26"/>
      <c r="E1635" s="49"/>
      <c r="F1635" s="49"/>
      <c r="G1635" s="49"/>
      <c r="H1635" s="49"/>
      <c r="I1635" s="49"/>
      <c r="J1635" s="109" t="s">
        <v>83</v>
      </c>
      <c r="K1635" s="92">
        <f>ROUND(K1634/10.76,2)</f>
        <v>14080.73</v>
      </c>
      <c r="L1635" s="43" t="s">
        <v>24</v>
      </c>
      <c r="M1635" s="12">
        <f>117.3</f>
        <v>117.3</v>
      </c>
      <c r="N1635" s="18">
        <f>ROUND(K1635*M1635,0)</f>
        <v>1651670</v>
      </c>
    </row>
    <row r="1636" spans="1:14" s="14" customFormat="1" ht="18" customHeight="1">
      <c r="A1636" s="15"/>
      <c r="C1636" s="40"/>
      <c r="D1636" s="26"/>
      <c r="E1636" s="49"/>
      <c r="F1636" s="49"/>
      <c r="G1636" s="49"/>
      <c r="H1636" s="49"/>
      <c r="I1636" s="49"/>
      <c r="J1636" s="15"/>
      <c r="K1636" s="196"/>
      <c r="L1636" s="43"/>
      <c r="M1636" s="12"/>
      <c r="N1636" s="18"/>
    </row>
    <row r="1637" spans="1:14" s="3" customFormat="1" ht="18" customHeight="1">
      <c r="A1637" s="185">
        <f>A976+1</f>
        <v>30</v>
      </c>
      <c r="B1637" s="489" t="s">
        <v>72</v>
      </c>
      <c r="C1637" s="489"/>
      <c r="D1637" s="489"/>
      <c r="E1637" s="489"/>
      <c r="F1637" s="489"/>
      <c r="G1637" s="489"/>
      <c r="H1637" s="489"/>
      <c r="I1637" s="489"/>
      <c r="J1637" s="489"/>
      <c r="K1637" s="489"/>
      <c r="L1637" s="489"/>
      <c r="M1637" s="6"/>
      <c r="N1637" s="7"/>
    </row>
    <row r="1638" spans="1:14" s="14" customFormat="1" ht="18" customHeight="1">
      <c r="A1638" s="158" t="s">
        <v>73</v>
      </c>
      <c r="B1638" s="39" t="s">
        <v>623</v>
      </c>
      <c r="C1638" s="40"/>
      <c r="D1638" s="49"/>
      <c r="E1638" s="49"/>
      <c r="F1638" s="49"/>
      <c r="G1638" s="49"/>
      <c r="H1638" s="49"/>
      <c r="I1638" s="49"/>
      <c r="J1638" s="15" t="s">
        <v>17</v>
      </c>
      <c r="K1638" s="187">
        <f>K1634</f>
        <v>151508.63530000002</v>
      </c>
      <c r="L1638" s="39" t="s">
        <v>32</v>
      </c>
      <c r="M1638" s="12"/>
      <c r="N1638" s="18"/>
    </row>
    <row r="1639" spans="1:14" s="14" customFormat="1" ht="18" customHeight="1">
      <c r="A1639" s="15"/>
      <c r="B1639" s="39" t="s">
        <v>544</v>
      </c>
      <c r="C1639" s="40"/>
      <c r="D1639" s="49"/>
      <c r="E1639" s="49"/>
      <c r="F1639" s="49"/>
      <c r="G1639" s="49"/>
      <c r="H1639" s="49"/>
      <c r="I1639" s="49"/>
      <c r="J1639" s="15" t="s">
        <v>17</v>
      </c>
      <c r="K1639" s="187">
        <f>ROUND(K1638*25%,2)</f>
        <v>37877.160000000003</v>
      </c>
      <c r="L1639" s="39" t="s">
        <v>222</v>
      </c>
      <c r="M1639" s="12"/>
      <c r="N1639" s="18"/>
    </row>
    <row r="1640" spans="1:14" s="159" customFormat="1" ht="18" customHeight="1">
      <c r="A1640" s="158"/>
      <c r="H1640" s="161"/>
      <c r="I1640" s="161"/>
      <c r="J1640" s="5" t="s">
        <v>83</v>
      </c>
      <c r="K1640" s="81">
        <f>ROUND(K1639/10.76,2)</f>
        <v>3520.18</v>
      </c>
      <c r="L1640" s="61" t="s">
        <v>24</v>
      </c>
      <c r="M1640" s="6">
        <v>105.4</v>
      </c>
      <c r="N1640" s="7">
        <f>ROUND(K1640*M1640,0)</f>
        <v>371027</v>
      </c>
    </row>
    <row r="1641" spans="1:14" s="159" customFormat="1" ht="18" customHeight="1">
      <c r="A1641" s="158"/>
      <c r="C1641" s="232"/>
      <c r="D1641" s="160"/>
      <c r="E1641" s="161"/>
      <c r="F1641" s="161"/>
      <c r="G1641" s="161"/>
      <c r="H1641" s="161"/>
      <c r="I1641" s="161"/>
      <c r="J1641" s="5"/>
      <c r="K1641" s="81"/>
      <c r="L1641" s="61"/>
      <c r="M1641" s="6"/>
      <c r="N1641" s="7"/>
    </row>
    <row r="1642" spans="1:14" s="3" customFormat="1" ht="32.1" customHeight="1">
      <c r="A1642" s="160">
        <f>A1637+1</f>
        <v>31</v>
      </c>
      <c r="B1642" s="522" t="s">
        <v>611</v>
      </c>
      <c r="C1642" s="522"/>
      <c r="D1642" s="522"/>
      <c r="E1642" s="522"/>
      <c r="F1642" s="522"/>
      <c r="G1642" s="522"/>
      <c r="H1642" s="522"/>
      <c r="I1642" s="522"/>
      <c r="J1642" s="522"/>
      <c r="K1642" s="71"/>
      <c r="L1642" s="71"/>
      <c r="M1642" s="6"/>
      <c r="N1642" s="7"/>
    </row>
    <row r="1643" spans="1:14" s="14" customFormat="1" ht="18" customHeight="1">
      <c r="A1643" s="525" t="s">
        <v>449</v>
      </c>
      <c r="B1643" s="43" t="s">
        <v>229</v>
      </c>
      <c r="C1643" s="110"/>
      <c r="D1643" s="49"/>
      <c r="E1643" s="49"/>
      <c r="F1643" s="49"/>
      <c r="G1643" s="49"/>
      <c r="H1643" s="49"/>
      <c r="I1643" s="49"/>
      <c r="J1643" s="10"/>
      <c r="K1643" s="177"/>
      <c r="L1643" s="178"/>
      <c r="M1643" s="12"/>
      <c r="N1643" s="18"/>
    </row>
    <row r="1644" spans="1:14" s="89" customFormat="1" ht="18" customHeight="1">
      <c r="A1644" s="525"/>
      <c r="B1644" s="162" t="s">
        <v>595</v>
      </c>
      <c r="C1644" s="232">
        <v>2</v>
      </c>
      <c r="D1644" s="161" t="s">
        <v>16</v>
      </c>
      <c r="E1644" s="161">
        <f>20+20+22</f>
        <v>62</v>
      </c>
      <c r="F1644" s="161" t="s">
        <v>16</v>
      </c>
      <c r="G1644" s="161">
        <v>3.25</v>
      </c>
      <c r="H1644" s="161"/>
      <c r="I1644" s="161"/>
      <c r="J1644" s="158" t="s">
        <v>17</v>
      </c>
      <c r="K1644" s="234">
        <f>C1644*E1644*G1644</f>
        <v>403</v>
      </c>
      <c r="L1644" s="162" t="s">
        <v>21</v>
      </c>
      <c r="M1644" s="6"/>
      <c r="N1644" s="232"/>
    </row>
    <row r="1645" spans="1:14" s="89" customFormat="1" ht="18" customHeight="1">
      <c r="A1645" s="239"/>
      <c r="B1645" s="162"/>
      <c r="C1645" s="232">
        <v>2</v>
      </c>
      <c r="D1645" s="161" t="s">
        <v>16</v>
      </c>
      <c r="E1645" s="161">
        <f>14.5+20</f>
        <v>34.5</v>
      </c>
      <c r="F1645" s="161" t="s">
        <v>16</v>
      </c>
      <c r="G1645" s="161">
        <v>3.25</v>
      </c>
      <c r="H1645" s="161"/>
      <c r="I1645" s="161"/>
      <c r="J1645" s="158" t="s">
        <v>17</v>
      </c>
      <c r="K1645" s="234">
        <f>C1645*E1645*G1645</f>
        <v>224.25</v>
      </c>
      <c r="L1645" s="162" t="s">
        <v>21</v>
      </c>
      <c r="M1645" s="6"/>
      <c r="N1645" s="232"/>
    </row>
    <row r="1646" spans="1:14" s="159" customFormat="1" ht="18" customHeight="1">
      <c r="A1646" s="158"/>
      <c r="B1646" s="164" t="s">
        <v>596</v>
      </c>
      <c r="C1646" s="230">
        <v>1</v>
      </c>
      <c r="D1646" s="161" t="s">
        <v>16</v>
      </c>
      <c r="E1646" s="161">
        <v>453</v>
      </c>
      <c r="F1646" s="161" t="s">
        <v>16</v>
      </c>
      <c r="G1646" s="161">
        <f>12+12+3.5</f>
        <v>27.5</v>
      </c>
      <c r="H1646" s="161"/>
      <c r="I1646" s="161"/>
      <c r="J1646" s="158" t="s">
        <v>17</v>
      </c>
      <c r="K1646" s="240">
        <f>C1646*E1646*G1646</f>
        <v>12457.5</v>
      </c>
      <c r="L1646" s="164" t="s">
        <v>21</v>
      </c>
      <c r="M1646" s="6"/>
      <c r="N1646" s="7"/>
    </row>
    <row r="1647" spans="1:14" s="159" customFormat="1" ht="18" customHeight="1">
      <c r="A1647" s="158"/>
      <c r="B1647" s="164" t="s">
        <v>597</v>
      </c>
      <c r="C1647" s="230">
        <f>11+4+2+2+4</f>
        <v>23</v>
      </c>
      <c r="D1647" s="161" t="s">
        <v>16</v>
      </c>
      <c r="E1647" s="161">
        <f>1.25+1.25</f>
        <v>2.5</v>
      </c>
      <c r="F1647" s="161" t="s">
        <v>16</v>
      </c>
      <c r="G1647" s="161">
        <f>12+12</f>
        <v>24</v>
      </c>
      <c r="H1647" s="161"/>
      <c r="I1647" s="161"/>
      <c r="J1647" s="158" t="s">
        <v>17</v>
      </c>
      <c r="K1647" s="240">
        <f>C1647*E1647*G1647</f>
        <v>1380</v>
      </c>
      <c r="L1647" s="164" t="s">
        <v>21</v>
      </c>
      <c r="M1647" s="6"/>
      <c r="N1647" s="7"/>
    </row>
    <row r="1648" spans="1:14" s="159" customFormat="1" ht="18" customHeight="1">
      <c r="A1648" s="158"/>
      <c r="B1648" s="164" t="s">
        <v>598</v>
      </c>
      <c r="C1648" s="230"/>
      <c r="D1648" s="161"/>
      <c r="E1648" s="161"/>
      <c r="F1648" s="161"/>
      <c r="G1648" s="161"/>
      <c r="H1648" s="161"/>
      <c r="I1648" s="161"/>
      <c r="J1648" s="158"/>
      <c r="K1648" s="240"/>
      <c r="L1648" s="164"/>
      <c r="M1648" s="6"/>
      <c r="N1648" s="7"/>
    </row>
    <row r="1649" spans="1:14" s="159" customFormat="1" ht="18" customHeight="1">
      <c r="A1649" s="158"/>
      <c r="B1649" s="164" t="s">
        <v>599</v>
      </c>
      <c r="C1649" s="230">
        <f>(7+10)*3</f>
        <v>51</v>
      </c>
      <c r="D1649" s="161" t="s">
        <v>16</v>
      </c>
      <c r="E1649" s="161">
        <v>9</v>
      </c>
      <c r="F1649" s="161" t="s">
        <v>16</v>
      </c>
      <c r="G1649" s="161">
        <f>2+0.25+2</f>
        <v>4.25</v>
      </c>
      <c r="H1649" s="161"/>
      <c r="I1649" s="161"/>
      <c r="J1649" s="158" t="s">
        <v>17</v>
      </c>
      <c r="K1649" s="240">
        <f t="shared" ref="K1649:K1675" si="101">C1649*E1649*G1649</f>
        <v>1950.75</v>
      </c>
      <c r="L1649" s="164" t="s">
        <v>21</v>
      </c>
      <c r="M1649" s="6"/>
      <c r="N1649" s="7"/>
    </row>
    <row r="1650" spans="1:14" s="159" customFormat="1" ht="18" customHeight="1">
      <c r="A1650" s="158"/>
      <c r="B1650" s="164"/>
      <c r="C1650" s="230">
        <v>1</v>
      </c>
      <c r="D1650" s="161" t="s">
        <v>16</v>
      </c>
      <c r="E1650" s="161">
        <v>106</v>
      </c>
      <c r="F1650" s="161" t="s">
        <v>16</v>
      </c>
      <c r="G1650" s="161">
        <f>3+0.25+3</f>
        <v>6.25</v>
      </c>
      <c r="H1650" s="161"/>
      <c r="I1650" s="161"/>
      <c r="J1650" s="158" t="s">
        <v>17</v>
      </c>
      <c r="K1650" s="240">
        <f t="shared" si="101"/>
        <v>662.5</v>
      </c>
      <c r="L1650" s="164" t="s">
        <v>21</v>
      </c>
      <c r="M1650" s="6"/>
      <c r="N1650" s="7"/>
    </row>
    <row r="1651" spans="1:14" s="159" customFormat="1" ht="18" customHeight="1">
      <c r="A1651" s="158"/>
      <c r="B1651" s="164" t="s">
        <v>600</v>
      </c>
      <c r="C1651" s="230">
        <v>4</v>
      </c>
      <c r="D1651" s="161" t="s">
        <v>16</v>
      </c>
      <c r="E1651" s="161">
        <v>9</v>
      </c>
      <c r="F1651" s="161" t="s">
        <v>16</v>
      </c>
      <c r="G1651" s="161">
        <f>2+0.25+2</f>
        <v>4.25</v>
      </c>
      <c r="H1651" s="161"/>
      <c r="I1651" s="161"/>
      <c r="J1651" s="158" t="s">
        <v>17</v>
      </c>
      <c r="K1651" s="240">
        <f t="shared" si="101"/>
        <v>153</v>
      </c>
      <c r="L1651" s="164" t="s">
        <v>21</v>
      </c>
      <c r="M1651" s="6"/>
      <c r="N1651" s="7"/>
    </row>
    <row r="1652" spans="1:14" s="159" customFormat="1" ht="18" customHeight="1">
      <c r="A1652" s="158"/>
      <c r="B1652" s="164"/>
      <c r="C1652" s="230">
        <v>3</v>
      </c>
      <c r="D1652" s="161" t="s">
        <v>16</v>
      </c>
      <c r="E1652" s="161">
        <v>8</v>
      </c>
      <c r="F1652" s="161" t="s">
        <v>16</v>
      </c>
      <c r="G1652" s="161">
        <f>2+0.25+2</f>
        <v>4.25</v>
      </c>
      <c r="H1652" s="161"/>
      <c r="I1652" s="161"/>
      <c r="J1652" s="158" t="s">
        <v>17</v>
      </c>
      <c r="K1652" s="240">
        <f t="shared" si="101"/>
        <v>102</v>
      </c>
      <c r="L1652" s="164" t="s">
        <v>21</v>
      </c>
      <c r="M1652" s="6"/>
      <c r="N1652" s="7"/>
    </row>
    <row r="1653" spans="1:14" s="159" customFormat="1" ht="18" customHeight="1">
      <c r="A1653" s="158"/>
      <c r="B1653" s="164"/>
      <c r="C1653" s="230">
        <v>1</v>
      </c>
      <c r="D1653" s="161" t="s">
        <v>16</v>
      </c>
      <c r="E1653" s="161">
        <v>19.5</v>
      </c>
      <c r="F1653" s="161" t="s">
        <v>16</v>
      </c>
      <c r="G1653" s="161">
        <f>3+0.25+3</f>
        <v>6.25</v>
      </c>
      <c r="H1653" s="161"/>
      <c r="I1653" s="161"/>
      <c r="J1653" s="158" t="s">
        <v>17</v>
      </c>
      <c r="K1653" s="240">
        <f t="shared" si="101"/>
        <v>121.875</v>
      </c>
      <c r="L1653" s="164" t="s">
        <v>21</v>
      </c>
      <c r="M1653" s="6"/>
      <c r="N1653" s="7"/>
    </row>
    <row r="1654" spans="1:14" s="159" customFormat="1" ht="18" customHeight="1">
      <c r="A1654" s="158"/>
      <c r="B1654" s="164" t="s">
        <v>601</v>
      </c>
      <c r="C1654" s="230">
        <v>3</v>
      </c>
      <c r="D1654" s="161" t="s">
        <v>16</v>
      </c>
      <c r="E1654" s="161">
        <v>15</v>
      </c>
      <c r="F1654" s="161" t="s">
        <v>16</v>
      </c>
      <c r="G1654" s="161">
        <f>2+0.25+2</f>
        <v>4.25</v>
      </c>
      <c r="H1654" s="161"/>
      <c r="I1654" s="161"/>
      <c r="J1654" s="158" t="s">
        <v>17</v>
      </c>
      <c r="K1654" s="240">
        <f t="shared" si="101"/>
        <v>191.25</v>
      </c>
      <c r="L1654" s="164" t="s">
        <v>21</v>
      </c>
      <c r="M1654" s="6"/>
      <c r="N1654" s="7"/>
    </row>
    <row r="1655" spans="1:14" s="159" customFormat="1" ht="18" customHeight="1">
      <c r="A1655" s="158"/>
      <c r="B1655" s="164"/>
      <c r="C1655" s="230">
        <v>2</v>
      </c>
      <c r="D1655" s="161" t="s">
        <v>16</v>
      </c>
      <c r="E1655" s="161">
        <f>10+10+4</f>
        <v>24</v>
      </c>
      <c r="F1655" s="161" t="s">
        <v>16</v>
      </c>
      <c r="G1655" s="161">
        <f>2+0.25+2</f>
        <v>4.25</v>
      </c>
      <c r="H1655" s="161"/>
      <c r="I1655" s="161"/>
      <c r="J1655" s="158" t="s">
        <v>17</v>
      </c>
      <c r="K1655" s="240">
        <f t="shared" si="101"/>
        <v>204</v>
      </c>
      <c r="L1655" s="164" t="s">
        <v>21</v>
      </c>
      <c r="M1655" s="6"/>
      <c r="N1655" s="7"/>
    </row>
    <row r="1656" spans="1:14" s="159" customFormat="1" ht="18" customHeight="1">
      <c r="A1656" s="158"/>
      <c r="B1656" s="164"/>
      <c r="C1656" s="230">
        <v>1</v>
      </c>
      <c r="D1656" s="161" t="s">
        <v>16</v>
      </c>
      <c r="E1656" s="161">
        <f>10+10</f>
        <v>20</v>
      </c>
      <c r="F1656" s="161" t="s">
        <v>16</v>
      </c>
      <c r="G1656" s="161">
        <f>2+0.25+2</f>
        <v>4.25</v>
      </c>
      <c r="H1656" s="161"/>
      <c r="I1656" s="161"/>
      <c r="J1656" s="158" t="s">
        <v>17</v>
      </c>
      <c r="K1656" s="240">
        <f t="shared" si="101"/>
        <v>85</v>
      </c>
      <c r="L1656" s="164" t="s">
        <v>21</v>
      </c>
      <c r="M1656" s="6"/>
      <c r="N1656" s="7"/>
    </row>
    <row r="1657" spans="1:14" s="159" customFormat="1" ht="18" customHeight="1">
      <c r="A1657" s="158"/>
      <c r="B1657" s="164"/>
      <c r="C1657" s="230">
        <v>1</v>
      </c>
      <c r="D1657" s="161" t="s">
        <v>16</v>
      </c>
      <c r="E1657" s="161">
        <v>30</v>
      </c>
      <c r="F1657" s="161" t="s">
        <v>16</v>
      </c>
      <c r="G1657" s="161">
        <f>3+0.25+3</f>
        <v>6.25</v>
      </c>
      <c r="H1657" s="161"/>
      <c r="I1657" s="161"/>
      <c r="J1657" s="158" t="s">
        <v>17</v>
      </c>
      <c r="K1657" s="240">
        <f t="shared" si="101"/>
        <v>187.5</v>
      </c>
      <c r="L1657" s="164" t="s">
        <v>21</v>
      </c>
      <c r="M1657" s="6"/>
      <c r="N1657" s="7"/>
    </row>
    <row r="1658" spans="1:14" s="159" customFormat="1" ht="18" customHeight="1">
      <c r="A1658" s="158"/>
      <c r="B1658" s="164"/>
      <c r="C1658" s="230">
        <v>4</v>
      </c>
      <c r="D1658" s="161" t="s">
        <v>16</v>
      </c>
      <c r="E1658" s="161">
        <v>6.5</v>
      </c>
      <c r="F1658" s="161" t="s">
        <v>16</v>
      </c>
      <c r="G1658" s="161">
        <f t="shared" ref="G1658:G1664" si="102">2+0.25+2</f>
        <v>4.25</v>
      </c>
      <c r="H1658" s="161"/>
      <c r="I1658" s="161"/>
      <c r="J1658" s="158" t="s">
        <v>17</v>
      </c>
      <c r="K1658" s="240">
        <f t="shared" si="101"/>
        <v>110.5</v>
      </c>
      <c r="L1658" s="164" t="s">
        <v>21</v>
      </c>
      <c r="M1658" s="6"/>
      <c r="N1658" s="7"/>
    </row>
    <row r="1659" spans="1:14" s="159" customFormat="1" ht="18" customHeight="1">
      <c r="A1659" s="158"/>
      <c r="B1659" s="164"/>
      <c r="C1659" s="230">
        <v>6</v>
      </c>
      <c r="D1659" s="161" t="s">
        <v>16</v>
      </c>
      <c r="E1659" s="161">
        <v>9</v>
      </c>
      <c r="F1659" s="161" t="s">
        <v>16</v>
      </c>
      <c r="G1659" s="161">
        <f t="shared" si="102"/>
        <v>4.25</v>
      </c>
      <c r="H1659" s="161"/>
      <c r="I1659" s="161"/>
      <c r="J1659" s="158" t="s">
        <v>17</v>
      </c>
      <c r="K1659" s="240">
        <f t="shared" si="101"/>
        <v>229.5</v>
      </c>
      <c r="L1659" s="164" t="s">
        <v>21</v>
      </c>
      <c r="M1659" s="6"/>
      <c r="N1659" s="7"/>
    </row>
    <row r="1660" spans="1:14" s="159" customFormat="1" ht="18" customHeight="1">
      <c r="A1660" s="158"/>
      <c r="B1660" s="164"/>
      <c r="C1660" s="230">
        <v>2</v>
      </c>
      <c r="D1660" s="161" t="s">
        <v>16</v>
      </c>
      <c r="E1660" s="161">
        <f>10+10+2</f>
        <v>22</v>
      </c>
      <c r="F1660" s="161" t="s">
        <v>16</v>
      </c>
      <c r="G1660" s="161">
        <f t="shared" si="102"/>
        <v>4.25</v>
      </c>
      <c r="H1660" s="161"/>
      <c r="I1660" s="161"/>
      <c r="J1660" s="158" t="s">
        <v>17</v>
      </c>
      <c r="K1660" s="240">
        <f t="shared" si="101"/>
        <v>187</v>
      </c>
      <c r="L1660" s="164" t="s">
        <v>21</v>
      </c>
      <c r="M1660" s="6"/>
      <c r="N1660" s="7"/>
    </row>
    <row r="1661" spans="1:14" s="159" customFormat="1" ht="18" customHeight="1">
      <c r="A1661" s="158"/>
      <c r="B1661" s="164"/>
      <c r="C1661" s="230">
        <v>1</v>
      </c>
      <c r="D1661" s="161" t="s">
        <v>16</v>
      </c>
      <c r="E1661" s="161">
        <f>10+10+18</f>
        <v>38</v>
      </c>
      <c r="F1661" s="161" t="s">
        <v>16</v>
      </c>
      <c r="G1661" s="161">
        <f t="shared" si="102"/>
        <v>4.25</v>
      </c>
      <c r="H1661" s="161"/>
      <c r="I1661" s="161"/>
      <c r="J1661" s="158" t="s">
        <v>17</v>
      </c>
      <c r="K1661" s="240">
        <f t="shared" si="101"/>
        <v>161.5</v>
      </c>
      <c r="L1661" s="164" t="s">
        <v>21</v>
      </c>
      <c r="M1661" s="6"/>
      <c r="N1661" s="7"/>
    </row>
    <row r="1662" spans="1:14" s="159" customFormat="1" ht="18" customHeight="1">
      <c r="A1662" s="158"/>
      <c r="B1662" s="164" t="s">
        <v>602</v>
      </c>
      <c r="C1662" s="230">
        <f>(2)*3</f>
        <v>6</v>
      </c>
      <c r="D1662" s="161" t="s">
        <v>16</v>
      </c>
      <c r="E1662" s="161">
        <v>15</v>
      </c>
      <c r="F1662" s="161" t="s">
        <v>16</v>
      </c>
      <c r="G1662" s="161">
        <f t="shared" si="102"/>
        <v>4.25</v>
      </c>
      <c r="H1662" s="161"/>
      <c r="I1662" s="161"/>
      <c r="J1662" s="158" t="s">
        <v>17</v>
      </c>
      <c r="K1662" s="240">
        <f t="shared" si="101"/>
        <v>382.5</v>
      </c>
      <c r="L1662" s="164" t="s">
        <v>21</v>
      </c>
      <c r="M1662" s="6"/>
      <c r="N1662" s="7"/>
    </row>
    <row r="1663" spans="1:14" s="159" customFormat="1" ht="18" customHeight="1">
      <c r="A1663" s="158"/>
      <c r="B1663" s="164"/>
      <c r="C1663" s="230">
        <v>1</v>
      </c>
      <c r="D1663" s="161" t="s">
        <v>16</v>
      </c>
      <c r="E1663" s="161">
        <v>15</v>
      </c>
      <c r="F1663" s="161" t="s">
        <v>16</v>
      </c>
      <c r="G1663" s="161">
        <f t="shared" si="102"/>
        <v>4.25</v>
      </c>
      <c r="H1663" s="161"/>
      <c r="I1663" s="161"/>
      <c r="J1663" s="158" t="s">
        <v>17</v>
      </c>
      <c r="K1663" s="240">
        <f t="shared" si="101"/>
        <v>63.75</v>
      </c>
      <c r="L1663" s="164" t="s">
        <v>21</v>
      </c>
      <c r="M1663" s="6"/>
      <c r="N1663" s="7"/>
    </row>
    <row r="1664" spans="1:14" s="159" customFormat="1" ht="18" customHeight="1">
      <c r="A1664" s="158"/>
      <c r="B1664" s="164"/>
      <c r="C1664" s="230">
        <v>4</v>
      </c>
      <c r="D1664" s="161" t="s">
        <v>16</v>
      </c>
      <c r="E1664" s="161">
        <v>4.5</v>
      </c>
      <c r="F1664" s="161" t="s">
        <v>16</v>
      </c>
      <c r="G1664" s="161">
        <f t="shared" si="102"/>
        <v>4.25</v>
      </c>
      <c r="H1664" s="161"/>
      <c r="I1664" s="161"/>
      <c r="J1664" s="158" t="s">
        <v>17</v>
      </c>
      <c r="K1664" s="240">
        <f>C1664*E1664*G1664</f>
        <v>76.5</v>
      </c>
      <c r="L1664" s="164" t="s">
        <v>21</v>
      </c>
      <c r="M1664" s="6"/>
      <c r="N1664" s="7"/>
    </row>
    <row r="1665" spans="1:14" s="159" customFormat="1" ht="18" customHeight="1">
      <c r="A1665" s="158"/>
      <c r="B1665" s="164"/>
      <c r="C1665" s="230">
        <v>1</v>
      </c>
      <c r="D1665" s="161" t="s">
        <v>16</v>
      </c>
      <c r="E1665" s="161">
        <v>48.33</v>
      </c>
      <c r="F1665" s="161" t="s">
        <v>16</v>
      </c>
      <c r="G1665" s="161">
        <f>3+0.25+3</f>
        <v>6.25</v>
      </c>
      <c r="H1665" s="161"/>
      <c r="I1665" s="161"/>
      <c r="J1665" s="158" t="s">
        <v>17</v>
      </c>
      <c r="K1665" s="240">
        <f t="shared" si="101"/>
        <v>302.0625</v>
      </c>
      <c r="L1665" s="164" t="s">
        <v>21</v>
      </c>
      <c r="M1665" s="6"/>
      <c r="N1665" s="7"/>
    </row>
    <row r="1666" spans="1:14" s="159" customFormat="1" ht="18" customHeight="1">
      <c r="A1666" s="158"/>
      <c r="B1666" s="164"/>
      <c r="C1666" s="230">
        <v>2</v>
      </c>
      <c r="D1666" s="161" t="s">
        <v>16</v>
      </c>
      <c r="E1666" s="161">
        <v>12</v>
      </c>
      <c r="F1666" s="161" t="s">
        <v>16</v>
      </c>
      <c r="G1666" s="161">
        <f>2+0.25+2</f>
        <v>4.25</v>
      </c>
      <c r="H1666" s="161"/>
      <c r="I1666" s="161"/>
      <c r="J1666" s="158" t="s">
        <v>17</v>
      </c>
      <c r="K1666" s="240">
        <f t="shared" si="101"/>
        <v>102</v>
      </c>
      <c r="L1666" s="164" t="s">
        <v>21</v>
      </c>
      <c r="M1666" s="6"/>
      <c r="N1666" s="7"/>
    </row>
    <row r="1667" spans="1:14" s="159" customFormat="1" ht="18" customHeight="1">
      <c r="A1667" s="158"/>
      <c r="B1667" s="164" t="s">
        <v>603</v>
      </c>
      <c r="C1667" s="230">
        <v>4</v>
      </c>
      <c r="D1667" s="161" t="s">
        <v>16</v>
      </c>
      <c r="E1667" s="161">
        <v>9</v>
      </c>
      <c r="F1667" s="161" t="s">
        <v>16</v>
      </c>
      <c r="G1667" s="161">
        <f>2+0.25+2</f>
        <v>4.25</v>
      </c>
      <c r="H1667" s="161"/>
      <c r="I1667" s="161"/>
      <c r="J1667" s="158" t="s">
        <v>17</v>
      </c>
      <c r="K1667" s="240">
        <f t="shared" si="101"/>
        <v>153</v>
      </c>
      <c r="L1667" s="164" t="s">
        <v>21</v>
      </c>
      <c r="M1667" s="6"/>
      <c r="N1667" s="7"/>
    </row>
    <row r="1668" spans="1:14" s="159" customFormat="1" ht="18" customHeight="1">
      <c r="A1668" s="158"/>
      <c r="B1668" s="164" t="s">
        <v>604</v>
      </c>
      <c r="C1668" s="230">
        <v>1</v>
      </c>
      <c r="D1668" s="161" t="s">
        <v>16</v>
      </c>
      <c r="E1668" s="161">
        <v>9.75</v>
      </c>
      <c r="F1668" s="161" t="s">
        <v>16</v>
      </c>
      <c r="G1668" s="161">
        <v>8</v>
      </c>
      <c r="H1668" s="161"/>
      <c r="I1668" s="161"/>
      <c r="J1668" s="158" t="s">
        <v>17</v>
      </c>
      <c r="K1668" s="240">
        <f t="shared" si="101"/>
        <v>78</v>
      </c>
      <c r="L1668" s="164" t="s">
        <v>21</v>
      </c>
      <c r="M1668" s="6"/>
      <c r="N1668" s="7"/>
    </row>
    <row r="1669" spans="1:14" s="159" customFormat="1" ht="18" customHeight="1">
      <c r="A1669" s="158"/>
      <c r="B1669" s="164"/>
      <c r="C1669" s="230">
        <v>1</v>
      </c>
      <c r="D1669" s="161" t="s">
        <v>16</v>
      </c>
      <c r="E1669" s="161">
        <f>E1668+G1668+G1668</f>
        <v>25.75</v>
      </c>
      <c r="F1669" s="161" t="s">
        <v>16</v>
      </c>
      <c r="G1669" s="161">
        <v>1.5</v>
      </c>
      <c r="H1669" s="161"/>
      <c r="I1669" s="161"/>
      <c r="J1669" s="158" t="s">
        <v>17</v>
      </c>
      <c r="K1669" s="240">
        <f t="shared" si="101"/>
        <v>38.625</v>
      </c>
      <c r="L1669" s="164" t="s">
        <v>21</v>
      </c>
      <c r="M1669" s="6"/>
      <c r="N1669" s="7"/>
    </row>
    <row r="1670" spans="1:14" s="89" customFormat="1" ht="18" customHeight="1">
      <c r="A1670" s="239"/>
      <c r="B1670" s="162" t="s">
        <v>129</v>
      </c>
      <c r="C1670" s="232">
        <v>1</v>
      </c>
      <c r="D1670" s="161" t="s">
        <v>16</v>
      </c>
      <c r="E1670" s="161">
        <f>22+22+14.25+14.25</f>
        <v>72.5</v>
      </c>
      <c r="F1670" s="161" t="s">
        <v>16</v>
      </c>
      <c r="G1670" s="161">
        <v>8.5</v>
      </c>
      <c r="H1670" s="161"/>
      <c r="I1670" s="161"/>
      <c r="J1670" s="158" t="s">
        <v>17</v>
      </c>
      <c r="K1670" s="234">
        <f t="shared" si="101"/>
        <v>616.25</v>
      </c>
      <c r="L1670" s="162" t="s">
        <v>21</v>
      </c>
      <c r="M1670" s="6"/>
      <c r="N1670" s="232"/>
    </row>
    <row r="1671" spans="1:14" s="89" customFormat="1" ht="18" customHeight="1">
      <c r="A1671" s="239"/>
      <c r="B1671" s="162" t="s">
        <v>605</v>
      </c>
      <c r="C1671" s="232">
        <v>2</v>
      </c>
      <c r="D1671" s="161" t="s">
        <v>16</v>
      </c>
      <c r="E1671" s="161">
        <v>15.58</v>
      </c>
      <c r="F1671" s="161" t="s">
        <v>16</v>
      </c>
      <c r="G1671" s="161">
        <v>2.5</v>
      </c>
      <c r="H1671" s="161"/>
      <c r="I1671" s="161"/>
      <c r="J1671" s="158" t="s">
        <v>17</v>
      </c>
      <c r="K1671" s="234">
        <f t="shared" si="101"/>
        <v>77.900000000000006</v>
      </c>
      <c r="L1671" s="162" t="s">
        <v>21</v>
      </c>
      <c r="M1671" s="6"/>
      <c r="N1671" s="232"/>
    </row>
    <row r="1672" spans="1:14" s="89" customFormat="1" ht="18" customHeight="1">
      <c r="A1672" s="239"/>
      <c r="B1672" s="162"/>
      <c r="C1672" s="232">
        <v>2</v>
      </c>
      <c r="D1672" s="161" t="s">
        <v>16</v>
      </c>
      <c r="E1672" s="161">
        <v>24.5</v>
      </c>
      <c r="F1672" s="161" t="s">
        <v>16</v>
      </c>
      <c r="G1672" s="161">
        <v>0.67</v>
      </c>
      <c r="H1672" s="161"/>
      <c r="I1672" s="161"/>
      <c r="J1672" s="158" t="s">
        <v>17</v>
      </c>
      <c r="K1672" s="234">
        <f t="shared" si="101"/>
        <v>32.830000000000005</v>
      </c>
      <c r="L1672" s="162" t="s">
        <v>21</v>
      </c>
      <c r="M1672" s="6"/>
      <c r="N1672" s="232"/>
    </row>
    <row r="1673" spans="1:14" s="89" customFormat="1" ht="18" customHeight="1">
      <c r="A1673" s="239"/>
      <c r="B1673" s="162" t="s">
        <v>405</v>
      </c>
      <c r="C1673" s="232">
        <v>1</v>
      </c>
      <c r="D1673" s="161" t="s">
        <v>16</v>
      </c>
      <c r="E1673" s="161">
        <v>453</v>
      </c>
      <c r="F1673" s="161" t="s">
        <v>16</v>
      </c>
      <c r="G1673" s="161">
        <v>4</v>
      </c>
      <c r="H1673" s="161"/>
      <c r="I1673" s="161"/>
      <c r="J1673" s="158" t="s">
        <v>17</v>
      </c>
      <c r="K1673" s="234">
        <f t="shared" si="101"/>
        <v>1812</v>
      </c>
      <c r="L1673" s="162" t="s">
        <v>21</v>
      </c>
      <c r="M1673" s="6"/>
      <c r="N1673" s="232"/>
    </row>
    <row r="1674" spans="1:14" s="89" customFormat="1" ht="18" customHeight="1">
      <c r="A1674" s="239"/>
      <c r="B1674" s="162"/>
      <c r="C1674" s="232">
        <v>1</v>
      </c>
      <c r="D1674" s="161" t="s">
        <v>16</v>
      </c>
      <c r="E1674" s="161">
        <v>126</v>
      </c>
      <c r="F1674" s="161" t="s">
        <v>16</v>
      </c>
      <c r="G1674" s="161">
        <v>0.42</v>
      </c>
      <c r="H1674" s="161"/>
      <c r="I1674" s="161"/>
      <c r="J1674" s="158" t="s">
        <v>17</v>
      </c>
      <c r="K1674" s="234">
        <f t="shared" si="101"/>
        <v>52.919999999999995</v>
      </c>
      <c r="L1674" s="162" t="s">
        <v>21</v>
      </c>
      <c r="M1674" s="6"/>
      <c r="N1674" s="232"/>
    </row>
    <row r="1675" spans="1:14" s="89" customFormat="1" ht="18" customHeight="1">
      <c r="A1675" s="239"/>
      <c r="B1675" s="162" t="s">
        <v>597</v>
      </c>
      <c r="C1675" s="232">
        <v>40</v>
      </c>
      <c r="D1675" s="161" t="s">
        <v>16</v>
      </c>
      <c r="E1675" s="161">
        <v>1.67</v>
      </c>
      <c r="F1675" s="161" t="s">
        <v>16</v>
      </c>
      <c r="G1675" s="161">
        <v>3.25</v>
      </c>
      <c r="H1675" s="161"/>
      <c r="I1675" s="161"/>
      <c r="J1675" s="158" t="s">
        <v>17</v>
      </c>
      <c r="K1675" s="234">
        <f t="shared" si="101"/>
        <v>217.1</v>
      </c>
      <c r="L1675" s="162" t="s">
        <v>21</v>
      </c>
      <c r="M1675" s="6"/>
      <c r="N1675" s="232"/>
    </row>
    <row r="1676" spans="1:14" s="159" customFormat="1" ht="18" customHeight="1">
      <c r="A1676" s="158"/>
      <c r="B1676" s="164"/>
      <c r="C1676" s="230"/>
      <c r="D1676" s="161"/>
      <c r="E1676" s="161"/>
      <c r="F1676" s="161"/>
      <c r="G1676" s="161"/>
      <c r="H1676" s="161"/>
      <c r="I1676" s="161"/>
      <c r="J1676" s="158" t="s">
        <v>17</v>
      </c>
      <c r="K1676" s="240">
        <f>SUM(K1644:K1675)</f>
        <v>22816.5625</v>
      </c>
      <c r="L1676" s="164" t="s">
        <v>222</v>
      </c>
      <c r="M1676" s="6"/>
      <c r="N1676" s="7"/>
    </row>
    <row r="1677" spans="1:14" s="14" customFormat="1" ht="18" customHeight="1">
      <c r="A1677" s="15"/>
      <c r="B1677" s="43" t="s">
        <v>230</v>
      </c>
      <c r="C1677" s="110"/>
      <c r="D1677" s="49"/>
      <c r="E1677" s="49"/>
      <c r="F1677" s="49"/>
      <c r="G1677" s="49"/>
      <c r="H1677" s="49"/>
      <c r="I1677" s="49"/>
      <c r="J1677" s="10"/>
      <c r="K1677" s="177"/>
      <c r="L1677" s="178"/>
      <c r="M1677" s="12"/>
      <c r="N1677" s="18"/>
    </row>
    <row r="1678" spans="1:14" s="14" customFormat="1" ht="18" customHeight="1">
      <c r="A1678" s="15"/>
      <c r="B1678" s="42" t="s">
        <v>596</v>
      </c>
      <c r="C1678" s="40">
        <v>1</v>
      </c>
      <c r="D1678" s="49" t="s">
        <v>16</v>
      </c>
      <c r="E1678" s="49">
        <v>125.5</v>
      </c>
      <c r="F1678" s="49" t="s">
        <v>16</v>
      </c>
      <c r="G1678" s="49">
        <v>16.5</v>
      </c>
      <c r="H1678" s="49"/>
      <c r="I1678" s="49"/>
      <c r="J1678" s="49" t="s">
        <v>17</v>
      </c>
      <c r="K1678" s="28">
        <f>G1678*E1678*C1678</f>
        <v>2070.75</v>
      </c>
      <c r="L1678" s="14" t="s">
        <v>21</v>
      </c>
      <c r="M1678" s="12"/>
      <c r="N1678" s="18"/>
    </row>
    <row r="1679" spans="1:14" s="14" customFormat="1" ht="18" customHeight="1">
      <c r="A1679" s="15"/>
      <c r="C1679" s="40">
        <v>1</v>
      </c>
      <c r="D1679" s="49" t="s">
        <v>16</v>
      </c>
      <c r="E1679" s="49">
        <v>53.75</v>
      </c>
      <c r="F1679" s="49" t="s">
        <v>16</v>
      </c>
      <c r="G1679" s="49">
        <v>16.5</v>
      </c>
      <c r="H1679" s="49"/>
      <c r="I1679" s="49"/>
      <c r="J1679" s="49" t="s">
        <v>17</v>
      </c>
      <c r="K1679" s="28">
        <f>G1679*E1679*C1679</f>
        <v>886.875</v>
      </c>
      <c r="L1679" s="14" t="s">
        <v>21</v>
      </c>
      <c r="M1679" s="12"/>
      <c r="N1679" s="18"/>
    </row>
    <row r="1680" spans="1:14" ht="18" customHeight="1">
      <c r="A1680" s="241"/>
      <c r="B1680" s="39" t="s">
        <v>597</v>
      </c>
      <c r="C1680" s="40">
        <v>9</v>
      </c>
      <c r="D1680" s="49" t="s">
        <v>16</v>
      </c>
      <c r="E1680" s="49">
        <v>3.5</v>
      </c>
      <c r="F1680" s="49" t="s">
        <v>16</v>
      </c>
      <c r="G1680" s="49">
        <f>11+2+3.5</f>
        <v>16.5</v>
      </c>
      <c r="H1680" s="49"/>
      <c r="I1680" s="49"/>
      <c r="J1680" s="15" t="s">
        <v>17</v>
      </c>
      <c r="K1680" s="196">
        <f>C1680*E1680*G1680</f>
        <v>519.75</v>
      </c>
      <c r="L1680" s="39" t="s">
        <v>21</v>
      </c>
      <c r="M1680" s="12"/>
      <c r="N1680" s="40"/>
    </row>
    <row r="1681" spans="1:14" ht="18" customHeight="1">
      <c r="A1681" s="241"/>
      <c r="B1681" s="39" t="s">
        <v>597</v>
      </c>
      <c r="C1681" s="40">
        <v>2</v>
      </c>
      <c r="D1681" s="49" t="s">
        <v>16</v>
      </c>
      <c r="E1681" s="49">
        <v>3.5</v>
      </c>
      <c r="F1681" s="49" t="s">
        <v>16</v>
      </c>
      <c r="G1681" s="49">
        <f>11+2+3.5</f>
        <v>16.5</v>
      </c>
      <c r="H1681" s="49"/>
      <c r="I1681" s="49"/>
      <c r="J1681" s="15" t="s">
        <v>17</v>
      </c>
      <c r="K1681" s="196">
        <f>C1681*E1681*G1681</f>
        <v>115.5</v>
      </c>
      <c r="L1681" s="39" t="s">
        <v>21</v>
      </c>
      <c r="M1681" s="12"/>
      <c r="N1681" s="40"/>
    </row>
    <row r="1682" spans="1:14" s="14" customFormat="1" ht="18" customHeight="1">
      <c r="A1682" s="15"/>
      <c r="B1682" s="14" t="s">
        <v>33</v>
      </c>
      <c r="C1682" s="40">
        <v>1</v>
      </c>
      <c r="D1682" s="49" t="s">
        <v>16</v>
      </c>
      <c r="E1682" s="49">
        <f>18+16.75+16.75</f>
        <v>51.5</v>
      </c>
      <c r="F1682" s="49" t="s">
        <v>16</v>
      </c>
      <c r="G1682" s="49">
        <v>11</v>
      </c>
      <c r="H1682" s="49"/>
      <c r="I1682" s="49"/>
      <c r="J1682" s="49" t="s">
        <v>17</v>
      </c>
      <c r="K1682" s="28">
        <f>G1682*E1682*C1682</f>
        <v>566.5</v>
      </c>
      <c r="L1682" s="14" t="s">
        <v>21</v>
      </c>
      <c r="M1682" s="12"/>
      <c r="N1682" s="18"/>
    </row>
    <row r="1683" spans="1:14" s="14" customFormat="1" ht="18" customHeight="1">
      <c r="A1683" s="15"/>
      <c r="C1683" s="40">
        <v>2</v>
      </c>
      <c r="D1683" s="49" t="s">
        <v>16</v>
      </c>
      <c r="E1683" s="49">
        <v>150.5</v>
      </c>
      <c r="F1683" s="49" t="s">
        <v>16</v>
      </c>
      <c r="G1683" s="49">
        <f t="shared" ref="G1683:G1688" si="103">11+11+2+3.5</f>
        <v>27.5</v>
      </c>
      <c r="H1683" s="49"/>
      <c r="I1683" s="49"/>
      <c r="J1683" s="15" t="s">
        <v>17</v>
      </c>
      <c r="K1683" s="196">
        <f t="shared" ref="K1683:K1689" si="104">C1683*E1683*G1683</f>
        <v>8277.5</v>
      </c>
      <c r="L1683" s="42" t="s">
        <v>21</v>
      </c>
      <c r="M1683" s="12"/>
      <c r="N1683" s="18"/>
    </row>
    <row r="1684" spans="1:14" s="14" customFormat="1" ht="18" customHeight="1">
      <c r="A1684" s="15"/>
      <c r="C1684" s="40">
        <v>1</v>
      </c>
      <c r="D1684" s="49" t="s">
        <v>16</v>
      </c>
      <c r="E1684" s="49">
        <v>124.5</v>
      </c>
      <c r="F1684" s="49" t="s">
        <v>16</v>
      </c>
      <c r="G1684" s="49">
        <f t="shared" si="103"/>
        <v>27.5</v>
      </c>
      <c r="H1684" s="49"/>
      <c r="I1684" s="49"/>
      <c r="J1684" s="15" t="s">
        <v>17</v>
      </c>
      <c r="K1684" s="196">
        <f t="shared" si="104"/>
        <v>3423.75</v>
      </c>
      <c r="L1684" s="42" t="s">
        <v>21</v>
      </c>
      <c r="M1684" s="12"/>
      <c r="N1684" s="18"/>
    </row>
    <row r="1685" spans="1:14" s="14" customFormat="1" ht="18" customHeight="1">
      <c r="A1685" s="15"/>
      <c r="C1685" s="40">
        <v>1</v>
      </c>
      <c r="D1685" s="49" t="s">
        <v>16</v>
      </c>
      <c r="E1685" s="49">
        <v>166.75</v>
      </c>
      <c r="F1685" s="49" t="s">
        <v>16</v>
      </c>
      <c r="G1685" s="49">
        <f t="shared" si="103"/>
        <v>27.5</v>
      </c>
      <c r="H1685" s="49"/>
      <c r="I1685" s="49"/>
      <c r="J1685" s="15" t="s">
        <v>17</v>
      </c>
      <c r="K1685" s="196">
        <f t="shared" si="104"/>
        <v>4585.625</v>
      </c>
      <c r="L1685" s="42" t="s">
        <v>21</v>
      </c>
      <c r="M1685" s="12"/>
      <c r="N1685" s="18"/>
    </row>
    <row r="1686" spans="1:14" ht="18" customHeight="1">
      <c r="A1686" s="241"/>
      <c r="B1686" s="39" t="s">
        <v>597</v>
      </c>
      <c r="C1686" s="40">
        <v>6</v>
      </c>
      <c r="D1686" s="49" t="s">
        <v>16</v>
      </c>
      <c r="E1686" s="49">
        <v>3.5</v>
      </c>
      <c r="F1686" s="49" t="s">
        <v>16</v>
      </c>
      <c r="G1686" s="49">
        <f t="shared" si="103"/>
        <v>27.5</v>
      </c>
      <c r="H1686" s="49"/>
      <c r="I1686" s="49"/>
      <c r="J1686" s="15" t="s">
        <v>17</v>
      </c>
      <c r="K1686" s="196">
        <f>C1686*E1686*G1686</f>
        <v>577.5</v>
      </c>
      <c r="L1686" s="39" t="s">
        <v>21</v>
      </c>
      <c r="M1686" s="12"/>
      <c r="N1686" s="40"/>
    </row>
    <row r="1687" spans="1:14" ht="18" customHeight="1">
      <c r="A1687" s="241"/>
      <c r="B1687" s="39" t="s">
        <v>597</v>
      </c>
      <c r="C1687" s="40">
        <v>12</v>
      </c>
      <c r="D1687" s="49" t="s">
        <v>16</v>
      </c>
      <c r="E1687" s="49">
        <v>3.5</v>
      </c>
      <c r="F1687" s="49" t="s">
        <v>16</v>
      </c>
      <c r="G1687" s="49">
        <f t="shared" si="103"/>
        <v>27.5</v>
      </c>
      <c r="H1687" s="49"/>
      <c r="I1687" s="49"/>
      <c r="J1687" s="15" t="s">
        <v>17</v>
      </c>
      <c r="K1687" s="196">
        <f>C1687*E1687*G1687</f>
        <v>1155</v>
      </c>
      <c r="L1687" s="39" t="s">
        <v>21</v>
      </c>
      <c r="M1687" s="12"/>
      <c r="N1687" s="40"/>
    </row>
    <row r="1688" spans="1:14" ht="18" customHeight="1">
      <c r="A1688" s="241"/>
      <c r="B1688" s="39" t="s">
        <v>597</v>
      </c>
      <c r="C1688" s="40">
        <v>6</v>
      </c>
      <c r="D1688" s="49" t="s">
        <v>16</v>
      </c>
      <c r="E1688" s="49">
        <v>3.5</v>
      </c>
      <c r="F1688" s="49" t="s">
        <v>16</v>
      </c>
      <c r="G1688" s="49">
        <f t="shared" si="103"/>
        <v>27.5</v>
      </c>
      <c r="H1688" s="49"/>
      <c r="I1688" s="49"/>
      <c r="J1688" s="15" t="s">
        <v>17</v>
      </c>
      <c r="K1688" s="196">
        <f t="shared" si="104"/>
        <v>577.5</v>
      </c>
      <c r="L1688" s="39" t="s">
        <v>21</v>
      </c>
      <c r="M1688" s="12"/>
      <c r="N1688" s="40"/>
    </row>
    <row r="1689" spans="1:14" ht="18" customHeight="1">
      <c r="A1689" s="241"/>
      <c r="B1689" s="39" t="s">
        <v>129</v>
      </c>
      <c r="C1689" s="40">
        <v>1</v>
      </c>
      <c r="D1689" s="49" t="s">
        <v>16</v>
      </c>
      <c r="E1689" s="49">
        <f>11.67+11.67+15.67+15.67</f>
        <v>54.68</v>
      </c>
      <c r="F1689" s="49" t="s">
        <v>16</v>
      </c>
      <c r="G1689" s="49">
        <v>8.5</v>
      </c>
      <c r="H1689" s="49"/>
      <c r="I1689" s="49"/>
      <c r="J1689" s="15" t="s">
        <v>17</v>
      </c>
      <c r="K1689" s="196">
        <f t="shared" si="104"/>
        <v>464.78</v>
      </c>
      <c r="L1689" s="39" t="s">
        <v>21</v>
      </c>
      <c r="M1689" s="12"/>
      <c r="N1689" s="40"/>
    </row>
    <row r="1690" spans="1:14" s="14" customFormat="1" ht="18" customHeight="1">
      <c r="A1690" s="15"/>
      <c r="B1690" s="14" t="s">
        <v>572</v>
      </c>
      <c r="C1690" s="40"/>
      <c r="D1690" s="49"/>
      <c r="E1690" s="49"/>
      <c r="F1690" s="49"/>
      <c r="G1690" s="49"/>
      <c r="H1690" s="49"/>
      <c r="I1690" s="49"/>
      <c r="J1690" s="49"/>
      <c r="K1690" s="28"/>
      <c r="M1690" s="12"/>
      <c r="N1690" s="18"/>
    </row>
    <row r="1691" spans="1:14" s="14" customFormat="1" ht="18" customHeight="1">
      <c r="A1691" s="15"/>
      <c r="B1691" s="14" t="s">
        <v>405</v>
      </c>
      <c r="C1691" s="40">
        <v>1</v>
      </c>
      <c r="D1691" s="49" t="s">
        <v>16</v>
      </c>
      <c r="E1691" s="49">
        <v>125.5</v>
      </c>
      <c r="F1691" s="49" t="s">
        <v>16</v>
      </c>
      <c r="G1691" s="49">
        <v>3</v>
      </c>
      <c r="H1691" s="49"/>
      <c r="I1691" s="49"/>
      <c r="J1691" s="49" t="s">
        <v>17</v>
      </c>
      <c r="K1691" s="28">
        <f>G1691*E1691*C1691</f>
        <v>376.5</v>
      </c>
      <c r="L1691" s="14" t="s">
        <v>21</v>
      </c>
      <c r="M1691" s="12"/>
      <c r="N1691" s="18"/>
    </row>
    <row r="1692" spans="1:14" s="14" customFormat="1" ht="18" customHeight="1">
      <c r="A1692" s="15"/>
      <c r="B1692" s="14" t="s">
        <v>405</v>
      </c>
      <c r="C1692" s="40">
        <v>1</v>
      </c>
      <c r="D1692" s="49" t="s">
        <v>16</v>
      </c>
      <c r="E1692" s="49">
        <v>53.75</v>
      </c>
      <c r="F1692" s="49" t="s">
        <v>16</v>
      </c>
      <c r="G1692" s="49">
        <v>3</v>
      </c>
      <c r="H1692" s="49"/>
      <c r="I1692" s="49"/>
      <c r="J1692" s="49" t="s">
        <v>17</v>
      </c>
      <c r="K1692" s="28">
        <f>G1692*E1692*C1692</f>
        <v>161.25</v>
      </c>
      <c r="L1692" s="14" t="s">
        <v>21</v>
      </c>
      <c r="M1692" s="12"/>
      <c r="N1692" s="18"/>
    </row>
    <row r="1693" spans="1:14" s="14" customFormat="1" ht="18" customHeight="1">
      <c r="A1693" s="15"/>
      <c r="B1693" s="14" t="s">
        <v>612</v>
      </c>
      <c r="C1693" s="40">
        <v>2</v>
      </c>
      <c r="D1693" s="49" t="s">
        <v>16</v>
      </c>
      <c r="E1693" s="49">
        <v>150.5</v>
      </c>
      <c r="F1693" s="49" t="s">
        <v>16</v>
      </c>
      <c r="G1693" s="49">
        <v>3</v>
      </c>
      <c r="H1693" s="49"/>
      <c r="I1693" s="49"/>
      <c r="J1693" s="49" t="s">
        <v>17</v>
      </c>
      <c r="K1693" s="28">
        <f t="shared" ref="K1693:K1695" si="105">G1693*E1693*C1693</f>
        <v>903</v>
      </c>
      <c r="L1693" s="14" t="s">
        <v>21</v>
      </c>
      <c r="M1693" s="12"/>
      <c r="N1693" s="18"/>
    </row>
    <row r="1694" spans="1:14" s="14" customFormat="1" ht="18" customHeight="1">
      <c r="A1694" s="15"/>
      <c r="B1694" s="14" t="s">
        <v>612</v>
      </c>
      <c r="C1694" s="40">
        <v>1</v>
      </c>
      <c r="D1694" s="49" t="s">
        <v>16</v>
      </c>
      <c r="E1694" s="49">
        <v>124.5</v>
      </c>
      <c r="F1694" s="49" t="s">
        <v>16</v>
      </c>
      <c r="G1694" s="49">
        <v>3</v>
      </c>
      <c r="H1694" s="49"/>
      <c r="I1694" s="49"/>
      <c r="J1694" s="49" t="s">
        <v>17</v>
      </c>
      <c r="K1694" s="28">
        <f t="shared" si="105"/>
        <v>373.5</v>
      </c>
      <c r="L1694" s="14" t="s">
        <v>21</v>
      </c>
      <c r="M1694" s="12"/>
      <c r="N1694" s="18"/>
    </row>
    <row r="1695" spans="1:14" s="14" customFormat="1" ht="18" customHeight="1">
      <c r="A1695" s="15"/>
      <c r="B1695" s="14" t="s">
        <v>612</v>
      </c>
      <c r="C1695" s="40">
        <v>1</v>
      </c>
      <c r="D1695" s="49" t="s">
        <v>16</v>
      </c>
      <c r="E1695" s="49">
        <v>166.75</v>
      </c>
      <c r="F1695" s="49" t="s">
        <v>16</v>
      </c>
      <c r="G1695" s="49">
        <v>3</v>
      </c>
      <c r="H1695" s="49"/>
      <c r="I1695" s="49"/>
      <c r="J1695" s="49" t="s">
        <v>17</v>
      </c>
      <c r="K1695" s="28">
        <f t="shared" si="105"/>
        <v>500.25</v>
      </c>
      <c r="L1695" s="14" t="s">
        <v>21</v>
      </c>
      <c r="M1695" s="12"/>
      <c r="N1695" s="18"/>
    </row>
    <row r="1696" spans="1:14" s="14" customFormat="1" ht="18" customHeight="1">
      <c r="A1696" s="15"/>
      <c r="B1696" s="14" t="s">
        <v>580</v>
      </c>
      <c r="C1696" s="40">
        <v>18</v>
      </c>
      <c r="D1696" s="49" t="s">
        <v>16</v>
      </c>
      <c r="E1696" s="49">
        <v>3.5</v>
      </c>
      <c r="F1696" s="49" t="s">
        <v>16</v>
      </c>
      <c r="G1696" s="49">
        <v>3</v>
      </c>
      <c r="H1696" s="49"/>
      <c r="I1696" s="49"/>
      <c r="J1696" s="49" t="s">
        <v>17</v>
      </c>
      <c r="K1696" s="28">
        <f>G1696*E1696*C1696</f>
        <v>189</v>
      </c>
      <c r="L1696" s="14" t="s">
        <v>21</v>
      </c>
      <c r="M1696" s="12"/>
      <c r="N1696" s="18"/>
    </row>
    <row r="1697" spans="1:14" s="14" customFormat="1" ht="18" customHeight="1">
      <c r="A1697" s="15"/>
      <c r="B1697" s="42" t="s">
        <v>613</v>
      </c>
      <c r="C1697" s="110"/>
      <c r="D1697" s="49"/>
      <c r="E1697" s="49"/>
      <c r="F1697" s="49"/>
      <c r="G1697" s="49"/>
      <c r="H1697" s="49"/>
      <c r="I1697" s="49"/>
      <c r="J1697" s="15"/>
      <c r="K1697" s="196"/>
      <c r="L1697" s="42"/>
      <c r="M1697" s="12"/>
      <c r="N1697" s="18"/>
    </row>
    <row r="1698" spans="1:14" s="14" customFormat="1" ht="18" customHeight="1">
      <c r="A1698" s="15"/>
      <c r="B1698" s="42" t="s">
        <v>26</v>
      </c>
      <c r="C1698" s="110">
        <v>16</v>
      </c>
      <c r="D1698" s="49" t="s">
        <v>16</v>
      </c>
      <c r="E1698" s="49">
        <v>12</v>
      </c>
      <c r="F1698" s="49" t="s">
        <v>16</v>
      </c>
      <c r="G1698" s="49">
        <v>4.5</v>
      </c>
      <c r="H1698" s="49"/>
      <c r="I1698" s="49"/>
      <c r="J1698" s="49" t="s">
        <v>17</v>
      </c>
      <c r="K1698" s="28">
        <f t="shared" ref="K1698:K1701" si="106">G1698*E1698*C1698</f>
        <v>864</v>
      </c>
      <c r="L1698" s="14" t="s">
        <v>21</v>
      </c>
      <c r="M1698" s="12"/>
      <c r="N1698" s="18"/>
    </row>
    <row r="1699" spans="1:14" s="14" customFormat="1" ht="18" customHeight="1">
      <c r="A1699" s="15"/>
      <c r="B1699" s="42" t="s">
        <v>69</v>
      </c>
      <c r="C1699" s="110">
        <v>4</v>
      </c>
      <c r="D1699" s="49" t="s">
        <v>16</v>
      </c>
      <c r="E1699" s="49">
        <v>10</v>
      </c>
      <c r="F1699" s="49" t="s">
        <v>16</v>
      </c>
      <c r="G1699" s="49">
        <v>4.5</v>
      </c>
      <c r="H1699" s="49"/>
      <c r="I1699" s="49"/>
      <c r="J1699" s="49" t="s">
        <v>17</v>
      </c>
      <c r="K1699" s="28">
        <f t="shared" si="106"/>
        <v>180</v>
      </c>
      <c r="L1699" s="14" t="s">
        <v>21</v>
      </c>
      <c r="M1699" s="12"/>
      <c r="N1699" s="18"/>
    </row>
    <row r="1700" spans="1:14" s="14" customFormat="1" ht="18" customHeight="1">
      <c r="A1700" s="15"/>
      <c r="B1700" s="42"/>
      <c r="C1700" s="110">
        <v>12</v>
      </c>
      <c r="D1700" s="49" t="s">
        <v>16</v>
      </c>
      <c r="E1700" s="49">
        <v>7</v>
      </c>
      <c r="F1700" s="49" t="s">
        <v>16</v>
      </c>
      <c r="G1700" s="49">
        <v>4.5</v>
      </c>
      <c r="H1700" s="49"/>
      <c r="I1700" s="49"/>
      <c r="J1700" s="49" t="s">
        <v>17</v>
      </c>
      <c r="K1700" s="28">
        <f t="shared" si="106"/>
        <v>378</v>
      </c>
      <c r="L1700" s="14" t="s">
        <v>21</v>
      </c>
      <c r="M1700" s="12"/>
      <c r="N1700" s="18"/>
    </row>
    <row r="1701" spans="1:14" s="14" customFormat="1" ht="18" customHeight="1">
      <c r="A1701" s="15"/>
      <c r="B1701" s="42"/>
      <c r="C1701" s="110">
        <v>4</v>
      </c>
      <c r="D1701" s="49" t="s">
        <v>16</v>
      </c>
      <c r="E1701" s="49">
        <v>21</v>
      </c>
      <c r="F1701" s="49" t="s">
        <v>16</v>
      </c>
      <c r="G1701" s="49">
        <v>4.25</v>
      </c>
      <c r="H1701" s="49"/>
      <c r="I1701" s="49"/>
      <c r="J1701" s="49" t="s">
        <v>17</v>
      </c>
      <c r="K1701" s="28">
        <f t="shared" si="106"/>
        <v>357</v>
      </c>
      <c r="L1701" s="14" t="s">
        <v>21</v>
      </c>
      <c r="M1701" s="12"/>
      <c r="N1701" s="18"/>
    </row>
    <row r="1702" spans="1:14" s="14" customFormat="1" ht="18" customHeight="1">
      <c r="A1702" s="15"/>
      <c r="B1702" s="42"/>
      <c r="C1702" s="110"/>
      <c r="D1702" s="49"/>
      <c r="E1702" s="49"/>
      <c r="F1702" s="49"/>
      <c r="G1702" s="49"/>
      <c r="H1702" s="49"/>
      <c r="I1702" s="49"/>
      <c r="J1702" s="15" t="s">
        <v>17</v>
      </c>
      <c r="K1702" s="196">
        <f>SUM(K1678:K1701)</f>
        <v>27503.53</v>
      </c>
      <c r="L1702" s="164" t="s">
        <v>256</v>
      </c>
      <c r="M1702" s="12"/>
      <c r="N1702" s="18"/>
    </row>
    <row r="1703" spans="1:14" s="14" customFormat="1" ht="18" customHeight="1">
      <c r="A1703" s="15"/>
      <c r="B1703" s="43" t="s">
        <v>238</v>
      </c>
      <c r="C1703" s="110"/>
      <c r="D1703" s="49"/>
      <c r="E1703" s="49"/>
      <c r="F1703" s="49"/>
      <c r="G1703" s="49"/>
      <c r="H1703" s="49"/>
      <c r="I1703" s="49"/>
      <c r="J1703" s="10"/>
      <c r="K1703" s="177"/>
      <c r="L1703" s="178"/>
      <c r="M1703" s="12"/>
      <c r="N1703" s="18"/>
    </row>
    <row r="1704" spans="1:14" s="14" customFormat="1" ht="18" customHeight="1">
      <c r="A1704" s="15"/>
      <c r="B1704" s="14" t="s">
        <v>33</v>
      </c>
      <c r="C1704" s="40">
        <v>1</v>
      </c>
      <c r="D1704" s="49" t="s">
        <v>16</v>
      </c>
      <c r="E1704" s="49">
        <f>10+16.75+16.75</f>
        <v>43.5</v>
      </c>
      <c r="F1704" s="49" t="s">
        <v>16</v>
      </c>
      <c r="G1704" s="49">
        <v>11</v>
      </c>
      <c r="H1704" s="49"/>
      <c r="I1704" s="49"/>
      <c r="J1704" s="49" t="s">
        <v>17</v>
      </c>
      <c r="K1704" s="28">
        <f t="shared" ref="K1704:K1705" si="107">G1704*E1704*C1704</f>
        <v>478.5</v>
      </c>
      <c r="L1704" s="14" t="s">
        <v>21</v>
      </c>
      <c r="M1704" s="12"/>
      <c r="N1704" s="18"/>
    </row>
    <row r="1705" spans="1:14" s="14" customFormat="1" ht="18" customHeight="1">
      <c r="A1705" s="15"/>
      <c r="C1705" s="40">
        <v>1</v>
      </c>
      <c r="D1705" s="49" t="s">
        <v>16</v>
      </c>
      <c r="E1705" s="49">
        <v>224</v>
      </c>
      <c r="F1705" s="49" t="s">
        <v>16</v>
      </c>
      <c r="G1705" s="49">
        <v>16.5</v>
      </c>
      <c r="H1705" s="49"/>
      <c r="I1705" s="49"/>
      <c r="J1705" s="49" t="s">
        <v>17</v>
      </c>
      <c r="K1705" s="28">
        <f t="shared" si="107"/>
        <v>3696</v>
      </c>
      <c r="L1705" s="14" t="s">
        <v>21</v>
      </c>
      <c r="M1705" s="12"/>
      <c r="N1705" s="18"/>
    </row>
    <row r="1706" spans="1:14" s="14" customFormat="1" ht="18" customHeight="1">
      <c r="A1706" s="15"/>
      <c r="C1706" s="40">
        <v>1</v>
      </c>
      <c r="D1706" s="49" t="s">
        <v>16</v>
      </c>
      <c r="E1706" s="49">
        <v>170</v>
      </c>
      <c r="F1706" s="49" t="s">
        <v>16</v>
      </c>
      <c r="G1706" s="49">
        <v>27.5</v>
      </c>
      <c r="H1706" s="49"/>
      <c r="I1706" s="49"/>
      <c r="J1706" s="49" t="s">
        <v>17</v>
      </c>
      <c r="K1706" s="28">
        <f>G1706*E1706*C1706</f>
        <v>4675</v>
      </c>
      <c r="L1706" s="14" t="s">
        <v>21</v>
      </c>
      <c r="M1706" s="12"/>
      <c r="N1706" s="18"/>
    </row>
    <row r="1707" spans="1:14" s="14" customFormat="1" ht="18" customHeight="1">
      <c r="A1707" s="15"/>
      <c r="C1707" s="40">
        <v>1</v>
      </c>
      <c r="D1707" s="49" t="s">
        <v>16</v>
      </c>
      <c r="E1707" s="49">
        <v>139.83000000000001</v>
      </c>
      <c r="F1707" s="49" t="s">
        <v>16</v>
      </c>
      <c r="G1707" s="49">
        <v>27.5</v>
      </c>
      <c r="H1707" s="49"/>
      <c r="I1707" s="49"/>
      <c r="J1707" s="49" t="s">
        <v>17</v>
      </c>
      <c r="K1707" s="28">
        <f>G1707*E1707*C1707</f>
        <v>3845.3250000000003</v>
      </c>
      <c r="L1707" s="14" t="s">
        <v>21</v>
      </c>
      <c r="M1707" s="12"/>
      <c r="N1707" s="18"/>
    </row>
    <row r="1708" spans="1:14" s="14" customFormat="1" ht="18" customHeight="1">
      <c r="A1708" s="15"/>
      <c r="C1708" s="40">
        <v>1</v>
      </c>
      <c r="D1708" s="49" t="s">
        <v>16</v>
      </c>
      <c r="E1708" s="49">
        <v>119.17</v>
      </c>
      <c r="F1708" s="49" t="s">
        <v>16</v>
      </c>
      <c r="G1708" s="49">
        <v>27.5</v>
      </c>
      <c r="H1708" s="49"/>
      <c r="I1708" s="49"/>
      <c r="J1708" s="49" t="s">
        <v>17</v>
      </c>
      <c r="K1708" s="28">
        <f>G1708*E1708*C1708</f>
        <v>3277.1750000000002</v>
      </c>
      <c r="L1708" s="14" t="s">
        <v>21</v>
      </c>
      <c r="M1708" s="12"/>
      <c r="N1708" s="18"/>
    </row>
    <row r="1709" spans="1:14" ht="18" customHeight="1">
      <c r="A1709" s="241"/>
      <c r="B1709" s="39" t="s">
        <v>129</v>
      </c>
      <c r="C1709" s="40">
        <v>1</v>
      </c>
      <c r="D1709" s="49" t="s">
        <v>16</v>
      </c>
      <c r="E1709" s="49">
        <f>13.67+13.67+19.17+19.17</f>
        <v>65.680000000000007</v>
      </c>
      <c r="F1709" s="49" t="s">
        <v>16</v>
      </c>
      <c r="G1709" s="49">
        <v>8.5</v>
      </c>
      <c r="H1709" s="49"/>
      <c r="I1709" s="49"/>
      <c r="J1709" s="15" t="s">
        <v>17</v>
      </c>
      <c r="K1709" s="196">
        <f t="shared" ref="K1709" si="108">C1709*E1709*G1709</f>
        <v>558.28000000000009</v>
      </c>
      <c r="L1709" s="39" t="s">
        <v>21</v>
      </c>
      <c r="M1709" s="12"/>
      <c r="N1709" s="40"/>
    </row>
    <row r="1710" spans="1:14" ht="18" customHeight="1">
      <c r="A1710" s="241"/>
      <c r="B1710" s="39" t="s">
        <v>597</v>
      </c>
      <c r="C1710" s="40">
        <v>13</v>
      </c>
      <c r="D1710" s="49" t="s">
        <v>16</v>
      </c>
      <c r="E1710" s="49">
        <v>3.5</v>
      </c>
      <c r="F1710" s="49" t="s">
        <v>16</v>
      </c>
      <c r="G1710" s="49">
        <v>27.5</v>
      </c>
      <c r="H1710" s="49"/>
      <c r="I1710" s="49"/>
      <c r="J1710" s="15" t="s">
        <v>17</v>
      </c>
      <c r="K1710" s="196">
        <f>C1710*E1710*G1710</f>
        <v>1251.25</v>
      </c>
      <c r="L1710" s="39" t="s">
        <v>21</v>
      </c>
      <c r="M1710" s="12"/>
      <c r="N1710" s="40"/>
    </row>
    <row r="1711" spans="1:14" ht="18" customHeight="1">
      <c r="A1711" s="241"/>
      <c r="B1711" s="39" t="s">
        <v>597</v>
      </c>
      <c r="C1711" s="40">
        <v>6</v>
      </c>
      <c r="D1711" s="49" t="s">
        <v>16</v>
      </c>
      <c r="E1711" s="49">
        <v>3.5</v>
      </c>
      <c r="F1711" s="49" t="s">
        <v>16</v>
      </c>
      <c r="G1711" s="49">
        <v>27.5</v>
      </c>
      <c r="H1711" s="49"/>
      <c r="I1711" s="49"/>
      <c r="J1711" s="15" t="s">
        <v>17</v>
      </c>
      <c r="K1711" s="196">
        <f>C1711*E1711*G1711</f>
        <v>577.5</v>
      </c>
      <c r="L1711" s="39" t="s">
        <v>21</v>
      </c>
      <c r="M1711" s="12"/>
      <c r="N1711" s="40"/>
    </row>
    <row r="1712" spans="1:14" s="14" customFormat="1" ht="18" customHeight="1">
      <c r="A1712" s="15"/>
      <c r="B1712" s="14" t="s">
        <v>572</v>
      </c>
      <c r="C1712" s="40"/>
      <c r="D1712" s="49"/>
      <c r="E1712" s="49"/>
      <c r="F1712" s="49"/>
      <c r="G1712" s="49"/>
      <c r="H1712" s="49"/>
      <c r="I1712" s="49"/>
      <c r="J1712" s="49"/>
      <c r="K1712" s="28"/>
      <c r="M1712" s="12"/>
      <c r="N1712" s="18"/>
    </row>
    <row r="1713" spans="1:14" s="14" customFormat="1" ht="18" customHeight="1">
      <c r="A1713" s="15"/>
      <c r="B1713" s="14" t="s">
        <v>405</v>
      </c>
      <c r="C1713" s="40">
        <v>1</v>
      </c>
      <c r="D1713" s="49" t="s">
        <v>16</v>
      </c>
      <c r="E1713" s="49">
        <v>224</v>
      </c>
      <c r="F1713" s="49" t="s">
        <v>16</v>
      </c>
      <c r="G1713" s="49">
        <v>3.5</v>
      </c>
      <c r="H1713" s="49"/>
      <c r="I1713" s="49"/>
      <c r="J1713" s="49" t="s">
        <v>17</v>
      </c>
      <c r="K1713" s="28">
        <f>G1713*E1713*C1713</f>
        <v>784</v>
      </c>
      <c r="L1713" s="14" t="s">
        <v>21</v>
      </c>
      <c r="M1713" s="12"/>
      <c r="N1713" s="18"/>
    </row>
    <row r="1714" spans="1:14" s="14" customFormat="1" ht="18" customHeight="1">
      <c r="A1714" s="15"/>
      <c r="B1714" s="14" t="s">
        <v>612</v>
      </c>
      <c r="C1714" s="40">
        <v>1</v>
      </c>
      <c r="D1714" s="49" t="s">
        <v>16</v>
      </c>
      <c r="E1714" s="49">
        <v>170</v>
      </c>
      <c r="F1714" s="49" t="s">
        <v>16</v>
      </c>
      <c r="G1714" s="49">
        <v>3.5</v>
      </c>
      <c r="H1714" s="49"/>
      <c r="I1714" s="49"/>
      <c r="J1714" s="49" t="s">
        <v>17</v>
      </c>
      <c r="K1714" s="28">
        <f t="shared" ref="K1714:K1716" si="109">G1714*E1714*C1714</f>
        <v>595</v>
      </c>
      <c r="L1714" s="14" t="s">
        <v>21</v>
      </c>
      <c r="M1714" s="12"/>
      <c r="N1714" s="18"/>
    </row>
    <row r="1715" spans="1:14" s="14" customFormat="1" ht="18" customHeight="1">
      <c r="A1715" s="15"/>
      <c r="B1715" s="14" t="s">
        <v>612</v>
      </c>
      <c r="C1715" s="40">
        <v>1</v>
      </c>
      <c r="D1715" s="49" t="s">
        <v>16</v>
      </c>
      <c r="E1715" s="49">
        <v>139.83000000000001</v>
      </c>
      <c r="F1715" s="49" t="s">
        <v>16</v>
      </c>
      <c r="G1715" s="49">
        <v>3.5</v>
      </c>
      <c r="H1715" s="49"/>
      <c r="I1715" s="49"/>
      <c r="J1715" s="49" t="s">
        <v>17</v>
      </c>
      <c r="K1715" s="28">
        <f t="shared" si="109"/>
        <v>489.40500000000003</v>
      </c>
      <c r="L1715" s="14" t="s">
        <v>21</v>
      </c>
      <c r="M1715" s="12"/>
      <c r="N1715" s="18"/>
    </row>
    <row r="1716" spans="1:14" s="14" customFormat="1" ht="18" customHeight="1">
      <c r="A1716" s="15"/>
      <c r="B1716" s="14" t="s">
        <v>612</v>
      </c>
      <c r="C1716" s="40">
        <v>1</v>
      </c>
      <c r="D1716" s="49" t="s">
        <v>16</v>
      </c>
      <c r="E1716" s="49">
        <v>119.17</v>
      </c>
      <c r="F1716" s="49" t="s">
        <v>16</v>
      </c>
      <c r="G1716" s="49">
        <v>3.5</v>
      </c>
      <c r="H1716" s="49"/>
      <c r="I1716" s="49"/>
      <c r="J1716" s="49" t="s">
        <v>17</v>
      </c>
      <c r="K1716" s="28">
        <f t="shared" si="109"/>
        <v>417.09500000000003</v>
      </c>
      <c r="L1716" s="14" t="s">
        <v>21</v>
      </c>
      <c r="M1716" s="12"/>
      <c r="N1716" s="18"/>
    </row>
    <row r="1717" spans="1:14" s="14" customFormat="1" ht="18" customHeight="1">
      <c r="A1717" s="15"/>
      <c r="B1717" s="14" t="s">
        <v>580</v>
      </c>
      <c r="C1717" s="40">
        <v>31</v>
      </c>
      <c r="D1717" s="49" t="s">
        <v>16</v>
      </c>
      <c r="E1717" s="49">
        <v>3.5</v>
      </c>
      <c r="F1717" s="49" t="s">
        <v>16</v>
      </c>
      <c r="G1717" s="49">
        <v>3</v>
      </c>
      <c r="H1717" s="49"/>
      <c r="I1717" s="49"/>
      <c r="J1717" s="49" t="s">
        <v>17</v>
      </c>
      <c r="K1717" s="28">
        <f>G1717*E1717*C1717</f>
        <v>325.5</v>
      </c>
      <c r="L1717" s="14" t="s">
        <v>21</v>
      </c>
      <c r="M1717" s="12"/>
      <c r="N1717" s="18"/>
    </row>
    <row r="1718" spans="1:14" s="14" customFormat="1" ht="18" customHeight="1">
      <c r="A1718" s="15"/>
      <c r="B1718" s="42" t="s">
        <v>613</v>
      </c>
      <c r="C1718" s="110"/>
      <c r="D1718" s="49"/>
      <c r="E1718" s="49"/>
      <c r="F1718" s="49"/>
      <c r="G1718" s="49"/>
      <c r="H1718" s="49"/>
      <c r="I1718" s="49"/>
      <c r="J1718" s="15"/>
      <c r="K1718" s="196"/>
      <c r="L1718" s="42"/>
      <c r="M1718" s="12"/>
      <c r="N1718" s="18"/>
    </row>
    <row r="1719" spans="1:14" s="14" customFormat="1" ht="18" customHeight="1">
      <c r="A1719" s="15"/>
      <c r="B1719" s="42" t="s">
        <v>26</v>
      </c>
      <c r="C1719" s="110">
        <v>20</v>
      </c>
      <c r="D1719" s="49" t="s">
        <v>16</v>
      </c>
      <c r="E1719" s="49">
        <v>9.5</v>
      </c>
      <c r="F1719" s="49" t="s">
        <v>16</v>
      </c>
      <c r="G1719" s="49">
        <v>4.25</v>
      </c>
      <c r="H1719" s="49"/>
      <c r="I1719" s="49"/>
      <c r="J1719" s="49" t="s">
        <v>17</v>
      </c>
      <c r="K1719" s="28">
        <f t="shared" ref="K1719:K1727" si="110">G1719*E1719*C1719</f>
        <v>807.5</v>
      </c>
      <c r="L1719" s="14" t="s">
        <v>21</v>
      </c>
      <c r="M1719" s="12"/>
      <c r="N1719" s="18"/>
    </row>
    <row r="1720" spans="1:14" s="14" customFormat="1" ht="18" customHeight="1">
      <c r="A1720" s="15"/>
      <c r="B1720" s="42" t="s">
        <v>69</v>
      </c>
      <c r="C1720" s="110">
        <v>4</v>
      </c>
      <c r="D1720" s="49" t="s">
        <v>16</v>
      </c>
      <c r="E1720" s="49">
        <v>8</v>
      </c>
      <c r="F1720" s="49" t="s">
        <v>16</v>
      </c>
      <c r="G1720" s="49">
        <v>4.25</v>
      </c>
      <c r="H1720" s="49"/>
      <c r="I1720" s="49"/>
      <c r="J1720" s="49" t="s">
        <v>17</v>
      </c>
      <c r="K1720" s="28">
        <f t="shared" si="110"/>
        <v>136</v>
      </c>
      <c r="L1720" s="14" t="s">
        <v>21</v>
      </c>
      <c r="M1720" s="12"/>
      <c r="N1720" s="18"/>
    </row>
    <row r="1721" spans="1:14" s="14" customFormat="1" ht="18" customHeight="1">
      <c r="A1721" s="15"/>
      <c r="B1721" s="42" t="s">
        <v>79</v>
      </c>
      <c r="C1721" s="110">
        <v>28</v>
      </c>
      <c r="D1721" s="49" t="s">
        <v>16</v>
      </c>
      <c r="E1721" s="49">
        <v>1.5</v>
      </c>
      <c r="F1721" s="49" t="s">
        <v>16</v>
      </c>
      <c r="G1721" s="49">
        <v>4.25</v>
      </c>
      <c r="H1721" s="49"/>
      <c r="I1721" s="49"/>
      <c r="J1721" s="49" t="s">
        <v>17</v>
      </c>
      <c r="K1721" s="28">
        <f t="shared" si="110"/>
        <v>178.5</v>
      </c>
      <c r="L1721" s="14" t="s">
        <v>21</v>
      </c>
      <c r="M1721" s="12"/>
      <c r="N1721" s="18"/>
    </row>
    <row r="1722" spans="1:14" s="14" customFormat="1" ht="18" customHeight="1">
      <c r="A1722" s="15"/>
      <c r="B1722" s="42" t="s">
        <v>80</v>
      </c>
      <c r="C1722" s="110">
        <v>3</v>
      </c>
      <c r="D1722" s="49" t="s">
        <v>16</v>
      </c>
      <c r="E1722" s="49">
        <v>6</v>
      </c>
      <c r="F1722" s="49" t="s">
        <v>16</v>
      </c>
      <c r="G1722" s="49">
        <v>4.25</v>
      </c>
      <c r="H1722" s="49"/>
      <c r="I1722" s="49"/>
      <c r="J1722" s="49" t="s">
        <v>17</v>
      </c>
      <c r="K1722" s="28">
        <f t="shared" si="110"/>
        <v>76.5</v>
      </c>
      <c r="L1722" s="14" t="s">
        <v>21</v>
      </c>
      <c r="M1722" s="12"/>
      <c r="N1722" s="18"/>
    </row>
    <row r="1723" spans="1:14" s="14" customFormat="1" ht="18" customHeight="1">
      <c r="A1723" s="15"/>
      <c r="B1723" s="42" t="s">
        <v>169</v>
      </c>
      <c r="C1723" s="110">
        <v>2</v>
      </c>
      <c r="D1723" s="49" t="s">
        <v>16</v>
      </c>
      <c r="E1723" s="49">
        <v>4</v>
      </c>
      <c r="F1723" s="49" t="s">
        <v>16</v>
      </c>
      <c r="G1723" s="49">
        <v>4.25</v>
      </c>
      <c r="H1723" s="49"/>
      <c r="I1723" s="49"/>
      <c r="J1723" s="49" t="s">
        <v>17</v>
      </c>
      <c r="K1723" s="28">
        <f t="shared" si="110"/>
        <v>34</v>
      </c>
      <c r="L1723" s="14" t="s">
        <v>21</v>
      </c>
      <c r="M1723" s="12"/>
      <c r="N1723" s="18"/>
    </row>
    <row r="1724" spans="1:14" s="14" customFormat="1" ht="18" customHeight="1">
      <c r="A1724" s="15"/>
      <c r="B1724" s="42" t="s">
        <v>240</v>
      </c>
      <c r="C1724" s="110">
        <v>2</v>
      </c>
      <c r="D1724" s="49" t="s">
        <v>16</v>
      </c>
      <c r="E1724" s="49">
        <v>4.5</v>
      </c>
      <c r="F1724" s="49" t="s">
        <v>16</v>
      </c>
      <c r="G1724" s="49">
        <v>4.25</v>
      </c>
      <c r="H1724" s="49"/>
      <c r="I1724" s="49"/>
      <c r="J1724" s="49" t="s">
        <v>17</v>
      </c>
      <c r="K1724" s="28">
        <f t="shared" si="110"/>
        <v>38.25</v>
      </c>
      <c r="L1724" s="14" t="s">
        <v>21</v>
      </c>
      <c r="M1724" s="12"/>
      <c r="N1724" s="18"/>
    </row>
    <row r="1725" spans="1:14" s="14" customFormat="1" ht="18" customHeight="1">
      <c r="A1725" s="15"/>
      <c r="B1725" s="42" t="s">
        <v>93</v>
      </c>
      <c r="C1725" s="110">
        <v>10</v>
      </c>
      <c r="D1725" s="49" t="s">
        <v>16</v>
      </c>
      <c r="E1725" s="49">
        <v>2.25</v>
      </c>
      <c r="F1725" s="49" t="s">
        <v>16</v>
      </c>
      <c r="G1725" s="49">
        <v>4</v>
      </c>
      <c r="H1725" s="49"/>
      <c r="I1725" s="49"/>
      <c r="J1725" s="49" t="s">
        <v>17</v>
      </c>
      <c r="K1725" s="28">
        <f t="shared" si="110"/>
        <v>90</v>
      </c>
      <c r="L1725" s="14" t="s">
        <v>21</v>
      </c>
      <c r="M1725" s="12"/>
      <c r="N1725" s="18"/>
    </row>
    <row r="1726" spans="1:14" s="14" customFormat="1" ht="18" customHeight="1">
      <c r="A1726" s="15"/>
      <c r="B1726" s="42" t="s">
        <v>224</v>
      </c>
      <c r="C1726" s="110">
        <v>1</v>
      </c>
      <c r="D1726" s="49" t="s">
        <v>16</v>
      </c>
      <c r="E1726" s="49">
        <v>6.5</v>
      </c>
      <c r="F1726" s="49" t="s">
        <v>16</v>
      </c>
      <c r="G1726" s="49">
        <v>4</v>
      </c>
      <c r="H1726" s="49"/>
      <c r="I1726" s="49"/>
      <c r="J1726" s="49" t="s">
        <v>17</v>
      </c>
      <c r="K1726" s="28">
        <f t="shared" si="110"/>
        <v>26</v>
      </c>
      <c r="L1726" s="14" t="s">
        <v>21</v>
      </c>
      <c r="M1726" s="12"/>
      <c r="N1726" s="18"/>
    </row>
    <row r="1727" spans="1:14" s="14" customFormat="1" ht="18" customHeight="1">
      <c r="A1727" s="15"/>
      <c r="B1727" s="42" t="s">
        <v>241</v>
      </c>
      <c r="C1727" s="110">
        <v>1</v>
      </c>
      <c r="D1727" s="49" t="s">
        <v>16</v>
      </c>
      <c r="E1727" s="49">
        <v>2.25</v>
      </c>
      <c r="F1727" s="49" t="s">
        <v>16</v>
      </c>
      <c r="G1727" s="49">
        <v>4</v>
      </c>
      <c r="H1727" s="49"/>
      <c r="I1727" s="49"/>
      <c r="J1727" s="49" t="s">
        <v>17</v>
      </c>
      <c r="K1727" s="28">
        <f t="shared" si="110"/>
        <v>9</v>
      </c>
      <c r="L1727" s="14" t="s">
        <v>21</v>
      </c>
      <c r="M1727" s="12"/>
      <c r="N1727" s="18"/>
    </row>
    <row r="1728" spans="1:14" s="14" customFormat="1" ht="18" customHeight="1">
      <c r="A1728" s="15"/>
      <c r="B1728" s="42" t="s">
        <v>614</v>
      </c>
      <c r="C1728" s="110"/>
      <c r="D1728" s="49"/>
      <c r="E1728" s="49"/>
      <c r="F1728" s="49"/>
      <c r="G1728" s="49"/>
      <c r="H1728" s="49"/>
      <c r="I1728" s="49"/>
      <c r="J1728" s="10"/>
      <c r="K1728" s="177"/>
      <c r="L1728" s="178"/>
      <c r="M1728" s="12"/>
      <c r="N1728" s="18"/>
    </row>
    <row r="1729" spans="1:14" s="14" customFormat="1" ht="18" customHeight="1">
      <c r="A1729" s="15"/>
      <c r="B1729" s="42" t="s">
        <v>26</v>
      </c>
      <c r="C1729" s="110">
        <v>16</v>
      </c>
      <c r="D1729" s="49" t="s">
        <v>16</v>
      </c>
      <c r="E1729" s="49">
        <v>9.5</v>
      </c>
      <c r="F1729" s="49" t="s">
        <v>16</v>
      </c>
      <c r="G1729" s="49">
        <v>4.25</v>
      </c>
      <c r="H1729" s="49"/>
      <c r="I1729" s="49"/>
      <c r="J1729" s="49" t="s">
        <v>17</v>
      </c>
      <c r="K1729" s="28">
        <f t="shared" ref="K1729:K1735" si="111">G1729*E1729*C1729</f>
        <v>646</v>
      </c>
      <c r="L1729" s="14" t="s">
        <v>21</v>
      </c>
      <c r="M1729" s="12"/>
      <c r="N1729" s="18"/>
    </row>
    <row r="1730" spans="1:14" s="14" customFormat="1" ht="18" customHeight="1">
      <c r="A1730" s="15"/>
      <c r="B1730" s="42" t="s">
        <v>69</v>
      </c>
      <c r="C1730" s="110">
        <v>1</v>
      </c>
      <c r="D1730" s="49" t="s">
        <v>16</v>
      </c>
      <c r="E1730" s="49">
        <v>7</v>
      </c>
      <c r="F1730" s="49" t="s">
        <v>16</v>
      </c>
      <c r="G1730" s="49">
        <v>4.25</v>
      </c>
      <c r="H1730" s="49"/>
      <c r="I1730" s="49"/>
      <c r="J1730" s="49" t="s">
        <v>17</v>
      </c>
      <c r="K1730" s="28">
        <f t="shared" si="111"/>
        <v>29.75</v>
      </c>
      <c r="L1730" s="14" t="s">
        <v>21</v>
      </c>
      <c r="M1730" s="12"/>
      <c r="N1730" s="18"/>
    </row>
    <row r="1731" spans="1:14" s="14" customFormat="1" ht="18" customHeight="1">
      <c r="A1731" s="15"/>
      <c r="B1731" s="42" t="s">
        <v>79</v>
      </c>
      <c r="C1731" s="110">
        <v>27</v>
      </c>
      <c r="D1731" s="49" t="s">
        <v>16</v>
      </c>
      <c r="E1731" s="49">
        <v>1.5</v>
      </c>
      <c r="F1731" s="49" t="s">
        <v>16</v>
      </c>
      <c r="G1731" s="49">
        <v>4.25</v>
      </c>
      <c r="H1731" s="49"/>
      <c r="I1731" s="49"/>
      <c r="J1731" s="49" t="s">
        <v>17</v>
      </c>
      <c r="K1731" s="28">
        <f t="shared" si="111"/>
        <v>172.125</v>
      </c>
      <c r="L1731" s="14" t="s">
        <v>21</v>
      </c>
      <c r="M1731" s="12"/>
      <c r="N1731" s="18"/>
    </row>
    <row r="1732" spans="1:14" s="14" customFormat="1" ht="18" customHeight="1">
      <c r="A1732" s="15"/>
      <c r="B1732" s="42" t="s">
        <v>80</v>
      </c>
      <c r="C1732" s="110">
        <v>3</v>
      </c>
      <c r="D1732" s="49" t="s">
        <v>16</v>
      </c>
      <c r="E1732" s="49">
        <v>4.5</v>
      </c>
      <c r="F1732" s="49" t="s">
        <v>16</v>
      </c>
      <c r="G1732" s="49">
        <v>5.33</v>
      </c>
      <c r="H1732" s="49"/>
      <c r="I1732" s="49"/>
      <c r="J1732" s="49" t="s">
        <v>17</v>
      </c>
      <c r="K1732" s="28">
        <f t="shared" si="111"/>
        <v>71.954999999999998</v>
      </c>
      <c r="L1732" s="14" t="s">
        <v>21</v>
      </c>
      <c r="M1732" s="12"/>
      <c r="N1732" s="18"/>
    </row>
    <row r="1733" spans="1:14" s="14" customFormat="1" ht="18" customHeight="1">
      <c r="A1733" s="15"/>
      <c r="B1733" s="42" t="s">
        <v>169</v>
      </c>
      <c r="C1733" s="110">
        <v>2</v>
      </c>
      <c r="D1733" s="49" t="s">
        <v>16</v>
      </c>
      <c r="E1733" s="49">
        <v>3.83</v>
      </c>
      <c r="F1733" s="49" t="s">
        <v>16</v>
      </c>
      <c r="G1733" s="49">
        <v>4</v>
      </c>
      <c r="H1733" s="49"/>
      <c r="I1733" s="49"/>
      <c r="J1733" s="49" t="s">
        <v>17</v>
      </c>
      <c r="K1733" s="28">
        <f t="shared" si="111"/>
        <v>30.64</v>
      </c>
      <c r="L1733" s="14" t="s">
        <v>21</v>
      </c>
      <c r="M1733" s="12"/>
      <c r="N1733" s="18"/>
    </row>
    <row r="1734" spans="1:14" s="14" customFormat="1" ht="18" customHeight="1">
      <c r="A1734" s="15"/>
      <c r="B1734" s="42" t="s">
        <v>240</v>
      </c>
      <c r="C1734" s="110">
        <v>2</v>
      </c>
      <c r="D1734" s="49" t="s">
        <v>16</v>
      </c>
      <c r="E1734" s="49">
        <v>4.5</v>
      </c>
      <c r="F1734" s="49" t="s">
        <v>16</v>
      </c>
      <c r="G1734" s="49">
        <v>4.25</v>
      </c>
      <c r="H1734" s="49"/>
      <c r="I1734" s="49"/>
      <c r="J1734" s="49" t="s">
        <v>17</v>
      </c>
      <c r="K1734" s="28">
        <f t="shared" si="111"/>
        <v>38.25</v>
      </c>
      <c r="L1734" s="14" t="s">
        <v>21</v>
      </c>
      <c r="M1734" s="12"/>
      <c r="N1734" s="18"/>
    </row>
    <row r="1735" spans="1:14" s="14" customFormat="1" ht="18" customHeight="1">
      <c r="A1735" s="15"/>
      <c r="B1735" s="42" t="s">
        <v>93</v>
      </c>
      <c r="C1735" s="110">
        <v>10</v>
      </c>
      <c r="D1735" s="49" t="s">
        <v>16</v>
      </c>
      <c r="E1735" s="49">
        <v>2.25</v>
      </c>
      <c r="F1735" s="49" t="s">
        <v>16</v>
      </c>
      <c r="G1735" s="49">
        <v>4</v>
      </c>
      <c r="H1735" s="49"/>
      <c r="I1735" s="49"/>
      <c r="J1735" s="49" t="s">
        <v>17</v>
      </c>
      <c r="K1735" s="28">
        <f t="shared" si="111"/>
        <v>90</v>
      </c>
      <c r="L1735" s="14" t="s">
        <v>21</v>
      </c>
      <c r="M1735" s="12"/>
      <c r="N1735" s="18"/>
    </row>
    <row r="1736" spans="1:14" s="14" customFormat="1" ht="18" customHeight="1">
      <c r="A1736" s="15"/>
      <c r="B1736" s="42" t="s">
        <v>169</v>
      </c>
      <c r="C1736" s="110">
        <v>2</v>
      </c>
      <c r="D1736" s="49" t="s">
        <v>16</v>
      </c>
      <c r="E1736" s="49">
        <v>4.5</v>
      </c>
      <c r="F1736" s="49" t="s">
        <v>16</v>
      </c>
      <c r="G1736" s="49">
        <v>4.25</v>
      </c>
      <c r="H1736" s="49"/>
      <c r="I1736" s="49"/>
      <c r="J1736" s="49" t="s">
        <v>17</v>
      </c>
      <c r="K1736" s="28">
        <f>G1736*E1736*C1736</f>
        <v>38.25</v>
      </c>
      <c r="L1736" s="14" t="s">
        <v>21</v>
      </c>
      <c r="M1736" s="12"/>
      <c r="N1736" s="18"/>
    </row>
    <row r="1737" spans="1:14" s="14" customFormat="1" ht="18" customHeight="1">
      <c r="A1737" s="15"/>
      <c r="B1737" s="42"/>
      <c r="C1737" s="110"/>
      <c r="D1737" s="49"/>
      <c r="E1737" s="49"/>
      <c r="F1737" s="49"/>
      <c r="G1737" s="49"/>
      <c r="H1737" s="49"/>
      <c r="I1737" s="49"/>
      <c r="J1737" s="15" t="s">
        <v>17</v>
      </c>
      <c r="K1737" s="196">
        <f>SUM(K1704:K1736)</f>
        <v>23482.75</v>
      </c>
      <c r="L1737" s="164" t="s">
        <v>257</v>
      </c>
      <c r="M1737" s="12"/>
      <c r="N1737" s="18"/>
    </row>
    <row r="1738" spans="1:14" s="159" customFormat="1" ht="18" customHeight="1">
      <c r="A1738" s="158"/>
      <c r="B1738" s="159" t="s">
        <v>616</v>
      </c>
      <c r="C1738" s="230"/>
      <c r="D1738" s="161"/>
      <c r="E1738" s="161"/>
      <c r="F1738" s="161"/>
      <c r="G1738" s="161"/>
      <c r="H1738" s="161"/>
      <c r="I1738" s="161"/>
      <c r="J1738" s="15" t="s">
        <v>17</v>
      </c>
      <c r="K1738" s="196">
        <f>K1737+K1702+K1676</f>
        <v>73802.842499999999</v>
      </c>
      <c r="L1738" s="164" t="s">
        <v>615</v>
      </c>
      <c r="M1738" s="6"/>
      <c r="N1738" s="7"/>
    </row>
    <row r="1739" spans="1:14" s="159" customFormat="1" ht="18" customHeight="1">
      <c r="A1739" s="158"/>
      <c r="C1739" s="232"/>
      <c r="D1739" s="160"/>
      <c r="E1739" s="161"/>
      <c r="F1739" s="161"/>
      <c r="G1739" s="161"/>
      <c r="H1739" s="161"/>
      <c r="I1739" s="161"/>
      <c r="J1739" s="158" t="s">
        <v>83</v>
      </c>
      <c r="K1739" s="81">
        <f>ROUND(K1738/10.76,2)</f>
        <v>6859</v>
      </c>
      <c r="L1739" s="61" t="s">
        <v>24</v>
      </c>
      <c r="M1739" s="6">
        <f>81.2+38.6</f>
        <v>119.80000000000001</v>
      </c>
      <c r="N1739" s="7">
        <f>ROUND(K1739*M1739,0)</f>
        <v>821708</v>
      </c>
    </row>
    <row r="1740" spans="1:14" s="159" customFormat="1" ht="18" customHeight="1">
      <c r="A1740" s="158"/>
      <c r="C1740" s="232"/>
      <c r="D1740" s="160"/>
      <c r="E1740" s="161"/>
      <c r="F1740" s="161"/>
      <c r="G1740" s="161"/>
      <c r="H1740" s="161"/>
      <c r="I1740" s="161"/>
      <c r="J1740" s="158"/>
      <c r="K1740" s="240"/>
      <c r="L1740" s="61"/>
      <c r="M1740" s="6"/>
      <c r="N1740" s="7"/>
    </row>
    <row r="1741" spans="1:14" s="3" customFormat="1" ht="32.1" customHeight="1">
      <c r="A1741" s="160">
        <f>A1642+1</f>
        <v>32</v>
      </c>
      <c r="B1741" s="522" t="s">
        <v>606</v>
      </c>
      <c r="C1741" s="522"/>
      <c r="D1741" s="522"/>
      <c r="E1741" s="522"/>
      <c r="F1741" s="522"/>
      <c r="G1741" s="522"/>
      <c r="H1741" s="522"/>
      <c r="I1741" s="522"/>
      <c r="J1741" s="522"/>
      <c r="K1741" s="159"/>
      <c r="L1741" s="159"/>
      <c r="M1741" s="6"/>
      <c r="N1741" s="7"/>
    </row>
    <row r="1742" spans="1:14" s="14" customFormat="1" ht="18" customHeight="1">
      <c r="A1742" s="158"/>
      <c r="B1742" s="43" t="s">
        <v>229</v>
      </c>
      <c r="C1742" s="110"/>
      <c r="D1742" s="49"/>
      <c r="E1742" s="49"/>
      <c r="F1742" s="49"/>
      <c r="G1742" s="49"/>
      <c r="H1742" s="49"/>
      <c r="I1742" s="49"/>
      <c r="J1742" s="10"/>
      <c r="K1742" s="177"/>
      <c r="L1742" s="178"/>
      <c r="M1742" s="12"/>
      <c r="N1742" s="18"/>
    </row>
    <row r="1743" spans="1:14" s="159" customFormat="1" ht="18" customHeight="1">
      <c r="A1743" s="525" t="s">
        <v>607</v>
      </c>
      <c r="B1743" s="164" t="s">
        <v>65</v>
      </c>
      <c r="C1743" s="230"/>
      <c r="D1743" s="161"/>
      <c r="E1743" s="161"/>
      <c r="F1743" s="161"/>
      <c r="G1743" s="161"/>
      <c r="H1743" s="161"/>
      <c r="I1743" s="161"/>
      <c r="J1743" s="5"/>
      <c r="K1743" s="229"/>
      <c r="L1743" s="228"/>
      <c r="M1743" s="6"/>
      <c r="N1743" s="7"/>
    </row>
    <row r="1744" spans="1:14" s="159" customFormat="1" ht="18" customHeight="1">
      <c r="A1744" s="525"/>
      <c r="B1744" s="164" t="s">
        <v>160</v>
      </c>
      <c r="C1744" s="230">
        <v>3</v>
      </c>
      <c r="D1744" s="161" t="s">
        <v>16</v>
      </c>
      <c r="E1744" s="161">
        <v>4.25</v>
      </c>
      <c r="F1744" s="161" t="s">
        <v>16</v>
      </c>
      <c r="G1744" s="161">
        <v>8.25</v>
      </c>
      <c r="H1744" s="161" t="s">
        <v>34</v>
      </c>
      <c r="I1744" s="161">
        <v>2.25</v>
      </c>
      <c r="J1744" s="158" t="s">
        <v>17</v>
      </c>
      <c r="K1744" s="240">
        <f>ROUND(C1744*E1744*G1744*I1744,2)</f>
        <v>236.67</v>
      </c>
      <c r="L1744" s="164" t="s">
        <v>21</v>
      </c>
      <c r="M1744" s="6"/>
      <c r="N1744" s="7"/>
    </row>
    <row r="1745" spans="1:14" s="159" customFormat="1" ht="18" customHeight="1">
      <c r="A1745" s="158"/>
      <c r="B1745" s="164" t="s">
        <v>161</v>
      </c>
      <c r="C1745" s="230">
        <v>1</v>
      </c>
      <c r="D1745" s="161" t="s">
        <v>16</v>
      </c>
      <c r="E1745" s="161">
        <v>4</v>
      </c>
      <c r="F1745" s="161" t="s">
        <v>16</v>
      </c>
      <c r="G1745" s="161">
        <v>8.25</v>
      </c>
      <c r="H1745" s="161" t="s">
        <v>34</v>
      </c>
      <c r="I1745" s="161">
        <v>2.25</v>
      </c>
      <c r="J1745" s="158" t="s">
        <v>17</v>
      </c>
      <c r="K1745" s="240">
        <f t="shared" ref="K1745:K1749" si="112">ROUND(C1745*E1745*G1745*I1745,2)</f>
        <v>74.25</v>
      </c>
      <c r="L1745" s="164" t="s">
        <v>21</v>
      </c>
      <c r="M1745" s="6"/>
      <c r="N1745" s="7"/>
    </row>
    <row r="1746" spans="1:14" s="159" customFormat="1" ht="18" customHeight="1">
      <c r="A1746" s="158"/>
      <c r="B1746" s="164" t="s">
        <v>37</v>
      </c>
      <c r="C1746" s="230">
        <v>13</v>
      </c>
      <c r="D1746" s="161" t="s">
        <v>16</v>
      </c>
      <c r="E1746" s="161">
        <v>3.5</v>
      </c>
      <c r="F1746" s="161" t="s">
        <v>16</v>
      </c>
      <c r="G1746" s="161">
        <v>8.25</v>
      </c>
      <c r="H1746" s="161" t="s">
        <v>34</v>
      </c>
      <c r="I1746" s="161">
        <v>2.25</v>
      </c>
      <c r="J1746" s="158" t="s">
        <v>17</v>
      </c>
      <c r="K1746" s="240">
        <f t="shared" si="112"/>
        <v>844.59</v>
      </c>
      <c r="L1746" s="164" t="s">
        <v>21</v>
      </c>
      <c r="M1746" s="6"/>
      <c r="N1746" s="7"/>
    </row>
    <row r="1747" spans="1:14" s="159" customFormat="1" ht="18" customHeight="1">
      <c r="A1747" s="158"/>
      <c r="B1747" s="164" t="s">
        <v>70</v>
      </c>
      <c r="C1747" s="230">
        <v>7</v>
      </c>
      <c r="D1747" s="161" t="s">
        <v>16</v>
      </c>
      <c r="E1747" s="161">
        <v>3</v>
      </c>
      <c r="F1747" s="161" t="s">
        <v>16</v>
      </c>
      <c r="G1747" s="161">
        <v>8.25</v>
      </c>
      <c r="H1747" s="161" t="s">
        <v>34</v>
      </c>
      <c r="I1747" s="161">
        <v>2.25</v>
      </c>
      <c r="J1747" s="158" t="s">
        <v>17</v>
      </c>
      <c r="K1747" s="240">
        <f t="shared" si="112"/>
        <v>389.81</v>
      </c>
      <c r="L1747" s="164" t="s">
        <v>21</v>
      </c>
      <c r="M1747" s="6"/>
      <c r="N1747" s="7"/>
    </row>
    <row r="1748" spans="1:14" s="159" customFormat="1" ht="18" customHeight="1">
      <c r="A1748" s="158"/>
      <c r="B1748" s="164" t="s">
        <v>82</v>
      </c>
      <c r="C1748" s="230">
        <v>2</v>
      </c>
      <c r="D1748" s="161" t="s">
        <v>16</v>
      </c>
      <c r="E1748" s="161">
        <v>2.5</v>
      </c>
      <c r="F1748" s="161" t="s">
        <v>16</v>
      </c>
      <c r="G1748" s="161">
        <v>8.25</v>
      </c>
      <c r="H1748" s="161" t="s">
        <v>34</v>
      </c>
      <c r="I1748" s="161">
        <v>2.25</v>
      </c>
      <c r="J1748" s="158" t="s">
        <v>17</v>
      </c>
      <c r="K1748" s="240">
        <f t="shared" si="112"/>
        <v>92.81</v>
      </c>
      <c r="L1748" s="164" t="s">
        <v>21</v>
      </c>
      <c r="M1748" s="6"/>
      <c r="N1748" s="7"/>
    </row>
    <row r="1749" spans="1:14" s="159" customFormat="1" ht="18" customHeight="1">
      <c r="A1749" s="158"/>
      <c r="B1749" s="164" t="s">
        <v>130</v>
      </c>
      <c r="C1749" s="230">
        <v>2</v>
      </c>
      <c r="D1749" s="161" t="s">
        <v>16</v>
      </c>
      <c r="E1749" s="161">
        <v>2.75</v>
      </c>
      <c r="F1749" s="161" t="s">
        <v>16</v>
      </c>
      <c r="G1749" s="161">
        <v>8.25</v>
      </c>
      <c r="H1749" s="161" t="s">
        <v>34</v>
      </c>
      <c r="I1749" s="161">
        <v>2.25</v>
      </c>
      <c r="J1749" s="158" t="s">
        <v>17</v>
      </c>
      <c r="K1749" s="240">
        <f t="shared" si="112"/>
        <v>102.09</v>
      </c>
      <c r="L1749" s="164" t="s">
        <v>21</v>
      </c>
      <c r="M1749" s="6"/>
      <c r="N1749" s="7"/>
    </row>
    <row r="1750" spans="1:14" s="159" customFormat="1" ht="18" customHeight="1">
      <c r="A1750" s="158"/>
      <c r="B1750" s="164" t="s">
        <v>172</v>
      </c>
      <c r="C1750" s="230"/>
      <c r="D1750" s="161"/>
      <c r="E1750" s="161"/>
      <c r="F1750" s="161"/>
      <c r="G1750" s="161"/>
      <c r="H1750" s="161"/>
      <c r="I1750" s="161"/>
      <c r="J1750" s="5"/>
      <c r="K1750" s="229"/>
      <c r="L1750" s="228"/>
      <c r="M1750" s="6"/>
      <c r="N1750" s="7"/>
    </row>
    <row r="1751" spans="1:14" s="159" customFormat="1" ht="18" customHeight="1">
      <c r="A1751" s="158"/>
      <c r="B1751" s="164" t="s">
        <v>37</v>
      </c>
      <c r="C1751" s="230">
        <v>15</v>
      </c>
      <c r="D1751" s="161" t="s">
        <v>16</v>
      </c>
      <c r="E1751" s="161">
        <v>3.5</v>
      </c>
      <c r="F1751" s="161" t="s">
        <v>16</v>
      </c>
      <c r="G1751" s="161">
        <v>8.25</v>
      </c>
      <c r="H1751" s="161" t="s">
        <v>34</v>
      </c>
      <c r="I1751" s="161">
        <v>2.25</v>
      </c>
      <c r="J1751" s="158" t="s">
        <v>17</v>
      </c>
      <c r="K1751" s="240">
        <f t="shared" ref="K1751:K1752" si="113">ROUND(C1751*E1751*G1751*I1751,2)</f>
        <v>974.53</v>
      </c>
      <c r="L1751" s="164" t="s">
        <v>21</v>
      </c>
      <c r="M1751" s="6"/>
      <c r="N1751" s="7"/>
    </row>
    <row r="1752" spans="1:14" s="159" customFormat="1" ht="18" customHeight="1">
      <c r="A1752" s="158"/>
      <c r="B1752" s="164" t="s">
        <v>130</v>
      </c>
      <c r="C1752" s="230">
        <v>3</v>
      </c>
      <c r="D1752" s="161" t="s">
        <v>16</v>
      </c>
      <c r="E1752" s="161">
        <v>2.75</v>
      </c>
      <c r="F1752" s="161" t="s">
        <v>16</v>
      </c>
      <c r="G1752" s="161">
        <v>8.25</v>
      </c>
      <c r="H1752" s="161" t="s">
        <v>34</v>
      </c>
      <c r="I1752" s="161">
        <v>2.25</v>
      </c>
      <c r="J1752" s="158" t="s">
        <v>17</v>
      </c>
      <c r="K1752" s="240">
        <f t="shared" si="113"/>
        <v>153.13999999999999</v>
      </c>
      <c r="L1752" s="164" t="s">
        <v>21</v>
      </c>
      <c r="M1752" s="6"/>
      <c r="N1752" s="7"/>
    </row>
    <row r="1753" spans="1:14" s="159" customFormat="1" ht="18" customHeight="1">
      <c r="A1753" s="158"/>
      <c r="B1753" s="164"/>
      <c r="C1753" s="230"/>
      <c r="D1753" s="161"/>
      <c r="E1753" s="161"/>
      <c r="F1753" s="161"/>
      <c r="G1753" s="161"/>
      <c r="H1753" s="161"/>
      <c r="I1753" s="161"/>
      <c r="J1753" s="158" t="s">
        <v>17</v>
      </c>
      <c r="K1753" s="240">
        <f>SUM(K1742:K1752)</f>
        <v>2867.89</v>
      </c>
      <c r="L1753" s="164" t="s">
        <v>21</v>
      </c>
      <c r="M1753" s="6" t="s">
        <v>132</v>
      </c>
      <c r="N1753" s="235"/>
    </row>
    <row r="1754" spans="1:14" s="14" customFormat="1" ht="18" customHeight="1">
      <c r="A1754" s="15"/>
      <c r="B1754" s="43" t="s">
        <v>230</v>
      </c>
      <c r="C1754" s="110"/>
      <c r="D1754" s="49"/>
      <c r="E1754" s="49"/>
      <c r="F1754" s="49"/>
      <c r="G1754" s="49"/>
      <c r="H1754" s="49"/>
      <c r="I1754" s="49"/>
      <c r="J1754" s="10"/>
      <c r="K1754" s="177"/>
      <c r="L1754" s="178"/>
      <c r="M1754" s="12"/>
      <c r="N1754" s="18"/>
    </row>
    <row r="1755" spans="1:14" s="14" customFormat="1" ht="18" customHeight="1">
      <c r="B1755" s="42" t="s">
        <v>65</v>
      </c>
      <c r="C1755" s="110"/>
      <c r="D1755" s="49"/>
      <c r="E1755" s="49"/>
      <c r="F1755" s="49"/>
      <c r="G1755" s="49"/>
      <c r="H1755" s="49"/>
      <c r="I1755" s="49"/>
      <c r="J1755" s="10"/>
      <c r="K1755" s="177"/>
      <c r="L1755" s="178"/>
      <c r="M1755" s="12"/>
      <c r="N1755" s="18"/>
    </row>
    <row r="1756" spans="1:14" s="14" customFormat="1" ht="18" customHeight="1">
      <c r="B1756" s="39" t="s">
        <v>37</v>
      </c>
      <c r="C1756" s="110">
        <v>20</v>
      </c>
      <c r="D1756" s="49" t="s">
        <v>16</v>
      </c>
      <c r="E1756" s="49">
        <v>3.5</v>
      </c>
      <c r="F1756" s="49" t="s">
        <v>16</v>
      </c>
      <c r="G1756" s="49">
        <v>8.25</v>
      </c>
      <c r="H1756" s="49" t="s">
        <v>34</v>
      </c>
      <c r="I1756" s="49">
        <v>2.25</v>
      </c>
      <c r="J1756" s="15" t="s">
        <v>17</v>
      </c>
      <c r="K1756" s="196">
        <f>ROUND(C1756*E1756*G1756*I1756,2)</f>
        <v>1299.3800000000001</v>
      </c>
      <c r="L1756" s="42" t="s">
        <v>21</v>
      </c>
      <c r="M1756" s="12"/>
      <c r="N1756" s="18"/>
    </row>
    <row r="1757" spans="1:14" s="14" customFormat="1" ht="18" customHeight="1">
      <c r="A1757" s="15"/>
      <c r="B1757" s="39" t="s">
        <v>70</v>
      </c>
      <c r="C1757" s="110">
        <v>5</v>
      </c>
      <c r="D1757" s="49" t="s">
        <v>16</v>
      </c>
      <c r="E1757" s="49">
        <v>3</v>
      </c>
      <c r="F1757" s="49" t="s">
        <v>16</v>
      </c>
      <c r="G1757" s="49">
        <v>8.25</v>
      </c>
      <c r="H1757" s="49" t="s">
        <v>34</v>
      </c>
      <c r="I1757" s="49">
        <v>2.25</v>
      </c>
      <c r="J1757" s="15" t="s">
        <v>17</v>
      </c>
      <c r="K1757" s="196">
        <f t="shared" ref="K1757" si="114">ROUND(C1757*E1757*G1757*I1757,2)</f>
        <v>278.44</v>
      </c>
      <c r="L1757" s="42" t="s">
        <v>21</v>
      </c>
      <c r="M1757" s="12"/>
      <c r="N1757" s="18"/>
    </row>
    <row r="1758" spans="1:14" s="14" customFormat="1" ht="18" customHeight="1">
      <c r="A1758" s="15"/>
      <c r="B1758" s="42" t="s">
        <v>172</v>
      </c>
      <c r="C1758" s="110"/>
      <c r="D1758" s="49"/>
      <c r="E1758" s="49"/>
      <c r="F1758" s="49"/>
      <c r="G1758" s="49"/>
      <c r="H1758" s="49"/>
      <c r="I1758" s="49"/>
      <c r="J1758" s="10"/>
      <c r="K1758" s="177"/>
      <c r="L1758" s="178"/>
      <c r="M1758" s="12"/>
      <c r="N1758" s="18"/>
    </row>
    <row r="1759" spans="1:14" s="14" customFormat="1" ht="18" customHeight="1">
      <c r="A1759" s="15"/>
      <c r="B1759" s="39" t="s">
        <v>160</v>
      </c>
      <c r="C1759" s="110">
        <v>1</v>
      </c>
      <c r="D1759" s="49" t="s">
        <v>16</v>
      </c>
      <c r="E1759" s="49">
        <v>5</v>
      </c>
      <c r="F1759" s="49" t="s">
        <v>16</v>
      </c>
      <c r="G1759" s="49">
        <v>8.25</v>
      </c>
      <c r="H1759" s="49" t="s">
        <v>34</v>
      </c>
      <c r="I1759" s="49">
        <v>2.25</v>
      </c>
      <c r="J1759" s="15" t="s">
        <v>17</v>
      </c>
      <c r="K1759" s="196">
        <f t="shared" ref="K1759:K1761" si="115">ROUND(C1759*E1759*G1759*I1759,2)</f>
        <v>92.81</v>
      </c>
      <c r="L1759" s="42" t="s">
        <v>21</v>
      </c>
      <c r="M1759" s="12"/>
      <c r="N1759" s="18"/>
    </row>
    <row r="1760" spans="1:14" s="14" customFormat="1" ht="18" customHeight="1">
      <c r="A1760" s="15"/>
      <c r="B1760" s="39" t="s">
        <v>37</v>
      </c>
      <c r="C1760" s="110">
        <v>15</v>
      </c>
      <c r="D1760" s="49" t="s">
        <v>16</v>
      </c>
      <c r="E1760" s="49">
        <v>3.5</v>
      </c>
      <c r="F1760" s="49" t="s">
        <v>16</v>
      </c>
      <c r="G1760" s="49">
        <v>8.25</v>
      </c>
      <c r="H1760" s="49" t="s">
        <v>34</v>
      </c>
      <c r="I1760" s="49">
        <v>2.25</v>
      </c>
      <c r="J1760" s="15" t="s">
        <v>17</v>
      </c>
      <c r="K1760" s="196">
        <f t="shared" si="115"/>
        <v>974.53</v>
      </c>
      <c r="L1760" s="42" t="s">
        <v>21</v>
      </c>
      <c r="M1760" s="12"/>
      <c r="N1760" s="18"/>
    </row>
    <row r="1761" spans="1:14" s="14" customFormat="1" ht="18" customHeight="1">
      <c r="A1761" s="15"/>
      <c r="B1761" s="39" t="s">
        <v>70</v>
      </c>
      <c r="C1761" s="110">
        <v>2</v>
      </c>
      <c r="D1761" s="49" t="s">
        <v>16</v>
      </c>
      <c r="E1761" s="49">
        <v>3</v>
      </c>
      <c r="F1761" s="49" t="s">
        <v>16</v>
      </c>
      <c r="G1761" s="49">
        <v>8.25</v>
      </c>
      <c r="H1761" s="49" t="s">
        <v>34</v>
      </c>
      <c r="I1761" s="49">
        <v>2.25</v>
      </c>
      <c r="J1761" s="15" t="s">
        <v>17</v>
      </c>
      <c r="K1761" s="196">
        <f t="shared" si="115"/>
        <v>111.38</v>
      </c>
      <c r="L1761" s="42" t="s">
        <v>21</v>
      </c>
      <c r="M1761" s="12"/>
      <c r="N1761" s="18"/>
    </row>
    <row r="1762" spans="1:14" s="14" customFormat="1" ht="18" customHeight="1">
      <c r="A1762" s="15"/>
      <c r="B1762" s="42"/>
      <c r="C1762" s="110"/>
      <c r="D1762" s="49"/>
      <c r="E1762" s="49"/>
      <c r="F1762" s="49"/>
      <c r="G1762" s="49"/>
      <c r="H1762" s="49"/>
      <c r="I1762" s="49"/>
      <c r="J1762" s="15" t="s">
        <v>17</v>
      </c>
      <c r="K1762" s="196">
        <f>SUM(K1756:K1761)</f>
        <v>2756.54</v>
      </c>
      <c r="L1762" s="42" t="s">
        <v>21</v>
      </c>
      <c r="M1762" s="12" t="s">
        <v>170</v>
      </c>
      <c r="N1762" s="188"/>
    </row>
    <row r="1763" spans="1:14" s="14" customFormat="1" ht="18" customHeight="1">
      <c r="A1763" s="15"/>
      <c r="B1763" s="43" t="s">
        <v>238</v>
      </c>
      <c r="C1763" s="110"/>
      <c r="D1763" s="49"/>
      <c r="E1763" s="49"/>
      <c r="F1763" s="49"/>
      <c r="G1763" s="49"/>
      <c r="H1763" s="49"/>
      <c r="I1763" s="49"/>
      <c r="J1763" s="10"/>
      <c r="K1763" s="177"/>
      <c r="L1763" s="178"/>
      <c r="M1763" s="12"/>
      <c r="N1763" s="18"/>
    </row>
    <row r="1764" spans="1:14" s="14" customFormat="1" ht="18" customHeight="1">
      <c r="B1764" s="42" t="s">
        <v>65</v>
      </c>
      <c r="C1764" s="110"/>
      <c r="D1764" s="49"/>
      <c r="E1764" s="49"/>
      <c r="F1764" s="49"/>
      <c r="G1764" s="49"/>
      <c r="H1764" s="49"/>
      <c r="I1764" s="49"/>
      <c r="J1764" s="10"/>
      <c r="K1764" s="177"/>
      <c r="L1764" s="178"/>
      <c r="M1764" s="12"/>
      <c r="N1764" s="18"/>
    </row>
    <row r="1765" spans="1:14" s="14" customFormat="1" ht="18" customHeight="1">
      <c r="B1765" s="42" t="s">
        <v>160</v>
      </c>
      <c r="C1765" s="110">
        <v>1</v>
      </c>
      <c r="D1765" s="49" t="s">
        <v>16</v>
      </c>
      <c r="E1765" s="49">
        <v>4</v>
      </c>
      <c r="F1765" s="49" t="s">
        <v>16</v>
      </c>
      <c r="G1765" s="49">
        <v>8.25</v>
      </c>
      <c r="H1765" s="49" t="s">
        <v>34</v>
      </c>
      <c r="I1765" s="49">
        <v>2.25</v>
      </c>
      <c r="J1765" s="15" t="s">
        <v>17</v>
      </c>
      <c r="K1765" s="196">
        <f>ROUND(C1765*E1765*G1765*I1765,2)</f>
        <v>74.25</v>
      </c>
      <c r="L1765" s="42" t="s">
        <v>21</v>
      </c>
      <c r="M1765" s="12"/>
      <c r="N1765" s="18"/>
    </row>
    <row r="1766" spans="1:14" s="14" customFormat="1" ht="18" customHeight="1">
      <c r="A1766" s="15"/>
      <c r="B1766" s="42" t="s">
        <v>37</v>
      </c>
      <c r="C1766" s="110">
        <v>20</v>
      </c>
      <c r="D1766" s="49" t="s">
        <v>16</v>
      </c>
      <c r="E1766" s="49">
        <v>3.5</v>
      </c>
      <c r="F1766" s="49" t="s">
        <v>16</v>
      </c>
      <c r="G1766" s="49">
        <v>8.25</v>
      </c>
      <c r="H1766" s="49" t="s">
        <v>34</v>
      </c>
      <c r="I1766" s="49">
        <v>2.25</v>
      </c>
      <c r="J1766" s="15" t="s">
        <v>17</v>
      </c>
      <c r="K1766" s="196">
        <f t="shared" ref="K1766:K1767" si="116">ROUND(C1766*E1766*G1766*I1766,2)</f>
        <v>1299.3800000000001</v>
      </c>
      <c r="L1766" s="42" t="s">
        <v>21</v>
      </c>
      <c r="M1766" s="12"/>
      <c r="N1766" s="18"/>
    </row>
    <row r="1767" spans="1:14" s="14" customFormat="1" ht="18" customHeight="1">
      <c r="A1767" s="15"/>
      <c r="B1767" s="42" t="s">
        <v>70</v>
      </c>
      <c r="C1767" s="110">
        <v>5</v>
      </c>
      <c r="D1767" s="49" t="s">
        <v>16</v>
      </c>
      <c r="E1767" s="49">
        <v>3</v>
      </c>
      <c r="F1767" s="49" t="s">
        <v>16</v>
      </c>
      <c r="G1767" s="49">
        <v>8.25</v>
      </c>
      <c r="H1767" s="49" t="s">
        <v>34</v>
      </c>
      <c r="I1767" s="49">
        <v>2.25</v>
      </c>
      <c r="J1767" s="15" t="s">
        <v>17</v>
      </c>
      <c r="K1767" s="196">
        <f t="shared" si="116"/>
        <v>278.44</v>
      </c>
      <c r="L1767" s="42" t="s">
        <v>21</v>
      </c>
      <c r="M1767" s="12"/>
      <c r="N1767" s="18"/>
    </row>
    <row r="1768" spans="1:14" s="14" customFormat="1" ht="18" customHeight="1">
      <c r="A1768" s="15"/>
      <c r="B1768" s="42" t="s">
        <v>172</v>
      </c>
      <c r="C1768" s="110"/>
      <c r="D1768" s="49"/>
      <c r="E1768" s="49"/>
      <c r="F1768" s="49"/>
      <c r="G1768" s="49"/>
      <c r="H1768" s="49"/>
      <c r="I1768" s="49"/>
      <c r="J1768" s="10"/>
      <c r="K1768" s="177"/>
      <c r="L1768" s="178"/>
      <c r="M1768" s="12"/>
      <c r="N1768" s="18"/>
    </row>
    <row r="1769" spans="1:14" s="14" customFormat="1" ht="18" customHeight="1">
      <c r="A1769" s="15"/>
      <c r="B1769" s="42" t="s">
        <v>37</v>
      </c>
      <c r="C1769" s="110">
        <v>17</v>
      </c>
      <c r="D1769" s="49" t="s">
        <v>16</v>
      </c>
      <c r="E1769" s="49">
        <v>3.5</v>
      </c>
      <c r="F1769" s="49" t="s">
        <v>16</v>
      </c>
      <c r="G1769" s="49">
        <v>8.25</v>
      </c>
      <c r="H1769" s="49" t="s">
        <v>34</v>
      </c>
      <c r="I1769" s="49">
        <v>2.25</v>
      </c>
      <c r="J1769" s="15" t="s">
        <v>17</v>
      </c>
      <c r="K1769" s="196">
        <f t="shared" ref="K1769:K1771" si="117">ROUND(C1769*E1769*G1769*I1769,2)</f>
        <v>1104.47</v>
      </c>
      <c r="L1769" s="42" t="s">
        <v>21</v>
      </c>
      <c r="M1769" s="12"/>
      <c r="N1769" s="18"/>
    </row>
    <row r="1770" spans="1:14" s="14" customFormat="1" ht="18" customHeight="1">
      <c r="A1770" s="15"/>
      <c r="B1770" s="42" t="s">
        <v>70</v>
      </c>
      <c r="C1770" s="110">
        <v>2</v>
      </c>
      <c r="D1770" s="49" t="s">
        <v>16</v>
      </c>
      <c r="E1770" s="49">
        <v>3</v>
      </c>
      <c r="F1770" s="49" t="s">
        <v>16</v>
      </c>
      <c r="G1770" s="49">
        <v>8.25</v>
      </c>
      <c r="H1770" s="49" t="s">
        <v>34</v>
      </c>
      <c r="I1770" s="49">
        <v>2.25</v>
      </c>
      <c r="J1770" s="15" t="s">
        <v>17</v>
      </c>
      <c r="K1770" s="196">
        <f t="shared" si="117"/>
        <v>111.38</v>
      </c>
      <c r="L1770" s="42" t="s">
        <v>21</v>
      </c>
      <c r="M1770" s="12"/>
      <c r="N1770" s="18"/>
    </row>
    <row r="1771" spans="1:14" s="14" customFormat="1" ht="18" customHeight="1">
      <c r="A1771" s="15"/>
      <c r="B1771" s="42" t="s">
        <v>610</v>
      </c>
      <c r="C1771" s="110">
        <v>1</v>
      </c>
      <c r="D1771" s="49" t="s">
        <v>16</v>
      </c>
      <c r="E1771" s="49">
        <v>4</v>
      </c>
      <c r="F1771" s="49" t="s">
        <v>16</v>
      </c>
      <c r="G1771" s="49">
        <v>7.5</v>
      </c>
      <c r="H1771" s="49" t="s">
        <v>34</v>
      </c>
      <c r="I1771" s="49">
        <v>2.25</v>
      </c>
      <c r="J1771" s="15" t="s">
        <v>17</v>
      </c>
      <c r="K1771" s="196">
        <f t="shared" si="117"/>
        <v>67.5</v>
      </c>
      <c r="L1771" s="42" t="s">
        <v>21</v>
      </c>
      <c r="M1771" s="12"/>
      <c r="N1771" s="18"/>
    </row>
    <row r="1772" spans="1:14" s="14" customFormat="1" ht="18" customHeight="1">
      <c r="A1772" s="15"/>
      <c r="B1772" s="42"/>
      <c r="C1772" s="110"/>
      <c r="D1772" s="49"/>
      <c r="E1772" s="49"/>
      <c r="F1772" s="49"/>
      <c r="G1772" s="49"/>
      <c r="H1772" s="49"/>
      <c r="I1772" s="49"/>
      <c r="J1772" s="15" t="s">
        <v>17</v>
      </c>
      <c r="K1772" s="196">
        <f>SUM(K1765:K1771)</f>
        <v>2935.42</v>
      </c>
      <c r="L1772" s="42" t="s">
        <v>21</v>
      </c>
      <c r="M1772" s="12" t="s">
        <v>619</v>
      </c>
      <c r="N1772" s="188"/>
    </row>
    <row r="1773" spans="1:14" s="159" customFormat="1" ht="18" customHeight="1">
      <c r="A1773" s="158"/>
      <c r="B1773" s="164" t="s">
        <v>627</v>
      </c>
      <c r="C1773" s="230"/>
      <c r="D1773" s="161"/>
      <c r="E1773" s="161"/>
      <c r="F1773" s="161"/>
      <c r="G1773" s="161"/>
      <c r="H1773" s="161"/>
      <c r="I1773" s="161"/>
      <c r="J1773" s="158" t="s">
        <v>17</v>
      </c>
      <c r="K1773" s="240">
        <f>K1772+K1762+K1753</f>
        <v>8559.85</v>
      </c>
      <c r="L1773" s="164" t="s">
        <v>21</v>
      </c>
      <c r="M1773" s="6"/>
      <c r="N1773" s="235"/>
    </row>
    <row r="1774" spans="1:14" s="159" customFormat="1" ht="18" customHeight="1">
      <c r="A1774" s="158"/>
      <c r="B1774" s="242"/>
      <c r="C1774" s="242"/>
      <c r="H1774" s="161"/>
      <c r="I1774" s="161"/>
      <c r="J1774" s="5" t="s">
        <v>83</v>
      </c>
      <c r="K1774" s="81">
        <f>ROUND(K1773/10.76,2)</f>
        <v>795.53</v>
      </c>
      <c r="L1774" s="61" t="s">
        <v>24</v>
      </c>
      <c r="M1774" s="6">
        <f>83.5+39.7</f>
        <v>123.2</v>
      </c>
      <c r="N1774" s="7">
        <f>ROUND(K1774*M1774,0)</f>
        <v>98009</v>
      </c>
    </row>
    <row r="1775" spans="1:14" s="159" customFormat="1" ht="18" customHeight="1">
      <c r="C1775" s="232"/>
      <c r="D1775" s="160"/>
      <c r="E1775" s="161"/>
      <c r="F1775" s="161"/>
      <c r="G1775" s="161"/>
      <c r="H1775" s="161"/>
      <c r="I1775" s="161"/>
      <c r="J1775" s="238"/>
      <c r="K1775" s="81"/>
      <c r="L1775" s="61"/>
      <c r="M1775" s="6"/>
      <c r="N1775" s="7"/>
    </row>
    <row r="1776" spans="1:14" s="159" customFormat="1" ht="32.1" customHeight="1">
      <c r="A1776" s="160">
        <f>A1741+1</f>
        <v>33</v>
      </c>
      <c r="B1776" s="522" t="s">
        <v>608</v>
      </c>
      <c r="C1776" s="522"/>
      <c r="D1776" s="522"/>
      <c r="E1776" s="522"/>
      <c r="F1776" s="522"/>
      <c r="G1776" s="522"/>
      <c r="H1776" s="522"/>
      <c r="I1776" s="522"/>
      <c r="J1776" s="522"/>
      <c r="K1776" s="522"/>
      <c r="L1776" s="522"/>
      <c r="M1776" s="6"/>
      <c r="N1776" s="7"/>
    </row>
    <row r="1777" spans="1:14" s="159" customFormat="1" ht="18" customHeight="1">
      <c r="A1777" s="525" t="s">
        <v>609</v>
      </c>
      <c r="B1777" s="43" t="s">
        <v>229</v>
      </c>
      <c r="C1777" s="230"/>
      <c r="D1777" s="161"/>
      <c r="E1777" s="161"/>
      <c r="F1777" s="161"/>
      <c r="G1777" s="161"/>
      <c r="H1777" s="161"/>
      <c r="I1777" s="161"/>
      <c r="J1777" s="158"/>
      <c r="K1777" s="240"/>
      <c r="L1777" s="164"/>
      <c r="M1777" s="6"/>
      <c r="N1777" s="7"/>
    </row>
    <row r="1778" spans="1:14" s="159" customFormat="1" ht="18" customHeight="1">
      <c r="A1778" s="525"/>
      <c r="B1778" s="164" t="s">
        <v>168</v>
      </c>
      <c r="C1778" s="230">
        <v>2</v>
      </c>
      <c r="D1778" s="161" t="s">
        <v>16</v>
      </c>
      <c r="E1778" s="161">
        <v>4</v>
      </c>
      <c r="F1778" s="161" t="s">
        <v>16</v>
      </c>
      <c r="G1778" s="161">
        <v>6.75</v>
      </c>
      <c r="H1778" s="161" t="s">
        <v>34</v>
      </c>
      <c r="I1778" s="161">
        <v>1</v>
      </c>
      <c r="J1778" s="158" t="s">
        <v>17</v>
      </c>
      <c r="K1778" s="240">
        <f t="shared" ref="K1778:K1790" si="118">ROUND(C1778*E1778*G1778*I1778,2)</f>
        <v>54</v>
      </c>
      <c r="L1778" s="164" t="s">
        <v>21</v>
      </c>
      <c r="M1778" s="6"/>
      <c r="N1778" s="7"/>
    </row>
    <row r="1779" spans="1:14" s="159" customFormat="1" ht="18" customHeight="1">
      <c r="A1779" s="158"/>
      <c r="B1779" s="164" t="s">
        <v>81</v>
      </c>
      <c r="C1779" s="230">
        <v>2</v>
      </c>
      <c r="D1779" s="161" t="s">
        <v>16</v>
      </c>
      <c r="E1779" s="161">
        <v>5</v>
      </c>
      <c r="F1779" s="161" t="s">
        <v>16</v>
      </c>
      <c r="G1779" s="161">
        <v>5</v>
      </c>
      <c r="H1779" s="161" t="s">
        <v>34</v>
      </c>
      <c r="I1779" s="161">
        <v>1</v>
      </c>
      <c r="J1779" s="158" t="s">
        <v>17</v>
      </c>
      <c r="K1779" s="240">
        <f t="shared" si="118"/>
        <v>50</v>
      </c>
      <c r="L1779" s="164" t="s">
        <v>21</v>
      </c>
      <c r="M1779" s="6"/>
      <c r="N1779" s="7"/>
    </row>
    <row r="1780" spans="1:14" s="159" customFormat="1" ht="18" customHeight="1">
      <c r="A1780" s="158"/>
      <c r="B1780" s="164" t="s">
        <v>227</v>
      </c>
      <c r="C1780" s="230">
        <v>2</v>
      </c>
      <c r="D1780" s="161" t="s">
        <v>16</v>
      </c>
      <c r="E1780" s="161">
        <v>4</v>
      </c>
      <c r="F1780" s="161" t="s">
        <v>16</v>
      </c>
      <c r="G1780" s="161">
        <v>1.33</v>
      </c>
      <c r="H1780" s="161" t="s">
        <v>34</v>
      </c>
      <c r="I1780" s="161">
        <v>1</v>
      </c>
      <c r="J1780" s="158" t="s">
        <v>17</v>
      </c>
      <c r="K1780" s="240">
        <f t="shared" si="118"/>
        <v>10.64</v>
      </c>
      <c r="L1780" s="164" t="s">
        <v>21</v>
      </c>
      <c r="M1780" s="6"/>
      <c r="N1780" s="7"/>
    </row>
    <row r="1781" spans="1:14" s="159" customFormat="1" ht="18" customHeight="1">
      <c r="A1781" s="158"/>
      <c r="B1781" s="164" t="s">
        <v>166</v>
      </c>
      <c r="C1781" s="230">
        <v>1</v>
      </c>
      <c r="D1781" s="161" t="s">
        <v>16</v>
      </c>
      <c r="E1781" s="161">
        <v>6.5</v>
      </c>
      <c r="F1781" s="161" t="s">
        <v>16</v>
      </c>
      <c r="G1781" s="161">
        <v>8.25</v>
      </c>
      <c r="H1781" s="161" t="s">
        <v>34</v>
      </c>
      <c r="I1781" s="161">
        <v>2</v>
      </c>
      <c r="J1781" s="158" t="s">
        <v>17</v>
      </c>
      <c r="K1781" s="240">
        <f t="shared" si="118"/>
        <v>107.25</v>
      </c>
      <c r="L1781" s="164" t="s">
        <v>21</v>
      </c>
      <c r="M1781" s="6"/>
      <c r="N1781" s="7"/>
    </row>
    <row r="1782" spans="1:14" s="159" customFormat="1" ht="18" customHeight="1">
      <c r="A1782" s="158"/>
      <c r="B1782" s="164" t="s">
        <v>168</v>
      </c>
      <c r="C1782" s="230">
        <v>1</v>
      </c>
      <c r="D1782" s="161" t="s">
        <v>16</v>
      </c>
      <c r="E1782" s="161">
        <v>5</v>
      </c>
      <c r="F1782" s="161" t="s">
        <v>16</v>
      </c>
      <c r="G1782" s="161">
        <v>8.25</v>
      </c>
      <c r="H1782" s="161" t="s">
        <v>34</v>
      </c>
      <c r="I1782" s="161">
        <v>1</v>
      </c>
      <c r="J1782" s="158" t="s">
        <v>17</v>
      </c>
      <c r="K1782" s="240">
        <f t="shared" si="118"/>
        <v>41.25</v>
      </c>
      <c r="L1782" s="164" t="s">
        <v>21</v>
      </c>
      <c r="M1782" s="6"/>
      <c r="N1782" s="7"/>
    </row>
    <row r="1783" spans="1:14" s="159" customFormat="1" ht="18" customHeight="1">
      <c r="A1783" s="158"/>
      <c r="B1783" s="164" t="s">
        <v>26</v>
      </c>
      <c r="C1783" s="230">
        <v>41</v>
      </c>
      <c r="D1783" s="161" t="s">
        <v>16</v>
      </c>
      <c r="E1783" s="161">
        <v>4.25</v>
      </c>
      <c r="F1783" s="161" t="s">
        <v>16</v>
      </c>
      <c r="G1783" s="161">
        <v>5.33</v>
      </c>
      <c r="H1783" s="161" t="s">
        <v>34</v>
      </c>
      <c r="I1783" s="161">
        <v>1</v>
      </c>
      <c r="J1783" s="158" t="s">
        <v>17</v>
      </c>
      <c r="K1783" s="240">
        <f t="shared" si="118"/>
        <v>928.75</v>
      </c>
      <c r="L1783" s="164" t="s">
        <v>21</v>
      </c>
      <c r="M1783" s="6"/>
      <c r="N1783" s="7"/>
    </row>
    <row r="1784" spans="1:14" s="159" customFormat="1" ht="18" customHeight="1">
      <c r="A1784" s="158"/>
      <c r="B1784" s="164" t="s">
        <v>69</v>
      </c>
      <c r="C1784" s="230">
        <v>2</v>
      </c>
      <c r="D1784" s="161" t="s">
        <v>16</v>
      </c>
      <c r="E1784" s="161">
        <v>4</v>
      </c>
      <c r="F1784" s="161" t="s">
        <v>16</v>
      </c>
      <c r="G1784" s="161">
        <v>4</v>
      </c>
      <c r="H1784" s="161" t="s">
        <v>34</v>
      </c>
      <c r="I1784" s="161">
        <v>1</v>
      </c>
      <c r="J1784" s="158" t="s">
        <v>17</v>
      </c>
      <c r="K1784" s="240">
        <f t="shared" si="118"/>
        <v>32</v>
      </c>
      <c r="L1784" s="164" t="s">
        <v>21</v>
      </c>
      <c r="M1784" s="6"/>
      <c r="N1784" s="7"/>
    </row>
    <row r="1785" spans="1:14" s="159" customFormat="1" ht="18" customHeight="1">
      <c r="A1785" s="158"/>
      <c r="B1785" s="164" t="s">
        <v>93</v>
      </c>
      <c r="C1785" s="230">
        <v>2</v>
      </c>
      <c r="D1785" s="161" t="s">
        <v>16</v>
      </c>
      <c r="E1785" s="161">
        <v>2</v>
      </c>
      <c r="F1785" s="161" t="s">
        <v>16</v>
      </c>
      <c r="G1785" s="161">
        <v>3.83</v>
      </c>
      <c r="H1785" s="161" t="s">
        <v>34</v>
      </c>
      <c r="I1785" s="161">
        <v>1</v>
      </c>
      <c r="J1785" s="158" t="s">
        <v>17</v>
      </c>
      <c r="K1785" s="240">
        <f t="shared" si="118"/>
        <v>15.32</v>
      </c>
      <c r="L1785" s="164" t="s">
        <v>21</v>
      </c>
      <c r="M1785" s="6"/>
      <c r="N1785" s="7"/>
    </row>
    <row r="1786" spans="1:14" s="159" customFormat="1" ht="18" customHeight="1">
      <c r="A1786" s="158"/>
      <c r="B1786" s="164" t="s">
        <v>224</v>
      </c>
      <c r="C1786" s="230">
        <v>6</v>
      </c>
      <c r="D1786" s="161" t="s">
        <v>16</v>
      </c>
      <c r="E1786" s="161">
        <v>1.33</v>
      </c>
      <c r="F1786" s="161" t="s">
        <v>16</v>
      </c>
      <c r="G1786" s="161">
        <v>1.83</v>
      </c>
      <c r="H1786" s="161" t="s">
        <v>34</v>
      </c>
      <c r="I1786" s="161">
        <v>1</v>
      </c>
      <c r="J1786" s="158" t="s">
        <v>17</v>
      </c>
      <c r="K1786" s="240">
        <f t="shared" si="118"/>
        <v>14.6</v>
      </c>
      <c r="L1786" s="164" t="s">
        <v>21</v>
      </c>
      <c r="M1786" s="6"/>
      <c r="N1786" s="7"/>
    </row>
    <row r="1787" spans="1:14" s="159" customFormat="1" ht="18" customHeight="1">
      <c r="A1787" s="158"/>
      <c r="B1787" s="164" t="s">
        <v>162</v>
      </c>
      <c r="C1787" s="230">
        <v>1</v>
      </c>
      <c r="D1787" s="161" t="s">
        <v>16</v>
      </c>
      <c r="E1787" s="161">
        <v>6.75</v>
      </c>
      <c r="F1787" s="161" t="s">
        <v>16</v>
      </c>
      <c r="G1787" s="161">
        <v>5.33</v>
      </c>
      <c r="H1787" s="161" t="s">
        <v>34</v>
      </c>
      <c r="I1787" s="161">
        <v>1</v>
      </c>
      <c r="J1787" s="158" t="s">
        <v>17</v>
      </c>
      <c r="K1787" s="240">
        <f t="shared" si="118"/>
        <v>35.979999999999997</v>
      </c>
      <c r="L1787" s="164" t="s">
        <v>21</v>
      </c>
      <c r="M1787" s="6"/>
      <c r="N1787" s="7"/>
    </row>
    <row r="1788" spans="1:14" s="159" customFormat="1" ht="18" customHeight="1">
      <c r="A1788" s="158"/>
      <c r="B1788" s="164" t="s">
        <v>163</v>
      </c>
      <c r="C1788" s="230">
        <v>1</v>
      </c>
      <c r="D1788" s="161" t="s">
        <v>16</v>
      </c>
      <c r="E1788" s="161">
        <v>6.5</v>
      </c>
      <c r="F1788" s="161" t="s">
        <v>16</v>
      </c>
      <c r="G1788" s="161">
        <v>5.33</v>
      </c>
      <c r="H1788" s="161" t="s">
        <v>34</v>
      </c>
      <c r="I1788" s="161">
        <v>1</v>
      </c>
      <c r="J1788" s="158" t="s">
        <v>17</v>
      </c>
      <c r="K1788" s="240">
        <f t="shared" si="118"/>
        <v>34.65</v>
      </c>
      <c r="L1788" s="164" t="s">
        <v>21</v>
      </c>
      <c r="M1788" s="6"/>
      <c r="N1788" s="7"/>
    </row>
    <row r="1789" spans="1:14" s="159" customFormat="1" ht="18" customHeight="1">
      <c r="A1789" s="158"/>
      <c r="B1789" s="164" t="s">
        <v>164</v>
      </c>
      <c r="C1789" s="230">
        <v>1</v>
      </c>
      <c r="D1789" s="161" t="s">
        <v>16</v>
      </c>
      <c r="E1789" s="161">
        <v>6.67</v>
      </c>
      <c r="F1789" s="161" t="s">
        <v>16</v>
      </c>
      <c r="G1789" s="161">
        <v>5.33</v>
      </c>
      <c r="H1789" s="161" t="s">
        <v>34</v>
      </c>
      <c r="I1789" s="161">
        <v>1</v>
      </c>
      <c r="J1789" s="158" t="s">
        <v>17</v>
      </c>
      <c r="K1789" s="240">
        <f t="shared" si="118"/>
        <v>35.549999999999997</v>
      </c>
      <c r="L1789" s="164" t="s">
        <v>21</v>
      </c>
      <c r="M1789" s="6"/>
      <c r="N1789" s="7"/>
    </row>
    <row r="1790" spans="1:14" s="159" customFormat="1" ht="18" customHeight="1">
      <c r="A1790" s="158"/>
      <c r="B1790" s="164" t="s">
        <v>165</v>
      </c>
      <c r="C1790" s="230">
        <v>1</v>
      </c>
      <c r="D1790" s="161" t="s">
        <v>16</v>
      </c>
      <c r="E1790" s="161">
        <v>6.67</v>
      </c>
      <c r="F1790" s="161" t="s">
        <v>16</v>
      </c>
      <c r="G1790" s="161">
        <v>5.33</v>
      </c>
      <c r="H1790" s="161" t="s">
        <v>34</v>
      </c>
      <c r="I1790" s="161">
        <v>1</v>
      </c>
      <c r="J1790" s="158" t="s">
        <v>17</v>
      </c>
      <c r="K1790" s="240">
        <f t="shared" si="118"/>
        <v>35.549999999999997</v>
      </c>
      <c r="L1790" s="164" t="s">
        <v>21</v>
      </c>
      <c r="M1790" s="6"/>
      <c r="N1790" s="7"/>
    </row>
    <row r="1791" spans="1:14" s="159" customFormat="1" ht="18" customHeight="1">
      <c r="A1791" s="158"/>
      <c r="B1791" s="164" t="s">
        <v>172</v>
      </c>
      <c r="C1791" s="230"/>
      <c r="D1791" s="161"/>
      <c r="E1791" s="161"/>
      <c r="F1791" s="161"/>
      <c r="G1791" s="161"/>
      <c r="H1791" s="161"/>
      <c r="I1791" s="161"/>
      <c r="J1791" s="5"/>
      <c r="K1791" s="229"/>
      <c r="L1791" s="228"/>
      <c r="M1791" s="6"/>
      <c r="N1791" s="7"/>
    </row>
    <row r="1792" spans="1:14" s="159" customFormat="1" ht="18" customHeight="1">
      <c r="A1792" s="158"/>
      <c r="B1792" s="164" t="s">
        <v>26</v>
      </c>
      <c r="C1792" s="230">
        <v>37</v>
      </c>
      <c r="D1792" s="161" t="s">
        <v>16</v>
      </c>
      <c r="E1792" s="161">
        <v>4.25</v>
      </c>
      <c r="F1792" s="161" t="s">
        <v>16</v>
      </c>
      <c r="G1792" s="161">
        <v>5.33</v>
      </c>
      <c r="H1792" s="161" t="s">
        <v>34</v>
      </c>
      <c r="I1792" s="161">
        <v>1</v>
      </c>
      <c r="J1792" s="158" t="s">
        <v>17</v>
      </c>
      <c r="K1792" s="240">
        <f t="shared" ref="K1792:K1802" si="119">ROUND(C1792*E1792*G1792*I1792,2)</f>
        <v>838.14</v>
      </c>
      <c r="L1792" s="164" t="s">
        <v>21</v>
      </c>
      <c r="M1792" s="6"/>
      <c r="N1792" s="7"/>
    </row>
    <row r="1793" spans="1:14" s="159" customFormat="1" ht="18" customHeight="1">
      <c r="A1793" s="158"/>
      <c r="B1793" s="164" t="s">
        <v>69</v>
      </c>
      <c r="C1793" s="230">
        <v>1</v>
      </c>
      <c r="D1793" s="161" t="s">
        <v>16</v>
      </c>
      <c r="E1793" s="161">
        <v>3</v>
      </c>
      <c r="F1793" s="161" t="s">
        <v>16</v>
      </c>
      <c r="G1793" s="161">
        <v>5.33</v>
      </c>
      <c r="H1793" s="161" t="s">
        <v>34</v>
      </c>
      <c r="I1793" s="161">
        <v>1</v>
      </c>
      <c r="J1793" s="158" t="s">
        <v>17</v>
      </c>
      <c r="K1793" s="240">
        <f t="shared" si="119"/>
        <v>15.99</v>
      </c>
      <c r="L1793" s="164" t="s">
        <v>21</v>
      </c>
      <c r="M1793" s="6"/>
      <c r="N1793" s="7"/>
    </row>
    <row r="1794" spans="1:14" s="159" customFormat="1" ht="18" customHeight="1">
      <c r="A1794" s="158"/>
      <c r="B1794" s="164" t="s">
        <v>79</v>
      </c>
      <c r="C1794" s="230">
        <v>2</v>
      </c>
      <c r="D1794" s="161" t="s">
        <v>16</v>
      </c>
      <c r="E1794" s="161">
        <v>4</v>
      </c>
      <c r="F1794" s="161" t="s">
        <v>16</v>
      </c>
      <c r="G1794" s="161">
        <v>4</v>
      </c>
      <c r="H1794" s="161" t="s">
        <v>34</v>
      </c>
      <c r="I1794" s="161">
        <v>1</v>
      </c>
      <c r="J1794" s="158" t="s">
        <v>17</v>
      </c>
      <c r="K1794" s="240">
        <f t="shared" si="119"/>
        <v>32</v>
      </c>
      <c r="L1794" s="164" t="s">
        <v>21</v>
      </c>
      <c r="M1794" s="6"/>
      <c r="N1794" s="7"/>
    </row>
    <row r="1795" spans="1:14" s="159" customFormat="1" ht="18" customHeight="1">
      <c r="A1795" s="158"/>
      <c r="B1795" s="164" t="s">
        <v>80</v>
      </c>
      <c r="C1795" s="230">
        <v>2</v>
      </c>
      <c r="D1795" s="161" t="s">
        <v>16</v>
      </c>
      <c r="E1795" s="161">
        <v>6.83</v>
      </c>
      <c r="F1795" s="161" t="s">
        <v>16</v>
      </c>
      <c r="G1795" s="161">
        <v>5.33</v>
      </c>
      <c r="H1795" s="161" t="s">
        <v>34</v>
      </c>
      <c r="I1795" s="161">
        <v>1</v>
      </c>
      <c r="J1795" s="158" t="s">
        <v>17</v>
      </c>
      <c r="K1795" s="240">
        <f t="shared" si="119"/>
        <v>72.81</v>
      </c>
      <c r="L1795" s="164" t="s">
        <v>21</v>
      </c>
      <c r="M1795" s="6"/>
      <c r="N1795" s="7"/>
    </row>
    <row r="1796" spans="1:14" s="159" customFormat="1" ht="18" customHeight="1">
      <c r="A1796" s="158"/>
      <c r="B1796" s="164" t="s">
        <v>169</v>
      </c>
      <c r="C1796" s="230">
        <v>1</v>
      </c>
      <c r="D1796" s="161" t="s">
        <v>16</v>
      </c>
      <c r="E1796" s="161">
        <v>5</v>
      </c>
      <c r="F1796" s="161" t="s">
        <v>16</v>
      </c>
      <c r="G1796" s="161">
        <v>5.33</v>
      </c>
      <c r="H1796" s="161" t="s">
        <v>34</v>
      </c>
      <c r="I1796" s="161">
        <v>1</v>
      </c>
      <c r="J1796" s="158" t="s">
        <v>17</v>
      </c>
      <c r="K1796" s="240">
        <f t="shared" si="119"/>
        <v>26.65</v>
      </c>
      <c r="L1796" s="164" t="s">
        <v>21</v>
      </c>
      <c r="M1796" s="6"/>
      <c r="N1796" s="7"/>
    </row>
    <row r="1797" spans="1:14" s="159" customFormat="1" ht="18" customHeight="1">
      <c r="A1797" s="158"/>
      <c r="B1797" s="164" t="s">
        <v>93</v>
      </c>
      <c r="C1797" s="230">
        <v>5</v>
      </c>
      <c r="D1797" s="161" t="s">
        <v>16</v>
      </c>
      <c r="E1797" s="161">
        <v>1.33</v>
      </c>
      <c r="F1797" s="161" t="s">
        <v>16</v>
      </c>
      <c r="G1797" s="161">
        <v>1.83</v>
      </c>
      <c r="H1797" s="161" t="s">
        <v>34</v>
      </c>
      <c r="I1797" s="161">
        <v>1</v>
      </c>
      <c r="J1797" s="158" t="s">
        <v>17</v>
      </c>
      <c r="K1797" s="240">
        <f t="shared" si="119"/>
        <v>12.17</v>
      </c>
      <c r="L1797" s="164" t="s">
        <v>21</v>
      </c>
      <c r="M1797" s="6"/>
      <c r="N1797" s="7"/>
    </row>
    <row r="1798" spans="1:14" s="159" customFormat="1" ht="18" customHeight="1">
      <c r="A1798" s="158"/>
      <c r="B1798" s="164" t="s">
        <v>162</v>
      </c>
      <c r="C1798" s="230">
        <v>1</v>
      </c>
      <c r="D1798" s="161" t="s">
        <v>16</v>
      </c>
      <c r="E1798" s="161">
        <v>6.75</v>
      </c>
      <c r="F1798" s="161" t="s">
        <v>16</v>
      </c>
      <c r="G1798" s="161">
        <v>5.33</v>
      </c>
      <c r="H1798" s="161" t="s">
        <v>34</v>
      </c>
      <c r="I1798" s="161">
        <v>1</v>
      </c>
      <c r="J1798" s="158" t="s">
        <v>17</v>
      </c>
      <c r="K1798" s="240">
        <f t="shared" si="119"/>
        <v>35.979999999999997</v>
      </c>
      <c r="L1798" s="164" t="s">
        <v>21</v>
      </c>
      <c r="M1798" s="6"/>
      <c r="N1798" s="7"/>
    </row>
    <row r="1799" spans="1:14" s="159" customFormat="1" ht="18" customHeight="1">
      <c r="A1799" s="158"/>
      <c r="B1799" s="164" t="s">
        <v>163</v>
      </c>
      <c r="C1799" s="230">
        <v>1</v>
      </c>
      <c r="D1799" s="161" t="s">
        <v>16</v>
      </c>
      <c r="E1799" s="161">
        <v>6.5</v>
      </c>
      <c r="F1799" s="161" t="s">
        <v>16</v>
      </c>
      <c r="G1799" s="161">
        <v>5.33</v>
      </c>
      <c r="H1799" s="161" t="s">
        <v>34</v>
      </c>
      <c r="I1799" s="161">
        <v>1</v>
      </c>
      <c r="J1799" s="158" t="s">
        <v>17</v>
      </c>
      <c r="K1799" s="240">
        <f t="shared" si="119"/>
        <v>34.65</v>
      </c>
      <c r="L1799" s="164" t="s">
        <v>21</v>
      </c>
      <c r="M1799" s="6"/>
      <c r="N1799" s="7"/>
    </row>
    <row r="1800" spans="1:14" s="159" customFormat="1" ht="18" customHeight="1">
      <c r="A1800" s="158"/>
      <c r="B1800" s="164" t="s">
        <v>164</v>
      </c>
      <c r="C1800" s="230">
        <v>1</v>
      </c>
      <c r="D1800" s="161" t="s">
        <v>16</v>
      </c>
      <c r="E1800" s="161">
        <v>6.67</v>
      </c>
      <c r="F1800" s="161" t="s">
        <v>16</v>
      </c>
      <c r="G1800" s="161">
        <v>5.33</v>
      </c>
      <c r="H1800" s="161" t="s">
        <v>34</v>
      </c>
      <c r="I1800" s="161">
        <v>1</v>
      </c>
      <c r="J1800" s="158" t="s">
        <v>17</v>
      </c>
      <c r="K1800" s="240">
        <f t="shared" si="119"/>
        <v>35.549999999999997</v>
      </c>
      <c r="L1800" s="164" t="s">
        <v>21</v>
      </c>
      <c r="M1800" s="6"/>
      <c r="N1800" s="7"/>
    </row>
    <row r="1801" spans="1:14" s="159" customFormat="1" ht="18" customHeight="1">
      <c r="A1801" s="158"/>
      <c r="B1801" s="164" t="s">
        <v>165</v>
      </c>
      <c r="C1801" s="230">
        <v>1</v>
      </c>
      <c r="D1801" s="161" t="s">
        <v>16</v>
      </c>
      <c r="E1801" s="161">
        <v>6.67</v>
      </c>
      <c r="F1801" s="161" t="s">
        <v>16</v>
      </c>
      <c r="G1801" s="161">
        <v>5.33</v>
      </c>
      <c r="H1801" s="161" t="s">
        <v>34</v>
      </c>
      <c r="I1801" s="161">
        <v>1</v>
      </c>
      <c r="J1801" s="158" t="s">
        <v>17</v>
      </c>
      <c r="K1801" s="240">
        <f t="shared" si="119"/>
        <v>35.549999999999997</v>
      </c>
      <c r="L1801" s="164" t="s">
        <v>21</v>
      </c>
      <c r="M1801" s="6"/>
      <c r="N1801" s="7"/>
    </row>
    <row r="1802" spans="1:14" s="159" customFormat="1" ht="18" customHeight="1">
      <c r="A1802" s="158"/>
      <c r="B1802" s="164" t="s">
        <v>79</v>
      </c>
      <c r="C1802" s="230">
        <v>2</v>
      </c>
      <c r="D1802" s="161" t="s">
        <v>16</v>
      </c>
      <c r="E1802" s="161">
        <v>4</v>
      </c>
      <c r="F1802" s="161" t="s">
        <v>16</v>
      </c>
      <c r="G1802" s="161">
        <v>6.83</v>
      </c>
      <c r="H1802" s="161" t="s">
        <v>34</v>
      </c>
      <c r="I1802" s="161">
        <v>1</v>
      </c>
      <c r="J1802" s="158" t="s">
        <v>17</v>
      </c>
      <c r="K1802" s="240">
        <f t="shared" si="119"/>
        <v>54.64</v>
      </c>
      <c r="L1802" s="164" t="s">
        <v>21</v>
      </c>
      <c r="M1802" s="6"/>
      <c r="N1802" s="7"/>
    </row>
    <row r="1803" spans="1:14" s="159" customFormat="1" ht="18" customHeight="1">
      <c r="A1803" s="158"/>
      <c r="B1803" s="164"/>
      <c r="C1803" s="230"/>
      <c r="D1803" s="161"/>
      <c r="E1803" s="161"/>
      <c r="F1803" s="161"/>
      <c r="G1803" s="161"/>
      <c r="H1803" s="161"/>
      <c r="I1803" s="161"/>
      <c r="J1803" s="158" t="s">
        <v>17</v>
      </c>
      <c r="K1803" s="240">
        <f>SUM(K1777:K1802)</f>
        <v>2589.67</v>
      </c>
      <c r="L1803" s="164" t="s">
        <v>21</v>
      </c>
      <c r="M1803" s="6" t="s">
        <v>132</v>
      </c>
      <c r="N1803" s="235"/>
    </row>
    <row r="1804" spans="1:14" s="159" customFormat="1" ht="18" customHeight="1">
      <c r="A1804" s="158"/>
      <c r="B1804" s="43" t="s">
        <v>230</v>
      </c>
      <c r="C1804" s="230"/>
      <c r="D1804" s="161"/>
      <c r="E1804" s="161"/>
      <c r="F1804" s="161"/>
      <c r="G1804" s="161"/>
      <c r="H1804" s="161"/>
      <c r="I1804" s="161"/>
      <c r="J1804" s="158"/>
      <c r="K1804" s="240"/>
      <c r="L1804" s="164"/>
      <c r="M1804" s="6"/>
      <c r="N1804" s="235"/>
    </row>
    <row r="1805" spans="1:14" s="14" customFormat="1" ht="18" customHeight="1">
      <c r="B1805" s="39" t="s">
        <v>234</v>
      </c>
      <c r="C1805" s="110">
        <v>1</v>
      </c>
      <c r="D1805" s="49" t="s">
        <v>16</v>
      </c>
      <c r="E1805" s="49">
        <v>6</v>
      </c>
      <c r="F1805" s="49" t="s">
        <v>16</v>
      </c>
      <c r="G1805" s="49">
        <v>8.25</v>
      </c>
      <c r="H1805" s="49" t="s">
        <v>34</v>
      </c>
      <c r="I1805" s="49">
        <v>2</v>
      </c>
      <c r="J1805" s="15" t="s">
        <v>17</v>
      </c>
      <c r="K1805" s="196">
        <f t="shared" ref="K1805:K1815" si="120">ROUND(C1805*E1805*G1805*I1805,2)</f>
        <v>99</v>
      </c>
      <c r="L1805" s="42" t="s">
        <v>21</v>
      </c>
      <c r="M1805" s="12"/>
      <c r="N1805" s="18"/>
    </row>
    <row r="1806" spans="1:14" s="14" customFormat="1" ht="18" customHeight="1">
      <c r="B1806" s="39" t="s">
        <v>235</v>
      </c>
      <c r="C1806" s="110">
        <v>1</v>
      </c>
      <c r="D1806" s="49" t="s">
        <v>16</v>
      </c>
      <c r="E1806" s="49">
        <v>8</v>
      </c>
      <c r="F1806" s="49" t="s">
        <v>16</v>
      </c>
      <c r="G1806" s="49">
        <v>8.25</v>
      </c>
      <c r="H1806" s="49" t="s">
        <v>34</v>
      </c>
      <c r="I1806" s="49">
        <v>2</v>
      </c>
      <c r="J1806" s="15" t="s">
        <v>17</v>
      </c>
      <c r="K1806" s="196">
        <f t="shared" si="120"/>
        <v>132</v>
      </c>
      <c r="L1806" s="42" t="s">
        <v>21</v>
      </c>
      <c r="M1806" s="12"/>
      <c r="N1806" s="18"/>
    </row>
    <row r="1807" spans="1:14" s="14" customFormat="1" ht="18" customHeight="1">
      <c r="A1807" s="15"/>
      <c r="B1807" s="39" t="s">
        <v>168</v>
      </c>
      <c r="C1807" s="110">
        <v>1</v>
      </c>
      <c r="D1807" s="49" t="s">
        <v>16</v>
      </c>
      <c r="E1807" s="49">
        <v>3.75</v>
      </c>
      <c r="F1807" s="49" t="s">
        <v>16</v>
      </c>
      <c r="G1807" s="49">
        <v>7.75</v>
      </c>
      <c r="H1807" s="49" t="s">
        <v>34</v>
      </c>
      <c r="I1807" s="49">
        <v>1</v>
      </c>
      <c r="J1807" s="15" t="s">
        <v>17</v>
      </c>
      <c r="K1807" s="196">
        <f t="shared" si="120"/>
        <v>29.06</v>
      </c>
      <c r="L1807" s="42" t="s">
        <v>21</v>
      </c>
      <c r="M1807" s="12"/>
      <c r="N1807" s="18"/>
    </row>
    <row r="1808" spans="1:14" s="14" customFormat="1" ht="18" customHeight="1">
      <c r="A1808" s="15"/>
      <c r="B1808" s="39" t="s">
        <v>26</v>
      </c>
      <c r="C1808" s="110">
        <f>55</f>
        <v>55</v>
      </c>
      <c r="D1808" s="49" t="s">
        <v>16</v>
      </c>
      <c r="E1808" s="49">
        <v>3</v>
      </c>
      <c r="F1808" s="49" t="s">
        <v>16</v>
      </c>
      <c r="G1808" s="49">
        <v>5.33</v>
      </c>
      <c r="H1808" s="49" t="s">
        <v>34</v>
      </c>
      <c r="I1808" s="49">
        <v>1</v>
      </c>
      <c r="J1808" s="15" t="s">
        <v>17</v>
      </c>
      <c r="K1808" s="196">
        <f t="shared" si="120"/>
        <v>879.45</v>
      </c>
      <c r="L1808" s="42" t="s">
        <v>21</v>
      </c>
      <c r="M1808" s="12"/>
      <c r="N1808" s="18"/>
    </row>
    <row r="1809" spans="1:14" s="14" customFormat="1" ht="18" customHeight="1">
      <c r="A1809" s="15"/>
      <c r="B1809" s="39" t="s">
        <v>69</v>
      </c>
      <c r="C1809" s="110">
        <v>2</v>
      </c>
      <c r="D1809" s="49" t="s">
        <v>16</v>
      </c>
      <c r="E1809" s="49">
        <v>4.83</v>
      </c>
      <c r="F1809" s="49" t="s">
        <v>16</v>
      </c>
      <c r="G1809" s="49">
        <v>5.33</v>
      </c>
      <c r="H1809" s="49" t="s">
        <v>34</v>
      </c>
      <c r="I1809" s="49">
        <v>1</v>
      </c>
      <c r="J1809" s="15" t="s">
        <v>17</v>
      </c>
      <c r="K1809" s="196">
        <f t="shared" si="120"/>
        <v>51.49</v>
      </c>
      <c r="L1809" s="42" t="s">
        <v>21</v>
      </c>
      <c r="M1809" s="12"/>
      <c r="N1809" s="18"/>
    </row>
    <row r="1810" spans="1:14" s="14" customFormat="1" ht="18" customHeight="1">
      <c r="A1810" s="15"/>
      <c r="B1810" s="39" t="s">
        <v>79</v>
      </c>
      <c r="C1810" s="110">
        <v>2</v>
      </c>
      <c r="D1810" s="49" t="s">
        <v>16</v>
      </c>
      <c r="E1810" s="49">
        <v>4</v>
      </c>
      <c r="F1810" s="49" t="s">
        <v>16</v>
      </c>
      <c r="G1810" s="49">
        <v>4</v>
      </c>
      <c r="H1810" s="49" t="s">
        <v>34</v>
      </c>
      <c r="I1810" s="49">
        <v>1</v>
      </c>
      <c r="J1810" s="15" t="s">
        <v>17</v>
      </c>
      <c r="K1810" s="196">
        <f t="shared" si="120"/>
        <v>32</v>
      </c>
      <c r="L1810" s="42" t="s">
        <v>21</v>
      </c>
      <c r="M1810" s="12"/>
      <c r="N1810" s="18"/>
    </row>
    <row r="1811" spans="1:14" s="14" customFormat="1" ht="18" customHeight="1">
      <c r="A1811" s="15"/>
      <c r="B1811" s="39" t="s">
        <v>93</v>
      </c>
      <c r="C1811" s="110">
        <v>19</v>
      </c>
      <c r="D1811" s="49" t="s">
        <v>16</v>
      </c>
      <c r="E1811" s="49">
        <v>2</v>
      </c>
      <c r="F1811" s="49" t="s">
        <v>16</v>
      </c>
      <c r="G1811" s="49">
        <v>1.5</v>
      </c>
      <c r="H1811" s="49" t="s">
        <v>34</v>
      </c>
      <c r="I1811" s="49">
        <v>1</v>
      </c>
      <c r="J1811" s="15" t="s">
        <v>17</v>
      </c>
      <c r="K1811" s="196">
        <f t="shared" si="120"/>
        <v>57</v>
      </c>
      <c r="L1811" s="42" t="s">
        <v>21</v>
      </c>
      <c r="M1811" s="12"/>
      <c r="N1811" s="18"/>
    </row>
    <row r="1812" spans="1:14" s="14" customFormat="1" ht="18" customHeight="1">
      <c r="A1812" s="15"/>
      <c r="B1812" s="39" t="s">
        <v>81</v>
      </c>
      <c r="C1812" s="110">
        <v>2</v>
      </c>
      <c r="D1812" s="49" t="s">
        <v>16</v>
      </c>
      <c r="E1812" s="49">
        <v>7.25</v>
      </c>
      <c r="F1812" s="49" t="s">
        <v>16</v>
      </c>
      <c r="G1812" s="49">
        <v>5.5</v>
      </c>
      <c r="H1812" s="49" t="s">
        <v>34</v>
      </c>
      <c r="I1812" s="49">
        <v>1</v>
      </c>
      <c r="J1812" s="15" t="s">
        <v>17</v>
      </c>
      <c r="K1812" s="196">
        <f t="shared" si="120"/>
        <v>79.75</v>
      </c>
      <c r="L1812" s="42" t="s">
        <v>21</v>
      </c>
      <c r="M1812" s="12"/>
      <c r="N1812" s="18"/>
    </row>
    <row r="1813" spans="1:14" s="14" customFormat="1" ht="18" customHeight="1">
      <c r="A1813" s="15"/>
      <c r="B1813" s="39" t="s">
        <v>162</v>
      </c>
      <c r="C1813" s="110">
        <v>2</v>
      </c>
      <c r="D1813" s="49" t="s">
        <v>16</v>
      </c>
      <c r="E1813" s="49">
        <v>11</v>
      </c>
      <c r="F1813" s="49" t="s">
        <v>16</v>
      </c>
      <c r="G1813" s="49">
        <v>5.25</v>
      </c>
      <c r="H1813" s="49" t="s">
        <v>34</v>
      </c>
      <c r="I1813" s="49">
        <v>1</v>
      </c>
      <c r="J1813" s="15" t="s">
        <v>17</v>
      </c>
      <c r="K1813" s="196">
        <f t="shared" si="120"/>
        <v>115.5</v>
      </c>
      <c r="L1813" s="42" t="s">
        <v>21</v>
      </c>
      <c r="M1813" s="12"/>
      <c r="N1813" s="18"/>
    </row>
    <row r="1814" spans="1:14" s="14" customFormat="1" ht="18" customHeight="1">
      <c r="A1814" s="15"/>
      <c r="B1814" s="39" t="s">
        <v>163</v>
      </c>
      <c r="C1814" s="110">
        <v>2</v>
      </c>
      <c r="D1814" s="49" t="s">
        <v>16</v>
      </c>
      <c r="E1814" s="49">
        <v>4.58</v>
      </c>
      <c r="F1814" s="49" t="s">
        <v>16</v>
      </c>
      <c r="G1814" s="49">
        <v>5.25</v>
      </c>
      <c r="H1814" s="49" t="s">
        <v>34</v>
      </c>
      <c r="I1814" s="49">
        <v>1</v>
      </c>
      <c r="J1814" s="15" t="s">
        <v>17</v>
      </c>
      <c r="K1814" s="196">
        <f t="shared" si="120"/>
        <v>48.09</v>
      </c>
      <c r="L1814" s="42" t="s">
        <v>21</v>
      </c>
      <c r="M1814" s="12"/>
      <c r="N1814" s="18"/>
    </row>
    <row r="1815" spans="1:14" s="14" customFormat="1" ht="18" customHeight="1">
      <c r="A1815" s="15"/>
      <c r="B1815" s="39" t="s">
        <v>164</v>
      </c>
      <c r="C1815" s="110">
        <v>1</v>
      </c>
      <c r="D1815" s="49" t="s">
        <v>16</v>
      </c>
      <c r="E1815" s="49">
        <v>7.67</v>
      </c>
      <c r="F1815" s="49" t="s">
        <v>16</v>
      </c>
      <c r="G1815" s="49">
        <v>5.25</v>
      </c>
      <c r="H1815" s="49" t="s">
        <v>34</v>
      </c>
      <c r="I1815" s="49">
        <v>1</v>
      </c>
      <c r="J1815" s="15" t="s">
        <v>17</v>
      </c>
      <c r="K1815" s="196">
        <f t="shared" si="120"/>
        <v>40.270000000000003</v>
      </c>
      <c r="L1815" s="42" t="s">
        <v>21</v>
      </c>
      <c r="M1815" s="12"/>
      <c r="N1815" s="18"/>
    </row>
    <row r="1816" spans="1:14" s="14" customFormat="1" ht="18" customHeight="1">
      <c r="A1816" s="15"/>
      <c r="B1816" s="42" t="s">
        <v>172</v>
      </c>
      <c r="C1816" s="110"/>
      <c r="D1816" s="49"/>
      <c r="E1816" s="49"/>
      <c r="F1816" s="49"/>
      <c r="G1816" s="49"/>
      <c r="H1816" s="49"/>
      <c r="I1816" s="49"/>
      <c r="J1816" s="10"/>
      <c r="K1816" s="177"/>
      <c r="L1816" s="178"/>
      <c r="M1816" s="12"/>
      <c r="N1816" s="18"/>
    </row>
    <row r="1817" spans="1:14" s="14" customFormat="1" ht="18" customHeight="1">
      <c r="A1817" s="15"/>
      <c r="B1817" s="39" t="s">
        <v>26</v>
      </c>
      <c r="C1817" s="110">
        <v>42</v>
      </c>
      <c r="D1817" s="49" t="s">
        <v>16</v>
      </c>
      <c r="E1817" s="49">
        <v>3</v>
      </c>
      <c r="F1817" s="49" t="s">
        <v>16</v>
      </c>
      <c r="G1817" s="49">
        <v>5.33</v>
      </c>
      <c r="H1817" s="49" t="s">
        <v>34</v>
      </c>
      <c r="I1817" s="49">
        <v>1</v>
      </c>
      <c r="J1817" s="15" t="s">
        <v>17</v>
      </c>
      <c r="K1817" s="196">
        <f t="shared" ref="K1817:K1826" si="121">ROUND(C1817*E1817*G1817*I1817,2)</f>
        <v>671.58</v>
      </c>
      <c r="L1817" s="42" t="s">
        <v>21</v>
      </c>
      <c r="M1817" s="12"/>
      <c r="N1817" s="18"/>
    </row>
    <row r="1818" spans="1:14" s="14" customFormat="1" ht="18" customHeight="1">
      <c r="A1818" s="15"/>
      <c r="B1818" s="39" t="s">
        <v>69</v>
      </c>
      <c r="C1818" s="110">
        <v>4</v>
      </c>
      <c r="D1818" s="49" t="s">
        <v>16</v>
      </c>
      <c r="E1818" s="49">
        <v>4.83</v>
      </c>
      <c r="F1818" s="49" t="s">
        <v>16</v>
      </c>
      <c r="G1818" s="49">
        <v>5.33</v>
      </c>
      <c r="H1818" s="49" t="s">
        <v>34</v>
      </c>
      <c r="I1818" s="49">
        <v>1</v>
      </c>
      <c r="J1818" s="15" t="s">
        <v>17</v>
      </c>
      <c r="K1818" s="196">
        <f t="shared" si="121"/>
        <v>102.98</v>
      </c>
      <c r="L1818" s="42" t="s">
        <v>21</v>
      </c>
      <c r="M1818" s="12"/>
      <c r="N1818" s="18"/>
    </row>
    <row r="1819" spans="1:14" s="14" customFormat="1" ht="18" customHeight="1">
      <c r="A1819" s="15"/>
      <c r="B1819" s="39" t="s">
        <v>79</v>
      </c>
      <c r="C1819" s="110">
        <v>2</v>
      </c>
      <c r="D1819" s="49" t="s">
        <v>16</v>
      </c>
      <c r="E1819" s="49">
        <v>4</v>
      </c>
      <c r="F1819" s="49" t="s">
        <v>16</v>
      </c>
      <c r="G1819" s="49">
        <v>4</v>
      </c>
      <c r="H1819" s="49" t="s">
        <v>34</v>
      </c>
      <c r="I1819" s="49">
        <v>1</v>
      </c>
      <c r="J1819" s="15" t="s">
        <v>17</v>
      </c>
      <c r="K1819" s="196">
        <f t="shared" si="121"/>
        <v>32</v>
      </c>
      <c r="L1819" s="42" t="s">
        <v>21</v>
      </c>
      <c r="M1819" s="12"/>
      <c r="N1819" s="18"/>
    </row>
    <row r="1820" spans="1:14" s="14" customFormat="1" ht="18" customHeight="1">
      <c r="A1820" s="15"/>
      <c r="B1820" s="39" t="s">
        <v>80</v>
      </c>
      <c r="C1820" s="110">
        <v>3</v>
      </c>
      <c r="D1820" s="49" t="s">
        <v>16</v>
      </c>
      <c r="E1820" s="49">
        <v>6.83</v>
      </c>
      <c r="F1820" s="49" t="s">
        <v>16</v>
      </c>
      <c r="G1820" s="49">
        <v>5.25</v>
      </c>
      <c r="H1820" s="49" t="s">
        <v>34</v>
      </c>
      <c r="I1820" s="49">
        <v>1</v>
      </c>
      <c r="J1820" s="15" t="s">
        <v>17</v>
      </c>
      <c r="K1820" s="196">
        <f t="shared" si="121"/>
        <v>107.57</v>
      </c>
      <c r="L1820" s="42" t="s">
        <v>21</v>
      </c>
      <c r="M1820" s="12"/>
      <c r="N1820" s="18"/>
    </row>
    <row r="1821" spans="1:14" s="14" customFormat="1" ht="18" customHeight="1">
      <c r="A1821" s="15"/>
      <c r="B1821" s="39" t="s">
        <v>93</v>
      </c>
      <c r="C1821" s="110">
        <v>15</v>
      </c>
      <c r="D1821" s="49" t="s">
        <v>16</v>
      </c>
      <c r="E1821" s="49">
        <v>2</v>
      </c>
      <c r="F1821" s="49" t="s">
        <v>16</v>
      </c>
      <c r="G1821" s="49">
        <v>1.5</v>
      </c>
      <c r="H1821" s="49" t="s">
        <v>34</v>
      </c>
      <c r="I1821" s="49">
        <v>1</v>
      </c>
      <c r="J1821" s="15" t="s">
        <v>17</v>
      </c>
      <c r="K1821" s="196">
        <f t="shared" si="121"/>
        <v>45</v>
      </c>
      <c r="L1821" s="42" t="s">
        <v>21</v>
      </c>
      <c r="M1821" s="12"/>
      <c r="N1821" s="18"/>
    </row>
    <row r="1822" spans="1:14" s="14" customFormat="1" ht="18" customHeight="1">
      <c r="A1822" s="15"/>
      <c r="B1822" s="39" t="s">
        <v>81</v>
      </c>
      <c r="C1822" s="110">
        <v>2</v>
      </c>
      <c r="D1822" s="49" t="s">
        <v>16</v>
      </c>
      <c r="E1822" s="49">
        <v>7.25</v>
      </c>
      <c r="F1822" s="49" t="s">
        <v>16</v>
      </c>
      <c r="G1822" s="49">
        <v>5.5</v>
      </c>
      <c r="H1822" s="49" t="s">
        <v>34</v>
      </c>
      <c r="I1822" s="49">
        <v>1</v>
      </c>
      <c r="J1822" s="15" t="s">
        <v>17</v>
      </c>
      <c r="K1822" s="196">
        <f t="shared" si="121"/>
        <v>79.75</v>
      </c>
      <c r="L1822" s="42" t="s">
        <v>21</v>
      </c>
      <c r="M1822" s="12"/>
      <c r="N1822" s="18"/>
    </row>
    <row r="1823" spans="1:14" s="14" customFormat="1" ht="18" customHeight="1">
      <c r="A1823" s="15"/>
      <c r="B1823" s="39" t="s">
        <v>162</v>
      </c>
      <c r="C1823" s="110">
        <v>2</v>
      </c>
      <c r="D1823" s="49" t="s">
        <v>16</v>
      </c>
      <c r="E1823" s="49">
        <v>11</v>
      </c>
      <c r="F1823" s="49" t="s">
        <v>16</v>
      </c>
      <c r="G1823" s="49">
        <v>5.25</v>
      </c>
      <c r="H1823" s="49" t="s">
        <v>34</v>
      </c>
      <c r="I1823" s="49">
        <v>1</v>
      </c>
      <c r="J1823" s="15" t="s">
        <v>17</v>
      </c>
      <c r="K1823" s="196">
        <f t="shared" si="121"/>
        <v>115.5</v>
      </c>
      <c r="L1823" s="42" t="s">
        <v>21</v>
      </c>
      <c r="M1823" s="12"/>
      <c r="N1823" s="18"/>
    </row>
    <row r="1824" spans="1:14" s="14" customFormat="1" ht="18" customHeight="1">
      <c r="A1824" s="15"/>
      <c r="B1824" s="39" t="s">
        <v>163</v>
      </c>
      <c r="C1824" s="110">
        <v>2</v>
      </c>
      <c r="D1824" s="49" t="s">
        <v>16</v>
      </c>
      <c r="E1824" s="49">
        <v>4.58</v>
      </c>
      <c r="F1824" s="49" t="s">
        <v>16</v>
      </c>
      <c r="G1824" s="49">
        <v>5.25</v>
      </c>
      <c r="H1824" s="49" t="s">
        <v>34</v>
      </c>
      <c r="I1824" s="49">
        <v>1</v>
      </c>
      <c r="J1824" s="15" t="s">
        <v>17</v>
      </c>
      <c r="K1824" s="196">
        <f t="shared" si="121"/>
        <v>48.09</v>
      </c>
      <c r="L1824" s="42" t="s">
        <v>21</v>
      </c>
      <c r="M1824" s="12"/>
      <c r="N1824" s="18"/>
    </row>
    <row r="1825" spans="1:14" s="14" customFormat="1" ht="18" customHeight="1">
      <c r="A1825" s="15"/>
      <c r="B1825" s="39" t="s">
        <v>164</v>
      </c>
      <c r="C1825" s="110">
        <v>2</v>
      </c>
      <c r="D1825" s="49" t="s">
        <v>16</v>
      </c>
      <c r="E1825" s="49">
        <v>7.67</v>
      </c>
      <c r="F1825" s="49" t="s">
        <v>16</v>
      </c>
      <c r="G1825" s="49">
        <v>5.25</v>
      </c>
      <c r="H1825" s="49" t="s">
        <v>34</v>
      </c>
      <c r="I1825" s="49">
        <v>1</v>
      </c>
      <c r="J1825" s="15" t="s">
        <v>17</v>
      </c>
      <c r="K1825" s="196">
        <f t="shared" si="121"/>
        <v>80.540000000000006</v>
      </c>
      <c r="L1825" s="42" t="s">
        <v>21</v>
      </c>
      <c r="M1825" s="12"/>
      <c r="N1825" s="18"/>
    </row>
    <row r="1826" spans="1:14" s="14" customFormat="1" ht="18" customHeight="1">
      <c r="A1826" s="15"/>
      <c r="B1826" s="42" t="s">
        <v>79</v>
      </c>
      <c r="C1826" s="110">
        <v>2</v>
      </c>
      <c r="D1826" s="49" t="s">
        <v>16</v>
      </c>
      <c r="E1826" s="49">
        <v>4</v>
      </c>
      <c r="F1826" s="49" t="s">
        <v>16</v>
      </c>
      <c r="G1826" s="49">
        <v>6.83</v>
      </c>
      <c r="H1826" s="49" t="s">
        <v>34</v>
      </c>
      <c r="I1826" s="49">
        <v>1</v>
      </c>
      <c r="J1826" s="15" t="s">
        <v>17</v>
      </c>
      <c r="K1826" s="196">
        <f t="shared" si="121"/>
        <v>54.64</v>
      </c>
      <c r="L1826" s="42" t="s">
        <v>21</v>
      </c>
      <c r="M1826" s="12"/>
      <c r="N1826" s="18"/>
    </row>
    <row r="1827" spans="1:14" s="14" customFormat="1" ht="18" customHeight="1">
      <c r="A1827" s="15"/>
      <c r="B1827" s="42"/>
      <c r="C1827" s="110"/>
      <c r="D1827" s="49"/>
      <c r="E1827" s="49"/>
      <c r="F1827" s="49"/>
      <c r="G1827" s="49"/>
      <c r="H1827" s="49"/>
      <c r="I1827" s="49"/>
      <c r="J1827" s="15" t="s">
        <v>17</v>
      </c>
      <c r="K1827" s="196">
        <f>SUM(K1805:K1826)</f>
        <v>2901.26</v>
      </c>
      <c r="L1827" s="42" t="s">
        <v>21</v>
      </c>
      <c r="M1827" s="12" t="s">
        <v>170</v>
      </c>
      <c r="N1827" s="188"/>
    </row>
    <row r="1828" spans="1:14" s="159" customFormat="1" ht="18" customHeight="1">
      <c r="A1828" s="158"/>
      <c r="B1828" s="43" t="s">
        <v>238</v>
      </c>
      <c r="C1828" s="230"/>
      <c r="D1828" s="161"/>
      <c r="E1828" s="161"/>
      <c r="F1828" s="161"/>
      <c r="G1828" s="161"/>
      <c r="H1828" s="161"/>
      <c r="I1828" s="161"/>
      <c r="J1828" s="158"/>
      <c r="K1828" s="240"/>
      <c r="L1828" s="164"/>
      <c r="M1828" s="6"/>
      <c r="N1828" s="235"/>
    </row>
    <row r="1829" spans="1:14" s="14" customFormat="1" ht="18" customHeight="1">
      <c r="B1829" s="39" t="s">
        <v>234</v>
      </c>
      <c r="C1829" s="110">
        <v>1</v>
      </c>
      <c r="D1829" s="49" t="s">
        <v>16</v>
      </c>
      <c r="E1829" s="49">
        <v>5.75</v>
      </c>
      <c r="F1829" s="49" t="s">
        <v>16</v>
      </c>
      <c r="G1829" s="49">
        <v>8.25</v>
      </c>
      <c r="H1829" s="49" t="s">
        <v>34</v>
      </c>
      <c r="I1829" s="49">
        <v>2</v>
      </c>
      <c r="J1829" s="15" t="s">
        <v>17</v>
      </c>
      <c r="K1829" s="196">
        <f t="shared" ref="K1829:K1841" si="122">ROUND(C1829*E1829*G1829*I1829,2)</f>
        <v>94.88</v>
      </c>
      <c r="L1829" s="42" t="s">
        <v>21</v>
      </c>
      <c r="M1829" s="12"/>
      <c r="N1829" s="18"/>
    </row>
    <row r="1830" spans="1:14" s="14" customFormat="1" ht="18" customHeight="1">
      <c r="B1830" s="39" t="s">
        <v>235</v>
      </c>
      <c r="C1830" s="110">
        <v>2</v>
      </c>
      <c r="D1830" s="49" t="s">
        <v>16</v>
      </c>
      <c r="E1830" s="49">
        <v>4.83</v>
      </c>
      <c r="F1830" s="49" t="s">
        <v>16</v>
      </c>
      <c r="G1830" s="49">
        <v>8.25</v>
      </c>
      <c r="H1830" s="49" t="s">
        <v>34</v>
      </c>
      <c r="I1830" s="49">
        <v>2</v>
      </c>
      <c r="J1830" s="15" t="s">
        <v>17</v>
      </c>
      <c r="K1830" s="196">
        <f t="shared" si="122"/>
        <v>159.38999999999999</v>
      </c>
      <c r="L1830" s="42" t="s">
        <v>21</v>
      </c>
      <c r="M1830" s="12"/>
      <c r="N1830" s="18"/>
    </row>
    <row r="1831" spans="1:14" s="14" customFormat="1" ht="18" customHeight="1">
      <c r="A1831" s="15"/>
      <c r="B1831" s="42" t="s">
        <v>26</v>
      </c>
      <c r="C1831" s="110">
        <v>40</v>
      </c>
      <c r="D1831" s="49" t="s">
        <v>16</v>
      </c>
      <c r="E1831" s="49">
        <v>3</v>
      </c>
      <c r="F1831" s="49" t="s">
        <v>16</v>
      </c>
      <c r="G1831" s="49">
        <v>5.5</v>
      </c>
      <c r="H1831" s="49" t="s">
        <v>34</v>
      </c>
      <c r="I1831" s="49">
        <v>1</v>
      </c>
      <c r="J1831" s="15" t="s">
        <v>17</v>
      </c>
      <c r="K1831" s="196">
        <f t="shared" si="122"/>
        <v>660</v>
      </c>
      <c r="L1831" s="42" t="s">
        <v>21</v>
      </c>
      <c r="M1831" s="12"/>
      <c r="N1831" s="18"/>
    </row>
    <row r="1832" spans="1:14" s="14" customFormat="1" ht="18" customHeight="1">
      <c r="A1832" s="15"/>
      <c r="B1832" s="42" t="s">
        <v>69</v>
      </c>
      <c r="C1832" s="110">
        <v>4</v>
      </c>
      <c r="D1832" s="49" t="s">
        <v>16</v>
      </c>
      <c r="E1832" s="49">
        <v>6.58</v>
      </c>
      <c r="F1832" s="49" t="s">
        <v>16</v>
      </c>
      <c r="G1832" s="49">
        <v>5.5</v>
      </c>
      <c r="H1832" s="49" t="s">
        <v>34</v>
      </c>
      <c r="I1832" s="49">
        <v>1</v>
      </c>
      <c r="J1832" s="15" t="s">
        <v>17</v>
      </c>
      <c r="K1832" s="196">
        <f t="shared" si="122"/>
        <v>144.76</v>
      </c>
      <c r="L1832" s="42" t="s">
        <v>21</v>
      </c>
      <c r="M1832" s="12"/>
      <c r="N1832" s="18"/>
    </row>
    <row r="1833" spans="1:14" s="14" customFormat="1" ht="18" customHeight="1">
      <c r="A1833" s="15"/>
      <c r="B1833" s="42" t="s">
        <v>79</v>
      </c>
      <c r="C1833" s="110">
        <v>28</v>
      </c>
      <c r="D1833" s="49" t="s">
        <v>16</v>
      </c>
      <c r="E1833" s="49">
        <v>1.33</v>
      </c>
      <c r="F1833" s="49" t="s">
        <v>16</v>
      </c>
      <c r="G1833" s="49">
        <v>5.5</v>
      </c>
      <c r="H1833" s="49" t="s">
        <v>34</v>
      </c>
      <c r="I1833" s="49">
        <v>1</v>
      </c>
      <c r="J1833" s="15" t="s">
        <v>17</v>
      </c>
      <c r="K1833" s="196">
        <f t="shared" si="122"/>
        <v>204.82</v>
      </c>
      <c r="L1833" s="42" t="s">
        <v>21</v>
      </c>
      <c r="M1833" s="12"/>
      <c r="N1833" s="18"/>
    </row>
    <row r="1834" spans="1:14" s="14" customFormat="1" ht="18" customHeight="1">
      <c r="A1834" s="15"/>
      <c r="B1834" s="42" t="s">
        <v>80</v>
      </c>
      <c r="C1834" s="110">
        <v>3</v>
      </c>
      <c r="D1834" s="49" t="s">
        <v>16</v>
      </c>
      <c r="E1834" s="49">
        <v>4.5</v>
      </c>
      <c r="F1834" s="49" t="s">
        <v>16</v>
      </c>
      <c r="G1834" s="49">
        <v>5.33</v>
      </c>
      <c r="H1834" s="49" t="s">
        <v>34</v>
      </c>
      <c r="I1834" s="49">
        <v>1</v>
      </c>
      <c r="J1834" s="15" t="s">
        <v>17</v>
      </c>
      <c r="K1834" s="196">
        <f t="shared" si="122"/>
        <v>71.959999999999994</v>
      </c>
      <c r="L1834" s="42" t="s">
        <v>21</v>
      </c>
      <c r="M1834" s="12"/>
      <c r="N1834" s="18"/>
    </row>
    <row r="1835" spans="1:14" s="14" customFormat="1" ht="18" customHeight="1">
      <c r="A1835" s="15"/>
      <c r="B1835" s="42" t="s">
        <v>169</v>
      </c>
      <c r="C1835" s="110">
        <v>2</v>
      </c>
      <c r="D1835" s="49" t="s">
        <v>16</v>
      </c>
      <c r="E1835" s="49">
        <v>3.83</v>
      </c>
      <c r="F1835" s="49" t="s">
        <v>16</v>
      </c>
      <c r="G1835" s="49">
        <v>2.5</v>
      </c>
      <c r="H1835" s="49" t="s">
        <v>34</v>
      </c>
      <c r="I1835" s="49">
        <v>1</v>
      </c>
      <c r="J1835" s="15" t="s">
        <v>17</v>
      </c>
      <c r="K1835" s="196">
        <f t="shared" si="122"/>
        <v>19.149999999999999</v>
      </c>
      <c r="L1835" s="42" t="s">
        <v>21</v>
      </c>
      <c r="M1835" s="12"/>
      <c r="N1835" s="18"/>
    </row>
    <row r="1836" spans="1:14" s="14" customFormat="1" ht="18" customHeight="1">
      <c r="A1836" s="15"/>
      <c r="B1836" s="42" t="s">
        <v>240</v>
      </c>
      <c r="C1836" s="110">
        <v>2</v>
      </c>
      <c r="D1836" s="49" t="s">
        <v>16</v>
      </c>
      <c r="E1836" s="49">
        <v>4</v>
      </c>
      <c r="F1836" s="49" t="s">
        <v>16</v>
      </c>
      <c r="G1836" s="49">
        <v>5</v>
      </c>
      <c r="H1836" s="49" t="s">
        <v>34</v>
      </c>
      <c r="I1836" s="49">
        <v>1</v>
      </c>
      <c r="J1836" s="15" t="s">
        <v>17</v>
      </c>
      <c r="K1836" s="196">
        <f t="shared" si="122"/>
        <v>40</v>
      </c>
      <c r="L1836" s="42" t="s">
        <v>21</v>
      </c>
      <c r="M1836" s="12"/>
      <c r="N1836" s="18"/>
    </row>
    <row r="1837" spans="1:14" s="14" customFormat="1" ht="18" customHeight="1">
      <c r="A1837" s="15"/>
      <c r="B1837" s="42" t="s">
        <v>93</v>
      </c>
      <c r="C1837" s="110">
        <v>10</v>
      </c>
      <c r="D1837" s="49" t="s">
        <v>16</v>
      </c>
      <c r="E1837" s="49">
        <v>2</v>
      </c>
      <c r="F1837" s="49" t="s">
        <v>16</v>
      </c>
      <c r="G1837" s="49">
        <v>3.83</v>
      </c>
      <c r="H1837" s="49" t="s">
        <v>34</v>
      </c>
      <c r="I1837" s="49">
        <v>1</v>
      </c>
      <c r="J1837" s="15" t="s">
        <v>17</v>
      </c>
      <c r="K1837" s="196">
        <f t="shared" si="122"/>
        <v>76.599999999999994</v>
      </c>
      <c r="L1837" s="42" t="s">
        <v>21</v>
      </c>
      <c r="M1837" s="12"/>
      <c r="N1837" s="18"/>
    </row>
    <row r="1838" spans="1:14" s="14" customFormat="1" ht="18" customHeight="1">
      <c r="A1838" s="15"/>
      <c r="B1838" s="42" t="s">
        <v>224</v>
      </c>
      <c r="C1838" s="110">
        <v>1</v>
      </c>
      <c r="D1838" s="49" t="s">
        <v>16</v>
      </c>
      <c r="E1838" s="49">
        <v>6</v>
      </c>
      <c r="F1838" s="49" t="s">
        <v>16</v>
      </c>
      <c r="G1838" s="49">
        <v>1.67</v>
      </c>
      <c r="H1838" s="49" t="s">
        <v>34</v>
      </c>
      <c r="I1838" s="49">
        <v>1</v>
      </c>
      <c r="J1838" s="15" t="s">
        <v>17</v>
      </c>
      <c r="K1838" s="196">
        <f t="shared" si="122"/>
        <v>10.02</v>
      </c>
      <c r="L1838" s="42" t="s">
        <v>21</v>
      </c>
      <c r="M1838" s="12"/>
      <c r="N1838" s="18"/>
    </row>
    <row r="1839" spans="1:14" s="14" customFormat="1" ht="18" customHeight="1">
      <c r="A1839" s="15"/>
      <c r="B1839" s="42" t="s">
        <v>241</v>
      </c>
      <c r="C1839" s="110">
        <v>1</v>
      </c>
      <c r="D1839" s="49" t="s">
        <v>16</v>
      </c>
      <c r="E1839" s="49">
        <v>2</v>
      </c>
      <c r="F1839" s="49" t="s">
        <v>16</v>
      </c>
      <c r="G1839" s="49">
        <v>3.5</v>
      </c>
      <c r="H1839" s="49" t="s">
        <v>34</v>
      </c>
      <c r="I1839" s="49">
        <v>1</v>
      </c>
      <c r="J1839" s="15" t="s">
        <v>17</v>
      </c>
      <c r="K1839" s="196">
        <f t="shared" si="122"/>
        <v>7</v>
      </c>
      <c r="L1839" s="42" t="s">
        <v>21</v>
      </c>
      <c r="M1839" s="12"/>
      <c r="N1839" s="18"/>
    </row>
    <row r="1840" spans="1:14" s="14" customFormat="1" ht="18" customHeight="1">
      <c r="A1840" s="15"/>
      <c r="B1840" s="42" t="s">
        <v>162</v>
      </c>
      <c r="C1840" s="110">
        <v>2</v>
      </c>
      <c r="D1840" s="49" t="s">
        <v>16</v>
      </c>
      <c r="E1840" s="49">
        <v>9.33</v>
      </c>
      <c r="F1840" s="49" t="s">
        <v>16</v>
      </c>
      <c r="G1840" s="49">
        <v>5.25</v>
      </c>
      <c r="H1840" s="49" t="s">
        <v>34</v>
      </c>
      <c r="I1840" s="49">
        <v>1</v>
      </c>
      <c r="J1840" s="15" t="s">
        <v>17</v>
      </c>
      <c r="K1840" s="196">
        <f t="shared" si="122"/>
        <v>97.97</v>
      </c>
      <c r="L1840" s="42" t="s">
        <v>21</v>
      </c>
      <c r="M1840" s="12"/>
      <c r="N1840" s="18"/>
    </row>
    <row r="1841" spans="1:14" s="14" customFormat="1" ht="18" customHeight="1">
      <c r="A1841" s="15"/>
      <c r="B1841" s="42" t="s">
        <v>163</v>
      </c>
      <c r="C1841" s="110">
        <v>2</v>
      </c>
      <c r="D1841" s="49" t="s">
        <v>16</v>
      </c>
      <c r="E1841" s="49">
        <v>9.0830000000000002</v>
      </c>
      <c r="F1841" s="49" t="s">
        <v>16</v>
      </c>
      <c r="G1841" s="49">
        <v>5.25</v>
      </c>
      <c r="H1841" s="49" t="s">
        <v>34</v>
      </c>
      <c r="I1841" s="49">
        <v>1</v>
      </c>
      <c r="J1841" s="15" t="s">
        <v>17</v>
      </c>
      <c r="K1841" s="196">
        <f t="shared" si="122"/>
        <v>95.37</v>
      </c>
      <c r="L1841" s="42" t="s">
        <v>21</v>
      </c>
      <c r="M1841" s="12"/>
      <c r="N1841" s="18"/>
    </row>
    <row r="1842" spans="1:14" s="14" customFormat="1" ht="18" customHeight="1">
      <c r="A1842" s="15"/>
      <c r="B1842" s="42" t="s">
        <v>172</v>
      </c>
      <c r="C1842" s="110"/>
      <c r="D1842" s="49"/>
      <c r="E1842" s="49"/>
      <c r="F1842" s="49"/>
      <c r="G1842" s="49"/>
      <c r="H1842" s="49"/>
      <c r="I1842" s="49"/>
      <c r="J1842" s="10"/>
      <c r="K1842" s="177"/>
      <c r="L1842" s="178"/>
      <c r="M1842" s="12"/>
      <c r="N1842" s="18"/>
    </row>
    <row r="1843" spans="1:14" s="14" customFormat="1" ht="18" customHeight="1">
      <c r="A1843" s="15"/>
      <c r="B1843" s="42" t="s">
        <v>26</v>
      </c>
      <c r="C1843" s="110">
        <v>32</v>
      </c>
      <c r="D1843" s="49" t="s">
        <v>16</v>
      </c>
      <c r="E1843" s="49">
        <v>3</v>
      </c>
      <c r="F1843" s="49" t="s">
        <v>16</v>
      </c>
      <c r="G1843" s="49">
        <v>5.5</v>
      </c>
      <c r="H1843" s="49" t="s">
        <v>34</v>
      </c>
      <c r="I1843" s="49">
        <v>1</v>
      </c>
      <c r="J1843" s="15" t="s">
        <v>17</v>
      </c>
      <c r="K1843" s="196">
        <f t="shared" ref="K1843:K1850" si="123">ROUND(C1843*E1843*G1843*I1843,2)</f>
        <v>528</v>
      </c>
      <c r="L1843" s="42" t="s">
        <v>21</v>
      </c>
      <c r="M1843" s="12"/>
      <c r="N1843" s="18"/>
    </row>
    <row r="1844" spans="1:14" s="14" customFormat="1" ht="18" customHeight="1">
      <c r="A1844" s="15"/>
      <c r="B1844" s="42" t="s">
        <v>69</v>
      </c>
      <c r="C1844" s="110">
        <v>1</v>
      </c>
      <c r="D1844" s="49" t="s">
        <v>16</v>
      </c>
      <c r="E1844" s="49">
        <v>6.58</v>
      </c>
      <c r="F1844" s="49" t="s">
        <v>16</v>
      </c>
      <c r="G1844" s="49">
        <v>5.5</v>
      </c>
      <c r="H1844" s="49" t="s">
        <v>34</v>
      </c>
      <c r="I1844" s="49">
        <v>1</v>
      </c>
      <c r="J1844" s="15" t="s">
        <v>17</v>
      </c>
      <c r="K1844" s="196">
        <f t="shared" si="123"/>
        <v>36.19</v>
      </c>
      <c r="L1844" s="42" t="s">
        <v>21</v>
      </c>
      <c r="M1844" s="12"/>
      <c r="N1844" s="18"/>
    </row>
    <row r="1845" spans="1:14" s="14" customFormat="1" ht="18" customHeight="1">
      <c r="A1845" s="15"/>
      <c r="B1845" s="42" t="s">
        <v>79</v>
      </c>
      <c r="C1845" s="110">
        <v>27</v>
      </c>
      <c r="D1845" s="49" t="s">
        <v>16</v>
      </c>
      <c r="E1845" s="49">
        <v>1.33</v>
      </c>
      <c r="F1845" s="49" t="s">
        <v>16</v>
      </c>
      <c r="G1845" s="49">
        <v>5.5</v>
      </c>
      <c r="H1845" s="49" t="s">
        <v>34</v>
      </c>
      <c r="I1845" s="49">
        <v>1</v>
      </c>
      <c r="J1845" s="15" t="s">
        <v>17</v>
      </c>
      <c r="K1845" s="196">
        <f t="shared" si="123"/>
        <v>197.51</v>
      </c>
      <c r="L1845" s="42" t="s">
        <v>21</v>
      </c>
      <c r="M1845" s="12"/>
      <c r="N1845" s="18"/>
    </row>
    <row r="1846" spans="1:14" s="14" customFormat="1" ht="18" customHeight="1">
      <c r="A1846" s="15"/>
      <c r="B1846" s="42" t="s">
        <v>80</v>
      </c>
      <c r="C1846" s="110">
        <v>3</v>
      </c>
      <c r="D1846" s="49" t="s">
        <v>16</v>
      </c>
      <c r="E1846" s="49">
        <v>4.5</v>
      </c>
      <c r="F1846" s="49" t="s">
        <v>16</v>
      </c>
      <c r="G1846" s="49">
        <v>5.33</v>
      </c>
      <c r="H1846" s="49" t="s">
        <v>34</v>
      </c>
      <c r="I1846" s="49">
        <v>1</v>
      </c>
      <c r="J1846" s="15" t="s">
        <v>17</v>
      </c>
      <c r="K1846" s="196">
        <f t="shared" si="123"/>
        <v>71.959999999999994</v>
      </c>
      <c r="L1846" s="42" t="s">
        <v>21</v>
      </c>
      <c r="M1846" s="12"/>
      <c r="N1846" s="18"/>
    </row>
    <row r="1847" spans="1:14" s="14" customFormat="1" ht="18" customHeight="1">
      <c r="A1847" s="15"/>
      <c r="B1847" s="42" t="s">
        <v>169</v>
      </c>
      <c r="C1847" s="110">
        <v>2</v>
      </c>
      <c r="D1847" s="49" t="s">
        <v>16</v>
      </c>
      <c r="E1847" s="49">
        <v>3.83</v>
      </c>
      <c r="F1847" s="49" t="s">
        <v>16</v>
      </c>
      <c r="G1847" s="49">
        <v>4</v>
      </c>
      <c r="H1847" s="49" t="s">
        <v>34</v>
      </c>
      <c r="I1847" s="49">
        <v>1</v>
      </c>
      <c r="J1847" s="15" t="s">
        <v>17</v>
      </c>
      <c r="K1847" s="196">
        <f t="shared" si="123"/>
        <v>30.64</v>
      </c>
      <c r="L1847" s="42" t="s">
        <v>21</v>
      </c>
      <c r="M1847" s="12"/>
      <c r="N1847" s="18"/>
    </row>
    <row r="1848" spans="1:14" s="14" customFormat="1" ht="18" customHeight="1">
      <c r="A1848" s="15"/>
      <c r="B1848" s="42" t="s">
        <v>240</v>
      </c>
      <c r="C1848" s="110">
        <v>2</v>
      </c>
      <c r="D1848" s="49" t="s">
        <v>16</v>
      </c>
      <c r="E1848" s="49">
        <v>4</v>
      </c>
      <c r="F1848" s="49" t="s">
        <v>16</v>
      </c>
      <c r="G1848" s="49">
        <v>5</v>
      </c>
      <c r="H1848" s="49" t="s">
        <v>34</v>
      </c>
      <c r="I1848" s="49">
        <v>1</v>
      </c>
      <c r="J1848" s="15" t="s">
        <v>17</v>
      </c>
      <c r="K1848" s="196">
        <f t="shared" si="123"/>
        <v>40</v>
      </c>
      <c r="L1848" s="42" t="s">
        <v>21</v>
      </c>
      <c r="M1848" s="12"/>
      <c r="N1848" s="18"/>
    </row>
    <row r="1849" spans="1:14" s="14" customFormat="1" ht="18" customHeight="1">
      <c r="A1849" s="15"/>
      <c r="B1849" s="42" t="s">
        <v>93</v>
      </c>
      <c r="C1849" s="110">
        <v>10</v>
      </c>
      <c r="D1849" s="49" t="s">
        <v>16</v>
      </c>
      <c r="E1849" s="49">
        <v>2</v>
      </c>
      <c r="F1849" s="49" t="s">
        <v>16</v>
      </c>
      <c r="G1849" s="49">
        <v>3.83</v>
      </c>
      <c r="H1849" s="49" t="s">
        <v>34</v>
      </c>
      <c r="I1849" s="49">
        <v>1</v>
      </c>
      <c r="J1849" s="15" t="s">
        <v>17</v>
      </c>
      <c r="K1849" s="196">
        <f t="shared" si="123"/>
        <v>76.599999999999994</v>
      </c>
      <c r="L1849" s="42" t="s">
        <v>21</v>
      </c>
      <c r="M1849" s="12"/>
      <c r="N1849" s="18"/>
    </row>
    <row r="1850" spans="1:14" s="14" customFormat="1" ht="18" customHeight="1">
      <c r="A1850" s="15"/>
      <c r="B1850" s="42" t="s">
        <v>169</v>
      </c>
      <c r="C1850" s="110">
        <v>2</v>
      </c>
      <c r="D1850" s="49" t="s">
        <v>16</v>
      </c>
      <c r="E1850" s="49">
        <v>4</v>
      </c>
      <c r="F1850" s="49" t="s">
        <v>16</v>
      </c>
      <c r="G1850" s="49">
        <v>6.83</v>
      </c>
      <c r="H1850" s="49" t="s">
        <v>34</v>
      </c>
      <c r="I1850" s="49">
        <v>1</v>
      </c>
      <c r="J1850" s="15" t="s">
        <v>17</v>
      </c>
      <c r="K1850" s="196">
        <f t="shared" si="123"/>
        <v>54.64</v>
      </c>
      <c r="L1850" s="42" t="s">
        <v>21</v>
      </c>
      <c r="M1850" s="12"/>
      <c r="N1850" s="18"/>
    </row>
    <row r="1851" spans="1:14" s="14" customFormat="1" ht="18" customHeight="1">
      <c r="A1851" s="15"/>
      <c r="B1851" s="42"/>
      <c r="C1851" s="110"/>
      <c r="D1851" s="49"/>
      <c r="E1851" s="49"/>
      <c r="F1851" s="49"/>
      <c r="G1851" s="49"/>
      <c r="H1851" s="49"/>
      <c r="I1851" s="49"/>
      <c r="J1851" s="15" t="s">
        <v>17</v>
      </c>
      <c r="K1851" s="196">
        <f>SUM(K1829:K1850)</f>
        <v>2717.4599999999996</v>
      </c>
      <c r="L1851" s="42" t="s">
        <v>21</v>
      </c>
      <c r="M1851" s="12" t="s">
        <v>619</v>
      </c>
      <c r="N1851" s="188"/>
    </row>
    <row r="1852" spans="1:14" s="159" customFormat="1" ht="18" customHeight="1">
      <c r="A1852" s="158"/>
      <c r="B1852" s="159" t="s">
        <v>627</v>
      </c>
      <c r="C1852" s="230"/>
      <c r="D1852" s="161"/>
      <c r="E1852" s="161"/>
      <c r="F1852" s="161"/>
      <c r="G1852" s="161"/>
      <c r="H1852" s="161"/>
      <c r="I1852" s="161"/>
      <c r="J1852" s="158" t="s">
        <v>17</v>
      </c>
      <c r="K1852" s="240">
        <f>K1851+K1827+K1803</f>
        <v>8208.39</v>
      </c>
      <c r="L1852" s="164" t="s">
        <v>21</v>
      </c>
      <c r="M1852" s="6"/>
      <c r="N1852" s="235"/>
    </row>
    <row r="1853" spans="1:14" s="159" customFormat="1" ht="18" customHeight="1">
      <c r="C1853" s="116"/>
      <c r="D1853" s="6"/>
      <c r="E1853" s="6"/>
      <c r="F1853" s="6"/>
      <c r="G1853" s="6"/>
      <c r="H1853" s="6"/>
      <c r="I1853" s="6"/>
      <c r="J1853" s="5" t="s">
        <v>83</v>
      </c>
      <c r="K1853" s="81">
        <f>ROUND(K1852/10.76,2)</f>
        <v>762.86</v>
      </c>
      <c r="L1853" s="61" t="s">
        <v>24</v>
      </c>
      <c r="M1853" s="6">
        <f>83.5+34.6</f>
        <v>118.1</v>
      </c>
      <c r="N1853" s="7">
        <f>ROUND(K1853*M1853,0)</f>
        <v>90094</v>
      </c>
    </row>
    <row r="1854" spans="1:14" s="159" customFormat="1" ht="18" customHeight="1">
      <c r="C1854" s="232"/>
      <c r="D1854" s="160"/>
      <c r="E1854" s="161"/>
      <c r="F1854" s="161"/>
      <c r="G1854" s="161"/>
      <c r="H1854" s="161"/>
      <c r="I1854" s="161"/>
      <c r="J1854" s="238"/>
      <c r="K1854" s="81"/>
      <c r="L1854" s="61"/>
      <c r="M1854" s="6"/>
      <c r="N1854" s="7"/>
    </row>
    <row r="1855" spans="1:14" s="159" customFormat="1" ht="18" customHeight="1">
      <c r="A1855" s="160">
        <f>A1776+1</f>
        <v>34</v>
      </c>
      <c r="B1855" s="3" t="s">
        <v>366</v>
      </c>
      <c r="D1855" s="158"/>
      <c r="E1855" s="161"/>
      <c r="F1855" s="161"/>
      <c r="G1855" s="161"/>
      <c r="H1855" s="161"/>
      <c r="I1855" s="161"/>
      <c r="J1855" s="161"/>
      <c r="K1855" s="81"/>
      <c r="L1855" s="61"/>
      <c r="M1855" s="6"/>
      <c r="N1855" s="7"/>
    </row>
    <row r="1856" spans="1:14" s="179" customFormat="1" ht="18" customHeight="1">
      <c r="A1856" s="173">
        <v>9.9600000000000009</v>
      </c>
      <c r="D1856" s="173"/>
      <c r="E1856" s="181"/>
      <c r="F1856" s="181"/>
      <c r="G1856" s="181"/>
      <c r="H1856" s="181"/>
      <c r="I1856" s="181"/>
      <c r="J1856" s="181" t="s">
        <v>17</v>
      </c>
      <c r="K1856" s="81">
        <v>60</v>
      </c>
      <c r="L1856" s="61" t="s">
        <v>25</v>
      </c>
      <c r="M1856" s="6">
        <v>235.5</v>
      </c>
      <c r="N1856" s="7">
        <f>ROUND(K1856*M1856,0)</f>
        <v>14130</v>
      </c>
    </row>
    <row r="1857" spans="1:14" s="179" customFormat="1" ht="18" customHeight="1">
      <c r="A1857" s="185">
        <f>A1855+1</f>
        <v>35</v>
      </c>
      <c r="B1857" s="3" t="s">
        <v>367</v>
      </c>
      <c r="D1857" s="173"/>
      <c r="E1857" s="181"/>
      <c r="F1857" s="181"/>
      <c r="G1857" s="181"/>
      <c r="H1857" s="181"/>
      <c r="I1857" s="181"/>
      <c r="J1857" s="181"/>
      <c r="K1857" s="81"/>
      <c r="L1857" s="61"/>
      <c r="M1857" s="6"/>
      <c r="N1857" s="7"/>
    </row>
    <row r="1858" spans="1:14" s="3" customFormat="1" ht="18" customHeight="1">
      <c r="A1858" s="173">
        <v>9.9700000000000006</v>
      </c>
      <c r="D1858" s="5"/>
      <c r="E1858" s="6"/>
      <c r="F1858" s="6"/>
      <c r="G1858" s="6"/>
      <c r="H1858" s="6"/>
      <c r="I1858" s="6"/>
      <c r="J1858" s="181" t="s">
        <v>17</v>
      </c>
      <c r="K1858" s="81">
        <v>60</v>
      </c>
      <c r="L1858" s="61" t="s">
        <v>25</v>
      </c>
      <c r="M1858" s="6">
        <v>111.4</v>
      </c>
      <c r="N1858" s="7">
        <f>ROUND(K1858*M1858,0)</f>
        <v>6684</v>
      </c>
    </row>
    <row r="1859" spans="1:14" s="179" customFormat="1" ht="18" customHeight="1">
      <c r="A1859" s="185">
        <f>A1857+1</f>
        <v>36</v>
      </c>
      <c r="B1859" s="3" t="s">
        <v>368</v>
      </c>
      <c r="D1859" s="173"/>
      <c r="E1859" s="181"/>
      <c r="F1859" s="181"/>
      <c r="G1859" s="181"/>
      <c r="H1859" s="181"/>
      <c r="I1859" s="181"/>
      <c r="J1859" s="181"/>
      <c r="K1859" s="81"/>
      <c r="L1859" s="61"/>
      <c r="M1859" s="6"/>
      <c r="N1859" s="7"/>
    </row>
    <row r="1860" spans="1:14" s="3" customFormat="1" ht="18" customHeight="1">
      <c r="A1860" s="173" t="s">
        <v>369</v>
      </c>
      <c r="D1860" s="5"/>
      <c r="E1860" s="6"/>
      <c r="F1860" s="6"/>
      <c r="G1860" s="6"/>
      <c r="H1860" s="6"/>
      <c r="I1860" s="6"/>
      <c r="J1860" s="181" t="s">
        <v>17</v>
      </c>
      <c r="K1860" s="81">
        <v>60</v>
      </c>
      <c r="L1860" s="61" t="s">
        <v>25</v>
      </c>
      <c r="M1860" s="6">
        <v>57.1</v>
      </c>
      <c r="N1860" s="7">
        <f>ROUND(K1860*M1860,0)</f>
        <v>3426</v>
      </c>
    </row>
    <row r="1861" spans="1:14" s="179" customFormat="1" ht="18" customHeight="1">
      <c r="A1861" s="185">
        <f>A1859+1</f>
        <v>37</v>
      </c>
      <c r="B1861" s="3" t="s">
        <v>370</v>
      </c>
      <c r="D1861" s="173"/>
      <c r="E1861" s="181"/>
      <c r="F1861" s="181"/>
      <c r="G1861" s="181"/>
      <c r="H1861" s="181"/>
      <c r="I1861" s="181"/>
      <c r="J1861" s="181"/>
      <c r="K1861" s="81"/>
      <c r="L1861" s="61"/>
      <c r="M1861" s="6"/>
      <c r="N1861" s="7"/>
    </row>
    <row r="1862" spans="1:14" s="3" customFormat="1" ht="18" customHeight="1">
      <c r="A1862" s="173" t="s">
        <v>371</v>
      </c>
      <c r="D1862" s="5"/>
      <c r="E1862" s="6"/>
      <c r="F1862" s="6"/>
      <c r="G1862" s="6"/>
      <c r="H1862" s="6"/>
      <c r="I1862" s="6"/>
      <c r="J1862" s="181" t="s">
        <v>17</v>
      </c>
      <c r="K1862" s="81">
        <v>60</v>
      </c>
      <c r="L1862" s="61" t="s">
        <v>25</v>
      </c>
      <c r="M1862" s="6">
        <v>60.8</v>
      </c>
      <c r="N1862" s="7">
        <f>ROUND(K1862*M1862,0)</f>
        <v>3648</v>
      </c>
    </row>
    <row r="1863" spans="1:14" s="179" customFormat="1" ht="18" customHeight="1">
      <c r="A1863" s="173"/>
      <c r="B1863" s="174"/>
      <c r="C1863" s="198"/>
      <c r="D1863" s="181"/>
      <c r="E1863" s="181"/>
      <c r="F1863" s="181"/>
      <c r="G1863" s="181"/>
      <c r="H1863" s="181"/>
      <c r="I1863" s="181"/>
      <c r="J1863" s="176"/>
      <c r="K1863" s="182"/>
      <c r="L1863" s="174"/>
      <c r="M1863" s="6"/>
      <c r="N1863" s="7"/>
    </row>
    <row r="1864" spans="1:14" s="89" customFormat="1" ht="42.75" customHeight="1">
      <c r="A1864" s="185">
        <f>A1861+1</f>
        <v>38</v>
      </c>
      <c r="B1864" s="523" t="s">
        <v>372</v>
      </c>
      <c r="C1864" s="523"/>
      <c r="D1864" s="523"/>
      <c r="E1864" s="523"/>
      <c r="F1864" s="523"/>
      <c r="G1864" s="523"/>
      <c r="H1864" s="523"/>
      <c r="I1864" s="523"/>
      <c r="J1864" s="523"/>
      <c r="K1864" s="243"/>
      <c r="L1864" s="243"/>
      <c r="M1864" s="6"/>
      <c r="N1864" s="7"/>
    </row>
    <row r="1865" spans="1:14" s="89" customFormat="1" ht="18" customHeight="1">
      <c r="A1865" s="173" t="s">
        <v>374</v>
      </c>
      <c r="B1865" s="179" t="s">
        <v>373</v>
      </c>
      <c r="C1865" s="82"/>
      <c r="D1865" s="82"/>
      <c r="E1865" s="60"/>
      <c r="F1865" s="60"/>
      <c r="G1865" s="60"/>
      <c r="H1865" s="60"/>
      <c r="I1865" s="60"/>
      <c r="J1865" s="173" t="s">
        <v>17</v>
      </c>
      <c r="K1865" s="60">
        <v>90</v>
      </c>
      <c r="L1865" s="3" t="s">
        <v>31</v>
      </c>
      <c r="M1865" s="6">
        <v>660.1</v>
      </c>
      <c r="N1865" s="7">
        <f>ROUND(K1865*M1865,0)</f>
        <v>59409</v>
      </c>
    </row>
    <row r="1866" spans="1:14" s="89" customFormat="1" ht="18" customHeight="1">
      <c r="A1866" s="173"/>
      <c r="B1866" s="3"/>
      <c r="C1866" s="82"/>
      <c r="D1866" s="82"/>
      <c r="E1866" s="60"/>
      <c r="F1866" s="60"/>
      <c r="G1866" s="60"/>
      <c r="H1866" s="60"/>
      <c r="I1866" s="60"/>
      <c r="J1866" s="60"/>
      <c r="K1866" s="60"/>
      <c r="L1866" s="3"/>
      <c r="M1866" s="6"/>
      <c r="N1866" s="7"/>
    </row>
    <row r="1867" spans="1:14" s="89" customFormat="1" ht="57" customHeight="1">
      <c r="A1867" s="185">
        <f>A1864+1</f>
        <v>39</v>
      </c>
      <c r="B1867" s="523" t="s">
        <v>475</v>
      </c>
      <c r="C1867" s="523"/>
      <c r="D1867" s="523"/>
      <c r="E1867" s="523"/>
      <c r="F1867" s="523"/>
      <c r="G1867" s="523"/>
      <c r="H1867" s="523"/>
      <c r="I1867" s="523"/>
      <c r="J1867" s="73"/>
      <c r="K1867" s="58"/>
      <c r="L1867" s="42"/>
      <c r="M1867" s="15"/>
      <c r="N1867" s="49"/>
    </row>
    <row r="1868" spans="1:14" s="89" customFormat="1" ht="18" customHeight="1">
      <c r="A1868" s="173" t="s">
        <v>365</v>
      </c>
      <c r="B1868" s="39" t="s">
        <v>229</v>
      </c>
      <c r="C1868" s="190"/>
      <c r="D1868" s="15"/>
      <c r="E1868" s="36"/>
      <c r="F1868" s="36"/>
      <c r="G1868" s="36"/>
      <c r="H1868" s="36"/>
      <c r="I1868" s="36"/>
      <c r="J1868" s="36" t="s">
        <v>17</v>
      </c>
      <c r="K1868" s="183">
        <v>36</v>
      </c>
      <c r="L1868" s="176" t="s">
        <v>25</v>
      </c>
      <c r="M1868" s="181"/>
      <c r="N1868" s="244"/>
    </row>
    <row r="1869" spans="1:14" s="89" customFormat="1" ht="18" customHeight="1">
      <c r="A1869" s="173"/>
      <c r="B1869" s="39" t="s">
        <v>230</v>
      </c>
      <c r="C1869" s="190"/>
      <c r="D1869" s="15"/>
      <c r="E1869" s="36"/>
      <c r="F1869" s="36"/>
      <c r="G1869" s="36"/>
      <c r="H1869" s="36"/>
      <c r="I1869" s="36"/>
      <c r="J1869" s="36" t="s">
        <v>17</v>
      </c>
      <c r="K1869" s="183">
        <v>30</v>
      </c>
      <c r="L1869" s="176" t="s">
        <v>25</v>
      </c>
      <c r="M1869" s="181"/>
      <c r="N1869" s="244"/>
    </row>
    <row r="1870" spans="1:14" s="89" customFormat="1" ht="18" customHeight="1">
      <c r="A1870" s="173"/>
      <c r="B1870" s="39" t="s">
        <v>238</v>
      </c>
      <c r="C1870" s="190"/>
      <c r="D1870" s="15"/>
      <c r="E1870" s="36"/>
      <c r="F1870" s="36"/>
      <c r="G1870" s="36"/>
      <c r="H1870" s="36"/>
      <c r="I1870" s="36"/>
      <c r="J1870" s="36" t="s">
        <v>17</v>
      </c>
      <c r="K1870" s="183">
        <v>30</v>
      </c>
      <c r="L1870" s="176" t="s">
        <v>25</v>
      </c>
      <c r="M1870" s="181"/>
      <c r="N1870" s="244"/>
    </row>
    <row r="1871" spans="1:14" s="89" customFormat="1" ht="18" customHeight="1">
      <c r="A1871" s="173"/>
      <c r="B1871" s="190"/>
      <c r="C1871" s="190"/>
      <c r="D1871" s="15"/>
      <c r="E1871" s="36"/>
      <c r="F1871" s="36"/>
      <c r="G1871" s="36"/>
      <c r="H1871" s="36"/>
      <c r="I1871" s="36"/>
      <c r="J1871" s="36" t="s">
        <v>17</v>
      </c>
      <c r="K1871" s="81">
        <f>SUM(K1868:K1870)</f>
        <v>96</v>
      </c>
      <c r="L1871" s="61" t="s">
        <v>25</v>
      </c>
      <c r="M1871" s="6">
        <v>198.5</v>
      </c>
      <c r="N1871" s="7">
        <f>ROUND(K1871*M1871,0)</f>
        <v>19056</v>
      </c>
    </row>
    <row r="1872" spans="1:14" s="89" customFormat="1" ht="18" customHeight="1">
      <c r="A1872" s="173"/>
      <c r="B1872" s="190"/>
      <c r="C1872" s="190"/>
      <c r="D1872" s="15"/>
      <c r="E1872" s="36"/>
      <c r="F1872" s="36"/>
      <c r="G1872" s="36"/>
      <c r="H1872" s="36"/>
      <c r="I1872" s="36"/>
      <c r="J1872" s="36"/>
      <c r="K1872" s="81"/>
      <c r="L1872" s="61"/>
      <c r="M1872" s="6"/>
      <c r="N1872" s="7"/>
    </row>
    <row r="1873" spans="1:14" s="89" customFormat="1" ht="18" customHeight="1">
      <c r="A1873" s="185">
        <f>A1867+1</f>
        <v>40</v>
      </c>
      <c r="B1873" s="3" t="s">
        <v>476</v>
      </c>
      <c r="C1873" s="179"/>
      <c r="D1873" s="173"/>
      <c r="E1873" s="191"/>
      <c r="F1873" s="191"/>
      <c r="G1873" s="191"/>
      <c r="H1873" s="191"/>
      <c r="I1873" s="191"/>
      <c r="J1873" s="36"/>
      <c r="K1873" s="81"/>
      <c r="L1873" s="61"/>
      <c r="M1873" s="6"/>
      <c r="N1873" s="7"/>
    </row>
    <row r="1874" spans="1:14" s="89" customFormat="1" ht="18" customHeight="1">
      <c r="A1874" s="173"/>
      <c r="B1874" s="39" t="s">
        <v>229</v>
      </c>
      <c r="C1874" s="190"/>
      <c r="D1874" s="15"/>
      <c r="E1874" s="36"/>
      <c r="F1874" s="36"/>
      <c r="G1874" s="36"/>
      <c r="H1874" s="36"/>
      <c r="I1874" s="36"/>
      <c r="J1874" s="36" t="s">
        <v>17</v>
      </c>
      <c r="K1874" s="183">
        <v>26</v>
      </c>
      <c r="L1874" s="176" t="s">
        <v>25</v>
      </c>
      <c r="M1874" s="181"/>
      <c r="N1874" s="244"/>
    </row>
    <row r="1875" spans="1:14" s="89" customFormat="1" ht="18" customHeight="1">
      <c r="A1875" s="173"/>
      <c r="B1875" s="39" t="s">
        <v>230</v>
      </c>
      <c r="C1875" s="190"/>
      <c r="D1875" s="15"/>
      <c r="E1875" s="36"/>
      <c r="F1875" s="36"/>
      <c r="G1875" s="36"/>
      <c r="H1875" s="36"/>
      <c r="I1875" s="36"/>
      <c r="J1875" s="36" t="s">
        <v>17</v>
      </c>
      <c r="K1875" s="183">
        <v>28</v>
      </c>
      <c r="L1875" s="176" t="s">
        <v>25</v>
      </c>
      <c r="M1875" s="181"/>
      <c r="N1875" s="244"/>
    </row>
    <row r="1876" spans="1:14" s="89" customFormat="1" ht="18" customHeight="1">
      <c r="A1876" s="173"/>
      <c r="B1876" s="39" t="s">
        <v>238</v>
      </c>
      <c r="C1876" s="190"/>
      <c r="D1876" s="15"/>
      <c r="E1876" s="36"/>
      <c r="F1876" s="36"/>
      <c r="G1876" s="36"/>
      <c r="H1876" s="36"/>
      <c r="I1876" s="36"/>
      <c r="J1876" s="36" t="s">
        <v>17</v>
      </c>
      <c r="K1876" s="183">
        <v>32</v>
      </c>
      <c r="L1876" s="176" t="s">
        <v>25</v>
      </c>
      <c r="M1876" s="181"/>
      <c r="N1876" s="244"/>
    </row>
    <row r="1877" spans="1:14" s="113" customFormat="1" ht="18" customHeight="1">
      <c r="A1877" s="173">
        <v>18.489999999999998</v>
      </c>
      <c r="B1877" s="3"/>
      <c r="C1877" s="3"/>
      <c r="D1877" s="5"/>
      <c r="E1877" s="73"/>
      <c r="F1877" s="73"/>
      <c r="G1877" s="73"/>
      <c r="H1877" s="73"/>
      <c r="I1877" s="73"/>
      <c r="J1877" s="36" t="s">
        <v>17</v>
      </c>
      <c r="K1877" s="81">
        <f>SUM(K1874:K1876)</f>
        <v>86</v>
      </c>
      <c r="L1877" s="61" t="s">
        <v>25</v>
      </c>
      <c r="M1877" s="6">
        <v>434.2</v>
      </c>
      <c r="N1877" s="7">
        <f t="shared" ref="N1877:N1889" si="124">ROUND(K1877*M1877,0)</f>
        <v>37341</v>
      </c>
    </row>
    <row r="1878" spans="1:14" s="113" customFormat="1" ht="18" customHeight="1">
      <c r="A1878" s="173"/>
      <c r="B1878" s="3"/>
      <c r="C1878" s="3"/>
      <c r="D1878" s="5"/>
      <c r="E1878" s="73"/>
      <c r="F1878" s="73"/>
      <c r="G1878" s="73"/>
      <c r="H1878" s="73"/>
      <c r="I1878" s="73"/>
      <c r="J1878" s="36"/>
      <c r="K1878" s="81"/>
      <c r="L1878" s="61"/>
      <c r="M1878" s="6"/>
      <c r="N1878" s="7"/>
    </row>
    <row r="1879" spans="1:14" s="113" customFormat="1" ht="18" customHeight="1">
      <c r="A1879" s="185">
        <f>A1873+1</f>
        <v>41</v>
      </c>
      <c r="B1879" s="3" t="s">
        <v>477</v>
      </c>
      <c r="C1879" s="3"/>
      <c r="D1879" s="5"/>
      <c r="E1879" s="73"/>
      <c r="F1879" s="73"/>
      <c r="G1879" s="73"/>
      <c r="H1879" s="73"/>
      <c r="I1879" s="73"/>
      <c r="J1879" s="36"/>
      <c r="K1879" s="81"/>
      <c r="L1879" s="61"/>
      <c r="M1879" s="6"/>
      <c r="N1879" s="7"/>
    </row>
    <row r="1880" spans="1:14" s="89" customFormat="1" ht="18" customHeight="1">
      <c r="A1880" s="173"/>
      <c r="B1880" s="39" t="s">
        <v>229</v>
      </c>
      <c r="C1880" s="190"/>
      <c r="D1880" s="15"/>
      <c r="E1880" s="36"/>
      <c r="F1880" s="36"/>
      <c r="G1880" s="36"/>
      <c r="H1880" s="36"/>
      <c r="I1880" s="36"/>
      <c r="J1880" s="36" t="s">
        <v>17</v>
      </c>
      <c r="K1880" s="183">
        <v>30</v>
      </c>
      <c r="L1880" s="176" t="s">
        <v>25</v>
      </c>
      <c r="M1880" s="181"/>
      <c r="N1880" s="244"/>
    </row>
    <row r="1881" spans="1:14" s="89" customFormat="1" ht="18" customHeight="1">
      <c r="A1881" s="173"/>
      <c r="B1881" s="39" t="s">
        <v>230</v>
      </c>
      <c r="C1881" s="190"/>
      <c r="D1881" s="15"/>
      <c r="E1881" s="36"/>
      <c r="F1881" s="36"/>
      <c r="G1881" s="36"/>
      <c r="H1881" s="36"/>
      <c r="I1881" s="36"/>
      <c r="J1881" s="36" t="s">
        <v>17</v>
      </c>
      <c r="K1881" s="183">
        <v>36</v>
      </c>
      <c r="L1881" s="176" t="s">
        <v>25</v>
      </c>
      <c r="M1881" s="181"/>
      <c r="N1881" s="244"/>
    </row>
    <row r="1882" spans="1:14" s="89" customFormat="1" ht="18" customHeight="1">
      <c r="A1882" s="173"/>
      <c r="B1882" s="39" t="s">
        <v>238</v>
      </c>
      <c r="C1882" s="190"/>
      <c r="D1882" s="15"/>
      <c r="E1882" s="36"/>
      <c r="F1882" s="36"/>
      <c r="G1882" s="36"/>
      <c r="H1882" s="36"/>
      <c r="I1882" s="36"/>
      <c r="J1882" s="36" t="s">
        <v>17</v>
      </c>
      <c r="K1882" s="183">
        <v>40</v>
      </c>
      <c r="L1882" s="176" t="s">
        <v>25</v>
      </c>
      <c r="M1882" s="181"/>
      <c r="N1882" s="244"/>
    </row>
    <row r="1883" spans="1:14" s="113" customFormat="1" ht="18" customHeight="1">
      <c r="A1883" s="173" t="s">
        <v>478</v>
      </c>
      <c r="B1883" s="3"/>
      <c r="C1883" s="3"/>
      <c r="D1883" s="5"/>
      <c r="E1883" s="73"/>
      <c r="F1883" s="73"/>
      <c r="G1883" s="73"/>
      <c r="H1883" s="73"/>
      <c r="I1883" s="73"/>
      <c r="J1883" s="36" t="s">
        <v>17</v>
      </c>
      <c r="K1883" s="81">
        <f>SUM(K1880:K1882)</f>
        <v>106</v>
      </c>
      <c r="L1883" s="61" t="s">
        <v>25</v>
      </c>
      <c r="M1883" s="6">
        <v>594.79999999999995</v>
      </c>
      <c r="N1883" s="7">
        <f t="shared" si="124"/>
        <v>63049</v>
      </c>
    </row>
    <row r="1884" spans="1:14" s="113" customFormat="1" ht="18" customHeight="1">
      <c r="A1884" s="173"/>
      <c r="B1884" s="3"/>
      <c r="C1884" s="3"/>
      <c r="D1884" s="5"/>
      <c r="E1884" s="73"/>
      <c r="F1884" s="73"/>
      <c r="G1884" s="73"/>
      <c r="H1884" s="73"/>
      <c r="I1884" s="73"/>
      <c r="J1884" s="36"/>
      <c r="K1884" s="81"/>
      <c r="L1884" s="61"/>
      <c r="M1884" s="6"/>
      <c r="N1884" s="7"/>
    </row>
    <row r="1885" spans="1:14" s="113" customFormat="1" ht="18" customHeight="1">
      <c r="A1885" s="173">
        <f>A1879+1</f>
        <v>42</v>
      </c>
      <c r="B1885" s="3" t="s">
        <v>479</v>
      </c>
      <c r="C1885" s="3"/>
      <c r="D1885" s="5"/>
      <c r="E1885" s="73"/>
      <c r="F1885" s="73"/>
      <c r="G1885" s="73"/>
      <c r="H1885" s="73"/>
      <c r="I1885" s="73"/>
      <c r="J1885" s="36"/>
      <c r="K1885" s="81"/>
      <c r="L1885" s="61"/>
      <c r="M1885" s="6"/>
      <c r="N1885" s="7"/>
    </row>
    <row r="1886" spans="1:14" s="89" customFormat="1" ht="18" customHeight="1">
      <c r="A1886" s="173"/>
      <c r="B1886" s="39" t="s">
        <v>229</v>
      </c>
      <c r="C1886" s="190"/>
      <c r="D1886" s="15"/>
      <c r="E1886" s="36"/>
      <c r="F1886" s="36"/>
      <c r="G1886" s="36"/>
      <c r="H1886" s="36"/>
      <c r="I1886" s="36"/>
      <c r="J1886" s="36" t="s">
        <v>17</v>
      </c>
      <c r="K1886" s="183">
        <v>10</v>
      </c>
      <c r="L1886" s="176" t="s">
        <v>25</v>
      </c>
      <c r="M1886" s="181"/>
      <c r="N1886" s="244"/>
    </row>
    <row r="1887" spans="1:14" s="89" customFormat="1" ht="18" customHeight="1">
      <c r="A1887" s="173"/>
      <c r="B1887" s="39" t="s">
        <v>230</v>
      </c>
      <c r="C1887" s="190"/>
      <c r="D1887" s="15"/>
      <c r="E1887" s="36"/>
      <c r="F1887" s="36"/>
      <c r="G1887" s="36"/>
      <c r="H1887" s="36"/>
      <c r="I1887" s="36"/>
      <c r="J1887" s="36" t="s">
        <v>17</v>
      </c>
      <c r="K1887" s="183">
        <v>12</v>
      </c>
      <c r="L1887" s="176" t="s">
        <v>25</v>
      </c>
      <c r="M1887" s="181"/>
      <c r="N1887" s="244"/>
    </row>
    <row r="1888" spans="1:14" s="89" customFormat="1" ht="18" customHeight="1">
      <c r="A1888" s="173"/>
      <c r="B1888" s="39" t="s">
        <v>238</v>
      </c>
      <c r="C1888" s="190"/>
      <c r="D1888" s="15"/>
      <c r="E1888" s="36"/>
      <c r="F1888" s="36"/>
      <c r="G1888" s="36"/>
      <c r="H1888" s="36"/>
      <c r="I1888" s="36"/>
      <c r="J1888" s="36" t="s">
        <v>17</v>
      </c>
      <c r="K1888" s="183">
        <v>18</v>
      </c>
      <c r="L1888" s="176" t="s">
        <v>25</v>
      </c>
      <c r="M1888" s="181"/>
      <c r="N1888" s="244"/>
    </row>
    <row r="1889" spans="1:14" s="113" customFormat="1" ht="18" customHeight="1">
      <c r="A1889" s="173">
        <v>18.5</v>
      </c>
      <c r="B1889" s="3"/>
      <c r="C1889" s="3"/>
      <c r="D1889" s="5"/>
      <c r="E1889" s="73"/>
      <c r="F1889" s="73"/>
      <c r="G1889" s="73"/>
      <c r="H1889" s="73"/>
      <c r="I1889" s="73"/>
      <c r="J1889" s="36" t="s">
        <v>17</v>
      </c>
      <c r="K1889" s="81">
        <f>SUM(K1886:K1888)</f>
        <v>40</v>
      </c>
      <c r="L1889" s="61" t="s">
        <v>25</v>
      </c>
      <c r="M1889" s="6">
        <v>715.1</v>
      </c>
      <c r="N1889" s="7">
        <f t="shared" si="124"/>
        <v>28604</v>
      </c>
    </row>
    <row r="1890" spans="1:14" s="113" customFormat="1" ht="18" customHeight="1">
      <c r="A1890" s="173"/>
      <c r="B1890" s="3"/>
      <c r="C1890" s="3"/>
      <c r="D1890" s="5"/>
      <c r="E1890" s="73"/>
      <c r="F1890" s="73"/>
      <c r="G1890" s="73"/>
      <c r="H1890" s="73"/>
      <c r="I1890" s="73"/>
      <c r="J1890" s="36"/>
      <c r="K1890" s="81"/>
      <c r="L1890" s="61"/>
      <c r="M1890" s="6"/>
      <c r="N1890" s="7"/>
    </row>
    <row r="1891" spans="1:14" s="179" customFormat="1" ht="18" customHeight="1">
      <c r="A1891" s="173">
        <f>A1885+1</f>
        <v>43</v>
      </c>
      <c r="B1891" s="3" t="s">
        <v>480</v>
      </c>
      <c r="C1891" s="180"/>
      <c r="D1891" s="185"/>
      <c r="E1891" s="191"/>
      <c r="F1891" s="191"/>
      <c r="G1891" s="191"/>
      <c r="H1891" s="191"/>
      <c r="I1891" s="191"/>
      <c r="J1891" s="36"/>
      <c r="K1891" s="6"/>
      <c r="L1891" s="5"/>
      <c r="M1891" s="6"/>
      <c r="N1891" s="7"/>
    </row>
    <row r="1892" spans="1:14" s="89" customFormat="1" ht="18" customHeight="1">
      <c r="A1892" s="173"/>
      <c r="B1892" s="39" t="s">
        <v>229</v>
      </c>
      <c r="C1892" s="190"/>
      <c r="D1892" s="15"/>
      <c r="E1892" s="36"/>
      <c r="F1892" s="36"/>
      <c r="G1892" s="36"/>
      <c r="H1892" s="36"/>
      <c r="I1892" s="36"/>
      <c r="J1892" s="36" t="s">
        <v>17</v>
      </c>
      <c r="K1892" s="183">
        <v>16</v>
      </c>
      <c r="L1892" s="176" t="s">
        <v>25</v>
      </c>
      <c r="M1892" s="181"/>
      <c r="N1892" s="244"/>
    </row>
    <row r="1893" spans="1:14" s="89" customFormat="1" ht="18" customHeight="1">
      <c r="A1893" s="173"/>
      <c r="B1893" s="39" t="s">
        <v>230</v>
      </c>
      <c r="C1893" s="190"/>
      <c r="D1893" s="15"/>
      <c r="E1893" s="36"/>
      <c r="F1893" s="36"/>
      <c r="G1893" s="36"/>
      <c r="H1893" s="36"/>
      <c r="I1893" s="36"/>
      <c r="J1893" s="36" t="s">
        <v>17</v>
      </c>
      <c r="K1893" s="183">
        <v>18</v>
      </c>
      <c r="L1893" s="176" t="s">
        <v>25</v>
      </c>
      <c r="M1893" s="181"/>
      <c r="N1893" s="244"/>
    </row>
    <row r="1894" spans="1:14" s="89" customFormat="1" ht="18" customHeight="1">
      <c r="A1894" s="173"/>
      <c r="B1894" s="39" t="s">
        <v>238</v>
      </c>
      <c r="C1894" s="190"/>
      <c r="D1894" s="15"/>
      <c r="E1894" s="36"/>
      <c r="F1894" s="36"/>
      <c r="G1894" s="36"/>
      <c r="H1894" s="36"/>
      <c r="I1894" s="36"/>
      <c r="J1894" s="36" t="s">
        <v>17</v>
      </c>
      <c r="K1894" s="183">
        <v>24</v>
      </c>
      <c r="L1894" s="176" t="s">
        <v>25</v>
      </c>
      <c r="M1894" s="181"/>
      <c r="N1894" s="244"/>
    </row>
    <row r="1895" spans="1:14" s="179" customFormat="1" ht="18" customHeight="1">
      <c r="A1895" s="173" t="s">
        <v>481</v>
      </c>
      <c r="C1895" s="180"/>
      <c r="D1895" s="185"/>
      <c r="E1895" s="191"/>
      <c r="F1895" s="191"/>
      <c r="G1895" s="191"/>
      <c r="H1895" s="191"/>
      <c r="I1895" s="191"/>
      <c r="J1895" s="36" t="s">
        <v>17</v>
      </c>
      <c r="K1895" s="81">
        <f>SUM(K1892:K1894)</f>
        <v>58</v>
      </c>
      <c r="L1895" s="61" t="s">
        <v>25</v>
      </c>
      <c r="M1895" s="6">
        <v>91</v>
      </c>
      <c r="N1895" s="7">
        <f>ROUND(K1895*M1895,0)</f>
        <v>5278</v>
      </c>
    </row>
    <row r="1896" spans="1:14" s="179" customFormat="1" ht="18" customHeight="1">
      <c r="A1896" s="173"/>
      <c r="C1896" s="180"/>
      <c r="D1896" s="185"/>
      <c r="E1896" s="191"/>
      <c r="F1896" s="191"/>
      <c r="G1896" s="191"/>
      <c r="H1896" s="191"/>
      <c r="I1896" s="191"/>
      <c r="J1896" s="36"/>
      <c r="K1896" s="81"/>
      <c r="L1896" s="61"/>
      <c r="M1896" s="6"/>
      <c r="N1896" s="7"/>
    </row>
    <row r="1897" spans="1:14" s="89" customFormat="1" ht="18" customHeight="1">
      <c r="A1897" s="173">
        <f>A1891+1</f>
        <v>44</v>
      </c>
      <c r="B1897" s="3" t="s">
        <v>339</v>
      </c>
      <c r="C1897" s="179"/>
      <c r="D1897" s="173"/>
      <c r="E1897" s="191"/>
      <c r="F1897" s="191"/>
      <c r="G1897" s="191"/>
      <c r="H1897" s="191"/>
      <c r="I1897" s="191"/>
      <c r="J1897" s="36"/>
      <c r="K1897" s="81"/>
      <c r="L1897" s="61"/>
      <c r="M1897" s="6"/>
      <c r="N1897" s="7"/>
    </row>
    <row r="1898" spans="1:14" s="89" customFormat="1" ht="18" customHeight="1">
      <c r="A1898" s="173" t="s">
        <v>340</v>
      </c>
      <c r="B1898" s="179" t="s">
        <v>341</v>
      </c>
      <c r="C1898" s="179"/>
      <c r="D1898" s="173"/>
      <c r="E1898" s="191"/>
      <c r="F1898" s="191"/>
      <c r="G1898" s="191"/>
      <c r="H1898" s="191"/>
      <c r="I1898" s="191"/>
      <c r="J1898" s="36"/>
      <c r="K1898" s="81"/>
      <c r="L1898" s="61"/>
      <c r="M1898" s="6"/>
      <c r="N1898" s="7"/>
    </row>
    <row r="1899" spans="1:14" s="89" customFormat="1" ht="18" customHeight="1">
      <c r="A1899" s="173"/>
      <c r="B1899" s="39" t="s">
        <v>229</v>
      </c>
      <c r="C1899" s="190"/>
      <c r="D1899" s="15"/>
      <c r="E1899" s="36"/>
      <c r="F1899" s="36"/>
      <c r="G1899" s="36"/>
      <c r="H1899" s="36"/>
      <c r="I1899" s="36"/>
      <c r="J1899" s="36" t="s">
        <v>17</v>
      </c>
      <c r="K1899" s="183">
        <v>2</v>
      </c>
      <c r="L1899" s="176" t="s">
        <v>25</v>
      </c>
      <c r="M1899" s="181"/>
      <c r="N1899" s="244"/>
    </row>
    <row r="1900" spans="1:14" s="89" customFormat="1" ht="18" customHeight="1">
      <c r="A1900" s="173"/>
      <c r="B1900" s="39" t="s">
        <v>230</v>
      </c>
      <c r="C1900" s="190"/>
      <c r="D1900" s="15"/>
      <c r="E1900" s="36"/>
      <c r="F1900" s="36"/>
      <c r="G1900" s="36"/>
      <c r="H1900" s="36"/>
      <c r="I1900" s="36"/>
      <c r="J1900" s="36" t="s">
        <v>17</v>
      </c>
      <c r="K1900" s="183">
        <v>2</v>
      </c>
      <c r="L1900" s="176" t="s">
        <v>25</v>
      </c>
      <c r="M1900" s="181"/>
      <c r="N1900" s="244"/>
    </row>
    <row r="1901" spans="1:14" s="89" customFormat="1" ht="18" customHeight="1">
      <c r="A1901" s="173"/>
      <c r="B1901" s="39" t="s">
        <v>238</v>
      </c>
      <c r="C1901" s="190"/>
      <c r="D1901" s="15"/>
      <c r="E1901" s="36"/>
      <c r="F1901" s="36"/>
      <c r="G1901" s="36"/>
      <c r="H1901" s="36"/>
      <c r="I1901" s="36"/>
      <c r="J1901" s="36" t="s">
        <v>17</v>
      </c>
      <c r="K1901" s="183">
        <v>2</v>
      </c>
      <c r="L1901" s="176" t="s">
        <v>25</v>
      </c>
      <c r="M1901" s="181"/>
      <c r="N1901" s="244"/>
    </row>
    <row r="1902" spans="1:14" s="89" customFormat="1" ht="18" customHeight="1">
      <c r="A1902" s="173"/>
      <c r="B1902" s="179"/>
      <c r="C1902" s="179"/>
      <c r="D1902" s="173"/>
      <c r="E1902" s="191"/>
      <c r="F1902" s="191"/>
      <c r="G1902" s="191"/>
      <c r="H1902" s="191"/>
      <c r="I1902" s="191"/>
      <c r="J1902" s="36" t="s">
        <v>17</v>
      </c>
      <c r="K1902" s="81">
        <f>SUM(K1899:K1901)</f>
        <v>6</v>
      </c>
      <c r="L1902" s="61" t="s">
        <v>25</v>
      </c>
      <c r="M1902" s="6">
        <v>677.6</v>
      </c>
      <c r="N1902" s="7">
        <f t="shared" ref="N1902" si="125">ROUND(K1902*M1902,0)</f>
        <v>4066</v>
      </c>
    </row>
    <row r="1903" spans="1:14" s="89" customFormat="1" ht="18" customHeight="1">
      <c r="A1903" s="173"/>
      <c r="B1903" s="179"/>
      <c r="C1903" s="179"/>
      <c r="D1903" s="173"/>
      <c r="E1903" s="191"/>
      <c r="F1903" s="191"/>
      <c r="G1903" s="191"/>
      <c r="H1903" s="191"/>
      <c r="I1903" s="191"/>
      <c r="J1903" s="36"/>
      <c r="K1903" s="81"/>
      <c r="L1903" s="61"/>
      <c r="M1903" s="6"/>
      <c r="N1903" s="7"/>
    </row>
    <row r="1904" spans="1:14" s="89" customFormat="1" ht="18" customHeight="1">
      <c r="A1904" s="173" t="s">
        <v>342</v>
      </c>
      <c r="B1904" s="179" t="s">
        <v>343</v>
      </c>
      <c r="C1904" s="179"/>
      <c r="D1904" s="173"/>
      <c r="E1904" s="191"/>
      <c r="F1904" s="191"/>
      <c r="G1904" s="191"/>
      <c r="H1904" s="191"/>
      <c r="I1904" s="191"/>
      <c r="J1904" s="36"/>
      <c r="K1904" s="81"/>
      <c r="L1904" s="61"/>
      <c r="M1904" s="6"/>
      <c r="N1904" s="7"/>
    </row>
    <row r="1905" spans="1:14" s="89" customFormat="1" ht="18" customHeight="1">
      <c r="A1905" s="173"/>
      <c r="B1905" s="39" t="s">
        <v>229</v>
      </c>
      <c r="C1905" s="190"/>
      <c r="D1905" s="15"/>
      <c r="E1905" s="36"/>
      <c r="F1905" s="36"/>
      <c r="G1905" s="36"/>
      <c r="H1905" s="36"/>
      <c r="I1905" s="36"/>
      <c r="J1905" s="36" t="s">
        <v>17</v>
      </c>
      <c r="K1905" s="183">
        <v>2</v>
      </c>
      <c r="L1905" s="176" t="s">
        <v>25</v>
      </c>
      <c r="M1905" s="181"/>
      <c r="N1905" s="244"/>
    </row>
    <row r="1906" spans="1:14" s="89" customFormat="1" ht="18" customHeight="1">
      <c r="A1906" s="173"/>
      <c r="B1906" s="39" t="s">
        <v>230</v>
      </c>
      <c r="C1906" s="190"/>
      <c r="D1906" s="15"/>
      <c r="E1906" s="36"/>
      <c r="F1906" s="36"/>
      <c r="G1906" s="36"/>
      <c r="H1906" s="36"/>
      <c r="I1906" s="36"/>
      <c r="J1906" s="36" t="s">
        <v>17</v>
      </c>
      <c r="K1906" s="183">
        <v>2</v>
      </c>
      <c r="L1906" s="176" t="s">
        <v>25</v>
      </c>
      <c r="M1906" s="181"/>
      <c r="N1906" s="244"/>
    </row>
    <row r="1907" spans="1:14" s="89" customFormat="1" ht="18" customHeight="1">
      <c r="A1907" s="173"/>
      <c r="B1907" s="39" t="s">
        <v>238</v>
      </c>
      <c r="C1907" s="190"/>
      <c r="D1907" s="15"/>
      <c r="E1907" s="36"/>
      <c r="F1907" s="36"/>
      <c r="G1907" s="36"/>
      <c r="H1907" s="36"/>
      <c r="I1907" s="36"/>
      <c r="J1907" s="36" t="s">
        <v>17</v>
      </c>
      <c r="K1907" s="183">
        <v>2</v>
      </c>
      <c r="L1907" s="176" t="s">
        <v>25</v>
      </c>
      <c r="M1907" s="181"/>
      <c r="N1907" s="244"/>
    </row>
    <row r="1908" spans="1:14" s="89" customFormat="1" ht="18" customHeight="1">
      <c r="A1908" s="173"/>
      <c r="B1908" s="179" t="s">
        <v>343</v>
      </c>
      <c r="C1908" s="179"/>
      <c r="D1908" s="173"/>
      <c r="E1908" s="191"/>
      <c r="F1908" s="191"/>
      <c r="G1908" s="191"/>
      <c r="H1908" s="191"/>
      <c r="I1908" s="191"/>
      <c r="J1908" s="36" t="s">
        <v>17</v>
      </c>
      <c r="K1908" s="81">
        <f>SUM(K1905:K1907)</f>
        <v>6</v>
      </c>
      <c r="L1908" s="61" t="s">
        <v>25</v>
      </c>
      <c r="M1908" s="6">
        <v>777.9</v>
      </c>
      <c r="N1908" s="7">
        <f t="shared" ref="N1908" si="126">ROUND(K1908*M1908,0)</f>
        <v>4667</v>
      </c>
    </row>
    <row r="1909" spans="1:14" s="89" customFormat="1" ht="18" customHeight="1">
      <c r="A1909" s="173"/>
      <c r="B1909" s="179"/>
      <c r="C1909" s="179"/>
      <c r="D1909" s="173"/>
      <c r="E1909" s="191"/>
      <c r="F1909" s="191"/>
      <c r="G1909" s="191"/>
      <c r="H1909" s="191"/>
      <c r="I1909" s="191"/>
      <c r="J1909" s="36"/>
      <c r="K1909" s="81"/>
      <c r="L1909" s="61"/>
      <c r="M1909" s="6"/>
      <c r="N1909" s="7"/>
    </row>
    <row r="1910" spans="1:14" s="89" customFormat="1" ht="18" customHeight="1">
      <c r="A1910" s="173">
        <f>A1897+1</f>
        <v>45</v>
      </c>
      <c r="B1910" s="3" t="s">
        <v>344</v>
      </c>
      <c r="C1910" s="179"/>
      <c r="D1910" s="173"/>
      <c r="E1910" s="191"/>
      <c r="F1910" s="191"/>
      <c r="G1910" s="191"/>
      <c r="H1910" s="191"/>
      <c r="I1910" s="191"/>
      <c r="J1910" s="36"/>
      <c r="K1910" s="81"/>
      <c r="L1910" s="61"/>
      <c r="M1910" s="6"/>
      <c r="N1910" s="7"/>
    </row>
    <row r="1911" spans="1:14" s="89" customFormat="1" ht="18" customHeight="1">
      <c r="A1911" s="173"/>
      <c r="B1911" s="39" t="s">
        <v>229</v>
      </c>
      <c r="C1911" s="190"/>
      <c r="D1911" s="15"/>
      <c r="E1911" s="36"/>
      <c r="F1911" s="36"/>
      <c r="G1911" s="36"/>
      <c r="H1911" s="36"/>
      <c r="I1911" s="36"/>
      <c r="J1911" s="36" t="s">
        <v>17</v>
      </c>
      <c r="K1911" s="183">
        <v>7</v>
      </c>
      <c r="L1911" s="176" t="s">
        <v>25</v>
      </c>
      <c r="M1911" s="181"/>
      <c r="N1911" s="244"/>
    </row>
    <row r="1912" spans="1:14" s="89" customFormat="1" ht="18" customHeight="1">
      <c r="A1912" s="173"/>
      <c r="B1912" s="39" t="s">
        <v>230</v>
      </c>
      <c r="C1912" s="190"/>
      <c r="D1912" s="15"/>
      <c r="E1912" s="36"/>
      <c r="F1912" s="36"/>
      <c r="G1912" s="36"/>
      <c r="H1912" s="36"/>
      <c r="I1912" s="36"/>
      <c r="J1912" s="36" t="s">
        <v>17</v>
      </c>
      <c r="K1912" s="183">
        <v>5</v>
      </c>
      <c r="L1912" s="176" t="s">
        <v>25</v>
      </c>
      <c r="M1912" s="181"/>
      <c r="N1912" s="244"/>
    </row>
    <row r="1913" spans="1:14" s="89" customFormat="1" ht="18" customHeight="1">
      <c r="A1913" s="173"/>
      <c r="B1913" s="39" t="s">
        <v>238</v>
      </c>
      <c r="C1913" s="190"/>
      <c r="D1913" s="15"/>
      <c r="E1913" s="36"/>
      <c r="F1913" s="36"/>
      <c r="G1913" s="36"/>
      <c r="H1913" s="36"/>
      <c r="I1913" s="36"/>
      <c r="J1913" s="36" t="s">
        <v>17</v>
      </c>
      <c r="K1913" s="183">
        <v>7</v>
      </c>
      <c r="L1913" s="176" t="s">
        <v>25</v>
      </c>
      <c r="M1913" s="181"/>
      <c r="N1913" s="244"/>
    </row>
    <row r="1914" spans="1:14" s="113" customFormat="1" ht="18" customHeight="1">
      <c r="A1914" s="173" t="s">
        <v>345</v>
      </c>
      <c r="B1914" s="3"/>
      <c r="C1914" s="3"/>
      <c r="D1914" s="5"/>
      <c r="E1914" s="73"/>
      <c r="F1914" s="73"/>
      <c r="G1914" s="73"/>
      <c r="H1914" s="73"/>
      <c r="I1914" s="73"/>
      <c r="J1914" s="36" t="s">
        <v>17</v>
      </c>
      <c r="K1914" s="81">
        <f>SUM(K1911:K1913)</f>
        <v>19</v>
      </c>
      <c r="L1914" s="61" t="s">
        <v>25</v>
      </c>
      <c r="M1914" s="6">
        <v>4470.8999999999996</v>
      </c>
      <c r="N1914" s="7">
        <f t="shared" ref="N1914" si="127">ROUND(K1914*M1914,0)</f>
        <v>84947</v>
      </c>
    </row>
    <row r="1915" spans="1:14" s="113" customFormat="1" ht="18" customHeight="1">
      <c r="A1915" s="173"/>
      <c r="B1915" s="3"/>
      <c r="C1915" s="3"/>
      <c r="D1915" s="5"/>
      <c r="E1915" s="73"/>
      <c r="F1915" s="73"/>
      <c r="G1915" s="73"/>
      <c r="H1915" s="73"/>
      <c r="I1915" s="73"/>
      <c r="J1915" s="36"/>
      <c r="K1915" s="81"/>
      <c r="L1915" s="61"/>
      <c r="M1915" s="6"/>
      <c r="N1915" s="7"/>
    </row>
    <row r="1916" spans="1:14" s="179" customFormat="1" ht="18" customHeight="1">
      <c r="A1916" s="173">
        <f>A1910+1</f>
        <v>46</v>
      </c>
      <c r="B1916" s="16" t="s">
        <v>482</v>
      </c>
      <c r="C1916" s="212"/>
      <c r="D1916" s="15"/>
      <c r="E1916" s="36"/>
      <c r="F1916" s="36"/>
      <c r="G1916" s="36"/>
      <c r="H1916" s="36"/>
      <c r="I1916" s="36"/>
      <c r="J1916" s="36"/>
      <c r="K1916" s="92"/>
      <c r="L1916" s="43"/>
      <c r="M1916" s="6"/>
      <c r="N1916" s="7"/>
    </row>
    <row r="1917" spans="1:14" s="89" customFormat="1" ht="18" customHeight="1">
      <c r="A1917" s="173"/>
      <c r="B1917" s="39" t="s">
        <v>229</v>
      </c>
      <c r="C1917" s="190"/>
      <c r="D1917" s="15"/>
      <c r="E1917" s="36"/>
      <c r="F1917" s="36"/>
      <c r="G1917" s="36"/>
      <c r="H1917" s="36"/>
      <c r="I1917" s="36"/>
      <c r="J1917" s="36" t="s">
        <v>17</v>
      </c>
      <c r="K1917" s="183">
        <v>5</v>
      </c>
      <c r="L1917" s="176" t="s">
        <v>25</v>
      </c>
      <c r="M1917" s="181"/>
      <c r="N1917" s="244"/>
    </row>
    <row r="1918" spans="1:14" s="89" customFormat="1" ht="18" customHeight="1">
      <c r="A1918" s="173"/>
      <c r="B1918" s="39" t="s">
        <v>230</v>
      </c>
      <c r="C1918" s="190"/>
      <c r="D1918" s="15"/>
      <c r="E1918" s="36"/>
      <c r="F1918" s="36"/>
      <c r="G1918" s="36"/>
      <c r="H1918" s="36"/>
      <c r="I1918" s="36"/>
      <c r="J1918" s="36" t="s">
        <v>17</v>
      </c>
      <c r="K1918" s="183">
        <v>10</v>
      </c>
      <c r="L1918" s="176" t="s">
        <v>25</v>
      </c>
      <c r="M1918" s="181"/>
      <c r="N1918" s="244"/>
    </row>
    <row r="1919" spans="1:14" s="89" customFormat="1" ht="18" customHeight="1">
      <c r="A1919" s="173"/>
      <c r="B1919" s="39" t="s">
        <v>238</v>
      </c>
      <c r="C1919" s="190"/>
      <c r="D1919" s="15"/>
      <c r="E1919" s="36"/>
      <c r="F1919" s="36"/>
      <c r="G1919" s="36"/>
      <c r="H1919" s="36"/>
      <c r="I1919" s="36"/>
      <c r="J1919" s="36" t="s">
        <v>17</v>
      </c>
      <c r="K1919" s="183">
        <v>10</v>
      </c>
      <c r="L1919" s="176" t="s">
        <v>25</v>
      </c>
      <c r="M1919" s="181"/>
      <c r="N1919" s="244"/>
    </row>
    <row r="1920" spans="1:14" s="179" customFormat="1" ht="18" customHeight="1">
      <c r="A1920" s="173" t="s">
        <v>483</v>
      </c>
      <c r="B1920" s="14"/>
      <c r="C1920" s="212"/>
      <c r="D1920" s="15"/>
      <c r="E1920" s="36"/>
      <c r="F1920" s="36"/>
      <c r="G1920" s="36"/>
      <c r="H1920" s="36"/>
      <c r="I1920" s="135"/>
      <c r="J1920" s="36" t="s">
        <v>17</v>
      </c>
      <c r="K1920" s="81">
        <f>SUM(K1917:K1919)</f>
        <v>25</v>
      </c>
      <c r="L1920" s="61" t="s">
        <v>25</v>
      </c>
      <c r="M1920" s="6">
        <v>5390.6</v>
      </c>
      <c r="N1920" s="7">
        <f>ROUND(K1920*M1920,0)</f>
        <v>134765</v>
      </c>
    </row>
    <row r="1921" spans="1:14" s="179" customFormat="1" ht="18" customHeight="1">
      <c r="A1921" s="173"/>
      <c r="B1921" s="14"/>
      <c r="C1921" s="212"/>
      <c r="D1921" s="15"/>
      <c r="E1921" s="36"/>
      <c r="F1921" s="36"/>
      <c r="G1921" s="36"/>
      <c r="H1921" s="36"/>
      <c r="I1921" s="135"/>
      <c r="J1921" s="36"/>
      <c r="K1921" s="81"/>
      <c r="L1921" s="61"/>
      <c r="M1921" s="6"/>
      <c r="N1921" s="7"/>
    </row>
    <row r="1922" spans="1:14" s="179" customFormat="1" ht="18" customHeight="1">
      <c r="A1922" s="173">
        <f>A1916+1</f>
        <v>47</v>
      </c>
      <c r="B1922" s="16" t="s">
        <v>486</v>
      </c>
      <c r="C1922" s="40"/>
      <c r="D1922" s="26"/>
      <c r="E1922" s="36"/>
      <c r="F1922" s="36"/>
      <c r="G1922" s="36"/>
      <c r="H1922" s="36"/>
      <c r="I1922" s="36"/>
      <c r="J1922" s="36"/>
      <c r="K1922" s="12"/>
      <c r="L1922" s="10"/>
      <c r="M1922" s="6"/>
      <c r="N1922" s="7"/>
    </row>
    <row r="1923" spans="1:14" s="89" customFormat="1" ht="18" customHeight="1">
      <c r="A1923" s="173"/>
      <c r="B1923" s="39" t="s">
        <v>229</v>
      </c>
      <c r="C1923" s="190"/>
      <c r="D1923" s="15"/>
      <c r="E1923" s="36"/>
      <c r="F1923" s="36"/>
      <c r="G1923" s="36"/>
      <c r="H1923" s="36"/>
      <c r="I1923" s="36"/>
      <c r="J1923" s="36" t="s">
        <v>17</v>
      </c>
      <c r="K1923" s="183">
        <f>K1911+K1917</f>
        <v>12</v>
      </c>
      <c r="L1923" s="176" t="s">
        <v>25</v>
      </c>
      <c r="M1923" s="181"/>
      <c r="N1923" s="244"/>
    </row>
    <row r="1924" spans="1:14" s="89" customFormat="1" ht="18" customHeight="1">
      <c r="A1924" s="173"/>
      <c r="B1924" s="39" t="s">
        <v>230</v>
      </c>
      <c r="C1924" s="190"/>
      <c r="D1924" s="15"/>
      <c r="E1924" s="36"/>
      <c r="F1924" s="36"/>
      <c r="G1924" s="36"/>
      <c r="H1924" s="36"/>
      <c r="I1924" s="36"/>
      <c r="J1924" s="36" t="s">
        <v>17</v>
      </c>
      <c r="K1924" s="183">
        <f>K1912+K1918</f>
        <v>15</v>
      </c>
      <c r="L1924" s="176" t="s">
        <v>25</v>
      </c>
      <c r="M1924" s="181"/>
      <c r="N1924" s="244"/>
    </row>
    <row r="1925" spans="1:14" s="89" customFormat="1" ht="18" customHeight="1">
      <c r="A1925" s="173"/>
      <c r="B1925" s="39" t="s">
        <v>238</v>
      </c>
      <c r="C1925" s="190"/>
      <c r="D1925" s="15"/>
      <c r="E1925" s="36"/>
      <c r="F1925" s="36"/>
      <c r="G1925" s="36"/>
      <c r="H1925" s="36"/>
      <c r="I1925" s="36"/>
      <c r="J1925" s="36" t="s">
        <v>17</v>
      </c>
      <c r="K1925" s="183">
        <f>K1913+K1919</f>
        <v>17</v>
      </c>
      <c r="L1925" s="176" t="s">
        <v>25</v>
      </c>
      <c r="M1925" s="181"/>
      <c r="N1925" s="244"/>
    </row>
    <row r="1926" spans="1:14" s="179" customFormat="1" ht="18" customHeight="1">
      <c r="A1926" s="243" t="s">
        <v>487</v>
      </c>
      <c r="B1926" s="14"/>
      <c r="C1926" s="40"/>
      <c r="D1926" s="26"/>
      <c r="E1926" s="36"/>
      <c r="F1926" s="36"/>
      <c r="G1926" s="36"/>
      <c r="H1926" s="36"/>
      <c r="I1926" s="135"/>
      <c r="J1926" s="135" t="s">
        <v>17</v>
      </c>
      <c r="K1926" s="81">
        <f>SUM(K1923:K1925)</f>
        <v>44</v>
      </c>
      <c r="L1926" s="61" t="s">
        <v>25</v>
      </c>
      <c r="M1926" s="6">
        <v>1380</v>
      </c>
      <c r="N1926" s="7">
        <f>ROUND(K1926*M1926,0)</f>
        <v>60720</v>
      </c>
    </row>
    <row r="1927" spans="1:14" s="179" customFormat="1" ht="18" customHeight="1">
      <c r="A1927" s="243"/>
      <c r="B1927" s="14"/>
      <c r="C1927" s="40"/>
      <c r="D1927" s="26"/>
      <c r="E1927" s="36"/>
      <c r="F1927" s="36"/>
      <c r="G1927" s="36"/>
      <c r="H1927" s="36"/>
      <c r="I1927" s="135"/>
      <c r="J1927" s="135"/>
      <c r="K1927" s="81"/>
      <c r="L1927" s="61"/>
      <c r="M1927" s="6"/>
      <c r="N1927" s="7"/>
    </row>
    <row r="1928" spans="1:14" s="89" customFormat="1" ht="18" customHeight="1">
      <c r="A1928" s="173">
        <f>A1922+1</f>
        <v>48</v>
      </c>
      <c r="B1928" s="3" t="s">
        <v>484</v>
      </c>
      <c r="C1928" s="179"/>
      <c r="D1928" s="173"/>
      <c r="E1928" s="191"/>
      <c r="F1928" s="191"/>
      <c r="G1928" s="191"/>
      <c r="H1928" s="191"/>
      <c r="I1928" s="191"/>
      <c r="J1928" s="36"/>
      <c r="K1928" s="81"/>
      <c r="L1928" s="61"/>
      <c r="M1928" s="6"/>
      <c r="N1928" s="184"/>
    </row>
    <row r="1929" spans="1:14" s="89" customFormat="1" ht="18" customHeight="1">
      <c r="A1929" s="173"/>
      <c r="B1929" s="39" t="s">
        <v>229</v>
      </c>
      <c r="C1929" s="190"/>
      <c r="D1929" s="15"/>
      <c r="E1929" s="36"/>
      <c r="F1929" s="36"/>
      <c r="G1929" s="36"/>
      <c r="H1929" s="36"/>
      <c r="I1929" s="36"/>
      <c r="J1929" s="36" t="s">
        <v>17</v>
      </c>
      <c r="K1929" s="183">
        <v>10</v>
      </c>
      <c r="L1929" s="176" t="s">
        <v>25</v>
      </c>
      <c r="M1929" s="181"/>
      <c r="N1929" s="244"/>
    </row>
    <row r="1930" spans="1:14" s="89" customFormat="1" ht="18" customHeight="1">
      <c r="A1930" s="173"/>
      <c r="B1930" s="39" t="s">
        <v>230</v>
      </c>
      <c r="C1930" s="190"/>
      <c r="D1930" s="15"/>
      <c r="E1930" s="36"/>
      <c r="F1930" s="36"/>
      <c r="G1930" s="36"/>
      <c r="H1930" s="36"/>
      <c r="I1930" s="36"/>
      <c r="J1930" s="36" t="s">
        <v>17</v>
      </c>
      <c r="K1930" s="183">
        <v>10</v>
      </c>
      <c r="L1930" s="176" t="s">
        <v>25</v>
      </c>
      <c r="M1930" s="181"/>
      <c r="N1930" s="244"/>
    </row>
    <row r="1931" spans="1:14" s="89" customFormat="1" ht="18" customHeight="1">
      <c r="A1931" s="173"/>
      <c r="B1931" s="39" t="s">
        <v>238</v>
      </c>
      <c r="C1931" s="190"/>
      <c r="D1931" s="15"/>
      <c r="E1931" s="36"/>
      <c r="F1931" s="36"/>
      <c r="G1931" s="36"/>
      <c r="H1931" s="36"/>
      <c r="I1931" s="36"/>
      <c r="J1931" s="36" t="s">
        <v>17</v>
      </c>
      <c r="K1931" s="183">
        <v>10</v>
      </c>
      <c r="L1931" s="176" t="s">
        <v>25</v>
      </c>
      <c r="M1931" s="181"/>
      <c r="N1931" s="244"/>
    </row>
    <row r="1932" spans="1:14" s="113" customFormat="1" ht="18" customHeight="1">
      <c r="A1932" s="173" t="s">
        <v>485</v>
      </c>
      <c r="B1932" s="3"/>
      <c r="C1932" s="3"/>
      <c r="D1932" s="5"/>
      <c r="E1932" s="73"/>
      <c r="F1932" s="73"/>
      <c r="G1932" s="73"/>
      <c r="H1932" s="73"/>
      <c r="I1932" s="73"/>
      <c r="J1932" s="36" t="s">
        <v>17</v>
      </c>
      <c r="K1932" s="81">
        <f>SUM(K1929:K1931)</f>
        <v>30</v>
      </c>
      <c r="L1932" s="61" t="s">
        <v>25</v>
      </c>
      <c r="M1932" s="6">
        <v>3694.3</v>
      </c>
      <c r="N1932" s="7">
        <f t="shared" ref="N1932" si="128">ROUND(K1932*M1932,0)</f>
        <v>110829</v>
      </c>
    </row>
    <row r="1933" spans="1:14" s="113" customFormat="1" ht="18" customHeight="1">
      <c r="A1933" s="173"/>
      <c r="B1933" s="3"/>
      <c r="C1933" s="3"/>
      <c r="D1933" s="5"/>
      <c r="E1933" s="73"/>
      <c r="F1933" s="73"/>
      <c r="G1933" s="73"/>
      <c r="H1933" s="73"/>
      <c r="I1933" s="73"/>
      <c r="J1933" s="36"/>
      <c r="K1933" s="81"/>
      <c r="L1933" s="61"/>
      <c r="M1933" s="6"/>
      <c r="N1933" s="7"/>
    </row>
    <row r="1934" spans="1:14" s="89" customFormat="1" ht="18" customHeight="1">
      <c r="A1934" s="173">
        <f>A1928+1</f>
        <v>49</v>
      </c>
      <c r="B1934" s="16" t="s">
        <v>488</v>
      </c>
      <c r="C1934" s="14"/>
      <c r="D1934" s="15"/>
      <c r="E1934" s="36"/>
      <c r="F1934" s="36"/>
      <c r="G1934" s="36"/>
      <c r="H1934" s="36"/>
      <c r="I1934" s="36"/>
      <c r="J1934" s="36"/>
      <c r="K1934" s="92"/>
      <c r="L1934" s="43"/>
      <c r="M1934" s="6"/>
      <c r="N1934" s="7"/>
    </row>
    <row r="1935" spans="1:14" s="89" customFormat="1" ht="18" customHeight="1">
      <c r="A1935" s="173"/>
      <c r="B1935" s="39" t="s">
        <v>229</v>
      </c>
      <c r="C1935" s="190"/>
      <c r="D1935" s="15"/>
      <c r="E1935" s="36"/>
      <c r="F1935" s="36"/>
      <c r="G1935" s="36"/>
      <c r="H1935" s="36"/>
      <c r="I1935" s="36"/>
      <c r="J1935" s="36" t="s">
        <v>17</v>
      </c>
      <c r="K1935" s="183">
        <v>2000</v>
      </c>
      <c r="L1935" s="39" t="s">
        <v>489</v>
      </c>
      <c r="M1935" s="181"/>
      <c r="N1935" s="244"/>
    </row>
    <row r="1936" spans="1:14" s="89" customFormat="1" ht="18" customHeight="1">
      <c r="A1936" s="173"/>
      <c r="B1936" s="39" t="s">
        <v>230</v>
      </c>
      <c r="C1936" s="190"/>
      <c r="D1936" s="15"/>
      <c r="E1936" s="36"/>
      <c r="F1936" s="36"/>
      <c r="G1936" s="36"/>
      <c r="H1936" s="36"/>
      <c r="I1936" s="36"/>
      <c r="J1936" s="36" t="s">
        <v>17</v>
      </c>
      <c r="K1936" s="183">
        <v>2000</v>
      </c>
      <c r="L1936" s="39" t="s">
        <v>489</v>
      </c>
      <c r="M1936" s="181"/>
      <c r="N1936" s="244"/>
    </row>
    <row r="1937" spans="1:14" s="89" customFormat="1" ht="18" customHeight="1">
      <c r="A1937" s="173"/>
      <c r="B1937" s="39" t="s">
        <v>238</v>
      </c>
      <c r="C1937" s="190"/>
      <c r="D1937" s="15"/>
      <c r="E1937" s="36"/>
      <c r="F1937" s="36"/>
      <c r="G1937" s="36"/>
      <c r="H1937" s="36"/>
      <c r="I1937" s="36"/>
      <c r="J1937" s="36" t="s">
        <v>17</v>
      </c>
      <c r="K1937" s="183">
        <v>2000</v>
      </c>
      <c r="L1937" s="39" t="s">
        <v>489</v>
      </c>
      <c r="M1937" s="181"/>
      <c r="N1937" s="244"/>
    </row>
    <row r="1938" spans="1:14" s="113" customFormat="1" ht="18" customHeight="1">
      <c r="A1938" s="173">
        <v>18.48</v>
      </c>
      <c r="B1938" s="16"/>
      <c r="C1938" s="16"/>
      <c r="D1938" s="10"/>
      <c r="E1938" s="33"/>
      <c r="F1938" s="33"/>
      <c r="G1938" s="33"/>
      <c r="H1938" s="33"/>
      <c r="I1938" s="33"/>
      <c r="J1938" s="36" t="s">
        <v>17</v>
      </c>
      <c r="K1938" s="81">
        <f>SUM(K1935:K1937)</f>
        <v>6000</v>
      </c>
      <c r="L1938" s="43" t="s">
        <v>489</v>
      </c>
      <c r="M1938" s="6">
        <v>9.6999999999999993</v>
      </c>
      <c r="N1938" s="7">
        <f t="shared" ref="N1938" si="129">ROUND(K1938*M1938,0)</f>
        <v>58200</v>
      </c>
    </row>
    <row r="1939" spans="1:14" s="113" customFormat="1" ht="18" customHeight="1">
      <c r="A1939" s="173"/>
      <c r="B1939" s="16"/>
      <c r="C1939" s="16"/>
      <c r="D1939" s="10"/>
      <c r="E1939" s="33"/>
      <c r="F1939" s="33"/>
      <c r="G1939" s="33"/>
      <c r="H1939" s="33"/>
      <c r="I1939" s="33"/>
      <c r="J1939" s="36"/>
      <c r="K1939" s="81"/>
      <c r="L1939" s="43"/>
      <c r="M1939" s="6"/>
      <c r="N1939" s="7"/>
    </row>
    <row r="1940" spans="1:14" s="179" customFormat="1" ht="18" customHeight="1">
      <c r="A1940" s="173">
        <f>A1934+1</f>
        <v>50</v>
      </c>
      <c r="B1940" s="3" t="s">
        <v>490</v>
      </c>
      <c r="C1940" s="245"/>
      <c r="D1940" s="173"/>
      <c r="E1940" s="191"/>
      <c r="F1940" s="191"/>
      <c r="G1940" s="191"/>
      <c r="H1940" s="191"/>
      <c r="I1940" s="191"/>
      <c r="J1940" s="36"/>
      <c r="K1940" s="81"/>
      <c r="L1940" s="61"/>
      <c r="M1940" s="6"/>
      <c r="N1940" s="7"/>
    </row>
    <row r="1941" spans="1:14" s="179" customFormat="1" ht="18" customHeight="1">
      <c r="A1941" s="173" t="s">
        <v>491</v>
      </c>
      <c r="B1941" s="179" t="s">
        <v>492</v>
      </c>
      <c r="C1941" s="245"/>
      <c r="D1941" s="173"/>
      <c r="E1941" s="191"/>
      <c r="F1941" s="191"/>
      <c r="G1941" s="191"/>
      <c r="H1941" s="191"/>
      <c r="I1941" s="191"/>
      <c r="J1941" s="36"/>
      <c r="K1941" s="81"/>
      <c r="L1941" s="61"/>
      <c r="M1941" s="6"/>
      <c r="N1941" s="7"/>
    </row>
    <row r="1942" spans="1:14" s="89" customFormat="1" ht="18" customHeight="1">
      <c r="A1942" s="173"/>
      <c r="B1942" s="39" t="s">
        <v>229</v>
      </c>
      <c r="C1942" s="190"/>
      <c r="D1942" s="15"/>
      <c r="E1942" s="36"/>
      <c r="F1942" s="36"/>
      <c r="G1942" s="36"/>
      <c r="H1942" s="36"/>
      <c r="I1942" s="36"/>
      <c r="J1942" s="36" t="s">
        <v>17</v>
      </c>
      <c r="K1942" s="183">
        <v>36</v>
      </c>
      <c r="L1942" s="176" t="s">
        <v>25</v>
      </c>
      <c r="M1942" s="181"/>
      <c r="N1942" s="244"/>
    </row>
    <row r="1943" spans="1:14" s="89" customFormat="1" ht="18" customHeight="1">
      <c r="A1943" s="173"/>
      <c r="B1943" s="39" t="s">
        <v>230</v>
      </c>
      <c r="C1943" s="190"/>
      <c r="D1943" s="15"/>
      <c r="E1943" s="36"/>
      <c r="F1943" s="36"/>
      <c r="G1943" s="36"/>
      <c r="H1943" s="36"/>
      <c r="I1943" s="36"/>
      <c r="J1943" s="36" t="s">
        <v>17</v>
      </c>
      <c r="K1943" s="183">
        <v>30</v>
      </c>
      <c r="L1943" s="176" t="s">
        <v>25</v>
      </c>
      <c r="M1943" s="181"/>
      <c r="N1943" s="244"/>
    </row>
    <row r="1944" spans="1:14" s="89" customFormat="1" ht="18" customHeight="1">
      <c r="A1944" s="173"/>
      <c r="B1944" s="39" t="s">
        <v>238</v>
      </c>
      <c r="C1944" s="190"/>
      <c r="D1944" s="15"/>
      <c r="E1944" s="36"/>
      <c r="F1944" s="36"/>
      <c r="G1944" s="36"/>
      <c r="H1944" s="36"/>
      <c r="I1944" s="36"/>
      <c r="J1944" s="36" t="s">
        <v>17</v>
      </c>
      <c r="K1944" s="183">
        <v>30</v>
      </c>
      <c r="L1944" s="176" t="s">
        <v>25</v>
      </c>
      <c r="M1944" s="181"/>
      <c r="N1944" s="244"/>
    </row>
    <row r="1945" spans="1:14" s="179" customFormat="1" ht="18" customHeight="1">
      <c r="A1945" s="173"/>
      <c r="C1945" s="245"/>
      <c r="D1945" s="173"/>
      <c r="E1945" s="191"/>
      <c r="F1945" s="191"/>
      <c r="G1945" s="191"/>
      <c r="H1945" s="191"/>
      <c r="I1945" s="191"/>
      <c r="J1945" s="36" t="s">
        <v>17</v>
      </c>
      <c r="K1945" s="81">
        <f>SUM(K1942:K1944)</f>
        <v>96</v>
      </c>
      <c r="L1945" s="61" t="s">
        <v>25</v>
      </c>
      <c r="M1945" s="6">
        <v>857</v>
      </c>
      <c r="N1945" s="7">
        <f>ROUND(K1945*M1945,0)</f>
        <v>82272</v>
      </c>
    </row>
    <row r="1946" spans="1:14" s="179" customFormat="1" ht="18" customHeight="1">
      <c r="A1946" s="173">
        <v>18.649999999999999</v>
      </c>
      <c r="B1946" s="179" t="s">
        <v>493</v>
      </c>
      <c r="C1946" s="245"/>
      <c r="D1946" s="173"/>
      <c r="E1946" s="191"/>
      <c r="F1946" s="191"/>
      <c r="G1946" s="191"/>
      <c r="H1946" s="191"/>
      <c r="I1946" s="191"/>
      <c r="J1946" s="36"/>
      <c r="K1946" s="81"/>
      <c r="L1946" s="61"/>
      <c r="M1946" s="6"/>
      <c r="N1946" s="7"/>
    </row>
    <row r="1947" spans="1:14" s="89" customFormat="1" ht="18" customHeight="1">
      <c r="A1947" s="173"/>
      <c r="B1947" s="39" t="s">
        <v>229</v>
      </c>
      <c r="C1947" s="190"/>
      <c r="D1947" s="15"/>
      <c r="E1947" s="36"/>
      <c r="F1947" s="36"/>
      <c r="G1947" s="36"/>
      <c r="H1947" s="36"/>
      <c r="I1947" s="36"/>
      <c r="J1947" s="36" t="s">
        <v>17</v>
      </c>
      <c r="K1947" s="183">
        <v>36</v>
      </c>
      <c r="L1947" s="176" t="s">
        <v>25</v>
      </c>
      <c r="M1947" s="181"/>
      <c r="N1947" s="244"/>
    </row>
    <row r="1948" spans="1:14" s="89" customFormat="1" ht="18" customHeight="1">
      <c r="A1948" s="173"/>
      <c r="B1948" s="39" t="s">
        <v>230</v>
      </c>
      <c r="C1948" s="190"/>
      <c r="D1948" s="15"/>
      <c r="E1948" s="36"/>
      <c r="F1948" s="36"/>
      <c r="G1948" s="36"/>
      <c r="H1948" s="36"/>
      <c r="I1948" s="36"/>
      <c r="J1948" s="36" t="s">
        <v>17</v>
      </c>
      <c r="K1948" s="183">
        <v>30</v>
      </c>
      <c r="L1948" s="176" t="s">
        <v>25</v>
      </c>
      <c r="M1948" s="181"/>
      <c r="N1948" s="244"/>
    </row>
    <row r="1949" spans="1:14" s="89" customFormat="1" ht="18" customHeight="1">
      <c r="A1949" s="173"/>
      <c r="B1949" s="39" t="s">
        <v>238</v>
      </c>
      <c r="C1949" s="190"/>
      <c r="D1949" s="15"/>
      <c r="E1949" s="36"/>
      <c r="F1949" s="36"/>
      <c r="G1949" s="36"/>
      <c r="H1949" s="36"/>
      <c r="I1949" s="36"/>
      <c r="J1949" s="36" t="s">
        <v>17</v>
      </c>
      <c r="K1949" s="183">
        <v>30</v>
      </c>
      <c r="L1949" s="176" t="s">
        <v>25</v>
      </c>
      <c r="M1949" s="181"/>
      <c r="N1949" s="244"/>
    </row>
    <row r="1950" spans="1:14" s="179" customFormat="1" ht="18" customHeight="1">
      <c r="A1950" s="173"/>
      <c r="C1950" s="245"/>
      <c r="D1950" s="173"/>
      <c r="E1950" s="191"/>
      <c r="F1950" s="191"/>
      <c r="G1950" s="191"/>
      <c r="H1950" s="191"/>
      <c r="I1950" s="191"/>
      <c r="J1950" s="36" t="s">
        <v>17</v>
      </c>
      <c r="K1950" s="81">
        <f>SUM(K1947:K1949)</f>
        <v>96</v>
      </c>
      <c r="L1950" s="61" t="s">
        <v>25</v>
      </c>
      <c r="M1950" s="6">
        <v>96.8</v>
      </c>
      <c r="N1950" s="7">
        <f>ROUND(K1950*M1950,0)</f>
        <v>9293</v>
      </c>
    </row>
    <row r="1951" spans="1:14" s="179" customFormat="1" ht="18" customHeight="1">
      <c r="A1951" s="173">
        <v>17.72</v>
      </c>
      <c r="B1951" s="179" t="s">
        <v>494</v>
      </c>
      <c r="C1951" s="245"/>
      <c r="D1951" s="173"/>
      <c r="E1951" s="191"/>
      <c r="F1951" s="191"/>
      <c r="G1951" s="191"/>
      <c r="H1951" s="191"/>
      <c r="I1951" s="191"/>
      <c r="J1951" s="36"/>
      <c r="K1951" s="81"/>
      <c r="L1951" s="61"/>
      <c r="M1951" s="6"/>
      <c r="N1951" s="7"/>
    </row>
    <row r="1952" spans="1:14" s="89" customFormat="1" ht="18" customHeight="1">
      <c r="A1952" s="173"/>
      <c r="B1952" s="39" t="s">
        <v>229</v>
      </c>
      <c r="C1952" s="190"/>
      <c r="D1952" s="15"/>
      <c r="E1952" s="36"/>
      <c r="F1952" s="36"/>
      <c r="G1952" s="36"/>
      <c r="H1952" s="36"/>
      <c r="I1952" s="36"/>
      <c r="J1952" s="36" t="s">
        <v>17</v>
      </c>
      <c r="K1952" s="183">
        <v>36</v>
      </c>
      <c r="L1952" s="176" t="s">
        <v>25</v>
      </c>
      <c r="M1952" s="181"/>
      <c r="N1952" s="244"/>
    </row>
    <row r="1953" spans="1:14" s="89" customFormat="1" ht="18" customHeight="1">
      <c r="A1953" s="173"/>
      <c r="B1953" s="39" t="s">
        <v>230</v>
      </c>
      <c r="C1953" s="190"/>
      <c r="D1953" s="15"/>
      <c r="E1953" s="36"/>
      <c r="F1953" s="36"/>
      <c r="G1953" s="36"/>
      <c r="H1953" s="36"/>
      <c r="I1953" s="36"/>
      <c r="J1953" s="36" t="s">
        <v>17</v>
      </c>
      <c r="K1953" s="183">
        <v>30</v>
      </c>
      <c r="L1953" s="176" t="s">
        <v>25</v>
      </c>
      <c r="M1953" s="181"/>
      <c r="N1953" s="244"/>
    </row>
    <row r="1954" spans="1:14" s="89" customFormat="1" ht="18" customHeight="1">
      <c r="A1954" s="173"/>
      <c r="B1954" s="39" t="s">
        <v>238</v>
      </c>
      <c r="C1954" s="190"/>
      <c r="D1954" s="15"/>
      <c r="E1954" s="36"/>
      <c r="F1954" s="36"/>
      <c r="G1954" s="36"/>
      <c r="H1954" s="36"/>
      <c r="I1954" s="36"/>
      <c r="J1954" s="36" t="s">
        <v>17</v>
      </c>
      <c r="K1954" s="183">
        <v>30</v>
      </c>
      <c r="L1954" s="176" t="s">
        <v>25</v>
      </c>
      <c r="M1954" s="181"/>
      <c r="N1954" s="244"/>
    </row>
    <row r="1955" spans="1:14" s="179" customFormat="1" ht="18" customHeight="1">
      <c r="A1955" s="173"/>
      <c r="C1955" s="245"/>
      <c r="D1955" s="173"/>
      <c r="E1955" s="191"/>
      <c r="F1955" s="191"/>
      <c r="G1955" s="191"/>
      <c r="H1955" s="191"/>
      <c r="I1955" s="191"/>
      <c r="J1955" s="36" t="s">
        <v>17</v>
      </c>
      <c r="K1955" s="81">
        <f>SUM(K1952:K1954)</f>
        <v>96</v>
      </c>
      <c r="L1955" s="61" t="s">
        <v>25</v>
      </c>
      <c r="M1955" s="6">
        <v>204.7</v>
      </c>
      <c r="N1955" s="7">
        <f>ROUND(K1955*M1955,0)</f>
        <v>19651</v>
      </c>
    </row>
    <row r="1956" spans="1:14" s="179" customFormat="1" ht="18" customHeight="1">
      <c r="A1956" s="173"/>
      <c r="C1956" s="245"/>
      <c r="D1956" s="173"/>
      <c r="E1956" s="191"/>
      <c r="F1956" s="191"/>
      <c r="G1956" s="191"/>
      <c r="H1956" s="191"/>
      <c r="I1956" s="191"/>
      <c r="J1956" s="36"/>
      <c r="K1956" s="25"/>
      <c r="L1956" s="61"/>
      <c r="M1956" s="6"/>
      <c r="N1956" s="7"/>
    </row>
    <row r="1957" spans="1:14" s="179" customFormat="1" ht="18" customHeight="1">
      <c r="A1957" s="173">
        <f>A1940+1</f>
        <v>51</v>
      </c>
      <c r="B1957" s="3" t="s">
        <v>495</v>
      </c>
      <c r="C1957" s="245"/>
      <c r="D1957" s="173"/>
      <c r="E1957" s="191"/>
      <c r="F1957" s="191"/>
      <c r="G1957" s="191"/>
      <c r="H1957" s="191"/>
      <c r="I1957" s="191"/>
      <c r="J1957" s="36"/>
      <c r="K1957" s="85"/>
      <c r="L1957" s="3"/>
      <c r="M1957" s="246"/>
      <c r="N1957" s="247"/>
    </row>
    <row r="1958" spans="1:14" s="89" customFormat="1" ht="18" customHeight="1">
      <c r="A1958" s="173"/>
      <c r="B1958" s="39" t="s">
        <v>229</v>
      </c>
      <c r="C1958" s="190"/>
      <c r="D1958" s="15"/>
      <c r="E1958" s="36"/>
      <c r="F1958" s="36"/>
      <c r="G1958" s="36"/>
      <c r="H1958" s="36"/>
      <c r="I1958" s="36"/>
      <c r="J1958" s="36"/>
      <c r="K1958" s="199"/>
      <c r="L1958" s="176"/>
      <c r="M1958" s="181"/>
      <c r="N1958" s="244"/>
    </row>
    <row r="1959" spans="1:14" s="179" customFormat="1" ht="18" customHeight="1">
      <c r="A1959" s="173" t="s">
        <v>496</v>
      </c>
      <c r="B1959" s="179" t="s">
        <v>335</v>
      </c>
      <c r="C1959" s="245"/>
      <c r="D1959" s="173"/>
      <c r="E1959" s="191"/>
      <c r="F1959" s="191"/>
      <c r="G1959" s="191"/>
      <c r="H1959" s="191"/>
      <c r="I1959" s="191"/>
      <c r="J1959" s="36" t="s">
        <v>17</v>
      </c>
      <c r="K1959" s="25">
        <v>90</v>
      </c>
      <c r="L1959" s="61" t="s">
        <v>31</v>
      </c>
      <c r="M1959" s="6">
        <v>257.5</v>
      </c>
      <c r="N1959" s="7">
        <f>ROUND(K1959*M1959,0)</f>
        <v>23175</v>
      </c>
    </row>
    <row r="1960" spans="1:14" s="179" customFormat="1" ht="18" customHeight="1">
      <c r="A1960" s="173" t="s">
        <v>497</v>
      </c>
      <c r="B1960" s="179" t="s">
        <v>336</v>
      </c>
      <c r="C1960" s="245"/>
      <c r="D1960" s="173"/>
      <c r="E1960" s="191"/>
      <c r="F1960" s="191"/>
      <c r="G1960" s="191"/>
      <c r="H1960" s="191"/>
      <c r="I1960" s="191"/>
      <c r="J1960" s="36" t="s">
        <v>17</v>
      </c>
      <c r="K1960" s="25">
        <v>6</v>
      </c>
      <c r="L1960" s="61" t="s">
        <v>25</v>
      </c>
      <c r="M1960" s="6">
        <v>193.4</v>
      </c>
      <c r="N1960" s="7">
        <f t="shared" ref="N1960:N1963" si="130">ROUND(K1960*M1960,0)</f>
        <v>1160</v>
      </c>
    </row>
    <row r="1961" spans="1:14" s="179" customFormat="1" ht="18" customHeight="1">
      <c r="A1961" s="173" t="s">
        <v>498</v>
      </c>
      <c r="B1961" s="179" t="s">
        <v>337</v>
      </c>
      <c r="C1961" s="245"/>
      <c r="D1961" s="173"/>
      <c r="E1961" s="191"/>
      <c r="F1961" s="191"/>
      <c r="G1961" s="191"/>
      <c r="H1961" s="191"/>
      <c r="I1961" s="191"/>
      <c r="J1961" s="36" t="s">
        <v>17</v>
      </c>
      <c r="K1961" s="25">
        <v>4</v>
      </c>
      <c r="L1961" s="61" t="s">
        <v>25</v>
      </c>
      <c r="M1961" s="6">
        <v>132</v>
      </c>
      <c r="N1961" s="7">
        <f t="shared" si="130"/>
        <v>528</v>
      </c>
    </row>
    <row r="1962" spans="1:14" s="179" customFormat="1" ht="18" customHeight="1">
      <c r="A1962" s="173" t="s">
        <v>499</v>
      </c>
      <c r="B1962" s="179" t="s">
        <v>500</v>
      </c>
      <c r="C1962" s="245"/>
      <c r="D1962" s="173"/>
      <c r="E1962" s="191"/>
      <c r="F1962" s="191"/>
      <c r="G1962" s="191"/>
      <c r="H1962" s="191"/>
      <c r="I1962" s="191"/>
      <c r="J1962" s="36" t="s">
        <v>17</v>
      </c>
      <c r="K1962" s="25">
        <v>8</v>
      </c>
      <c r="L1962" s="61" t="s">
        <v>25</v>
      </c>
      <c r="M1962" s="6">
        <v>115.95</v>
      </c>
      <c r="N1962" s="7">
        <f t="shared" si="130"/>
        <v>928</v>
      </c>
    </row>
    <row r="1963" spans="1:14" s="113" customFormat="1" ht="18" customHeight="1">
      <c r="A1963" s="173" t="s">
        <v>501</v>
      </c>
      <c r="B1963" s="179" t="s">
        <v>338</v>
      </c>
      <c r="C1963" s="3"/>
      <c r="D1963" s="5"/>
      <c r="E1963" s="6"/>
      <c r="F1963" s="6"/>
      <c r="G1963" s="6"/>
      <c r="H1963" s="6"/>
      <c r="I1963" s="129"/>
      <c r="J1963" s="49" t="s">
        <v>17</v>
      </c>
      <c r="K1963" s="81">
        <v>30</v>
      </c>
      <c r="L1963" s="61" t="s">
        <v>25</v>
      </c>
      <c r="M1963" s="6">
        <v>182.72</v>
      </c>
      <c r="N1963" s="225">
        <f t="shared" si="130"/>
        <v>5482</v>
      </c>
    </row>
    <row r="1964" spans="1:14" s="89" customFormat="1" ht="18" customHeight="1">
      <c r="A1964" s="173"/>
      <c r="B1964" s="39" t="s">
        <v>230</v>
      </c>
      <c r="C1964" s="190"/>
      <c r="D1964" s="15"/>
      <c r="E1964" s="36"/>
      <c r="F1964" s="36"/>
      <c r="G1964" s="36"/>
      <c r="H1964" s="36"/>
      <c r="I1964" s="36"/>
      <c r="J1964" s="36"/>
      <c r="K1964" s="199"/>
      <c r="L1964" s="176"/>
      <c r="M1964" s="181"/>
      <c r="N1964" s="244"/>
    </row>
    <row r="1965" spans="1:14" s="179" customFormat="1" ht="18" customHeight="1">
      <c r="A1965" s="173" t="s">
        <v>496</v>
      </c>
      <c r="B1965" s="179" t="s">
        <v>335</v>
      </c>
      <c r="C1965" s="245"/>
      <c r="D1965" s="173"/>
      <c r="E1965" s="191"/>
      <c r="F1965" s="191"/>
      <c r="G1965" s="191"/>
      <c r="H1965" s="191"/>
      <c r="I1965" s="191"/>
      <c r="J1965" s="36" t="s">
        <v>17</v>
      </c>
      <c r="K1965" s="25">
        <v>120</v>
      </c>
      <c r="L1965" s="61" t="s">
        <v>31</v>
      </c>
      <c r="M1965" s="6">
        <v>257.5</v>
      </c>
      <c r="N1965" s="7">
        <f>ROUND(K1965*M1965,0)</f>
        <v>30900</v>
      </c>
    </row>
    <row r="1966" spans="1:14" s="179" customFormat="1" ht="18" customHeight="1">
      <c r="A1966" s="173" t="s">
        <v>497</v>
      </c>
      <c r="B1966" s="179" t="s">
        <v>336</v>
      </c>
      <c r="C1966" s="245"/>
      <c r="D1966" s="173"/>
      <c r="E1966" s="191"/>
      <c r="F1966" s="191"/>
      <c r="G1966" s="191"/>
      <c r="H1966" s="191"/>
      <c r="I1966" s="191"/>
      <c r="J1966" s="36" t="s">
        <v>17</v>
      </c>
      <c r="K1966" s="25">
        <v>8</v>
      </c>
      <c r="L1966" s="61" t="s">
        <v>25</v>
      </c>
      <c r="M1966" s="6">
        <v>193.4</v>
      </c>
      <c r="N1966" s="7">
        <f t="shared" ref="N1966:N1969" si="131">ROUND(K1966*M1966,0)</f>
        <v>1547</v>
      </c>
    </row>
    <row r="1967" spans="1:14" s="179" customFormat="1" ht="18" customHeight="1">
      <c r="A1967" s="173" t="s">
        <v>498</v>
      </c>
      <c r="B1967" s="179" t="s">
        <v>337</v>
      </c>
      <c r="C1967" s="245"/>
      <c r="D1967" s="173"/>
      <c r="E1967" s="191"/>
      <c r="F1967" s="191"/>
      <c r="G1967" s="191"/>
      <c r="H1967" s="191"/>
      <c r="I1967" s="191"/>
      <c r="J1967" s="36" t="s">
        <v>17</v>
      </c>
      <c r="K1967" s="25">
        <v>10</v>
      </c>
      <c r="L1967" s="61" t="s">
        <v>25</v>
      </c>
      <c r="M1967" s="6">
        <v>132</v>
      </c>
      <c r="N1967" s="7">
        <f t="shared" si="131"/>
        <v>1320</v>
      </c>
    </row>
    <row r="1968" spans="1:14" s="179" customFormat="1" ht="18" customHeight="1">
      <c r="A1968" s="173" t="s">
        <v>499</v>
      </c>
      <c r="B1968" s="179" t="s">
        <v>500</v>
      </c>
      <c r="C1968" s="245"/>
      <c r="D1968" s="173"/>
      <c r="E1968" s="191"/>
      <c r="F1968" s="191"/>
      <c r="G1968" s="191"/>
      <c r="H1968" s="191"/>
      <c r="I1968" s="191"/>
      <c r="J1968" s="36" t="s">
        <v>17</v>
      </c>
      <c r="K1968" s="25">
        <v>8</v>
      </c>
      <c r="L1968" s="61" t="s">
        <v>25</v>
      </c>
      <c r="M1968" s="6">
        <v>115.95</v>
      </c>
      <c r="N1968" s="7">
        <f t="shared" si="131"/>
        <v>928</v>
      </c>
    </row>
    <row r="1969" spans="1:14" s="113" customFormat="1" ht="18" customHeight="1">
      <c r="A1969" s="173" t="s">
        <v>501</v>
      </c>
      <c r="B1969" s="179" t="s">
        <v>338</v>
      </c>
      <c r="C1969" s="3"/>
      <c r="D1969" s="5"/>
      <c r="E1969" s="6"/>
      <c r="F1969" s="6"/>
      <c r="G1969" s="6"/>
      <c r="H1969" s="6"/>
      <c r="I1969" s="129"/>
      <c r="J1969" s="49" t="s">
        <v>17</v>
      </c>
      <c r="K1969" s="81">
        <v>36</v>
      </c>
      <c r="L1969" s="61" t="s">
        <v>25</v>
      </c>
      <c r="M1969" s="6">
        <v>182.72</v>
      </c>
      <c r="N1969" s="225">
        <f t="shared" si="131"/>
        <v>6578</v>
      </c>
    </row>
    <row r="1970" spans="1:14" s="89" customFormat="1" ht="18" customHeight="1">
      <c r="A1970" s="173"/>
      <c r="B1970" s="39" t="s">
        <v>238</v>
      </c>
      <c r="C1970" s="190"/>
      <c r="D1970" s="15"/>
      <c r="E1970" s="36"/>
      <c r="F1970" s="36"/>
      <c r="G1970" s="36"/>
      <c r="H1970" s="36"/>
      <c r="I1970" s="36"/>
      <c r="J1970" s="36"/>
      <c r="K1970" s="199"/>
      <c r="L1970" s="176"/>
      <c r="M1970" s="181"/>
      <c r="N1970" s="244"/>
    </row>
    <row r="1971" spans="1:14" s="179" customFormat="1" ht="18" customHeight="1">
      <c r="A1971" s="173" t="s">
        <v>496</v>
      </c>
      <c r="B1971" s="179" t="s">
        <v>335</v>
      </c>
      <c r="C1971" s="245"/>
      <c r="D1971" s="173"/>
      <c r="E1971" s="191"/>
      <c r="F1971" s="191"/>
      <c r="G1971" s="191"/>
      <c r="H1971" s="191"/>
      <c r="I1971" s="191"/>
      <c r="J1971" s="36" t="s">
        <v>17</v>
      </c>
      <c r="K1971" s="25">
        <v>120</v>
      </c>
      <c r="L1971" s="61" t="s">
        <v>31</v>
      </c>
      <c r="M1971" s="6">
        <v>257.5</v>
      </c>
      <c r="N1971" s="7">
        <f>ROUND(K1971*M1971,0)</f>
        <v>30900</v>
      </c>
    </row>
    <row r="1972" spans="1:14" s="179" customFormat="1" ht="18" customHeight="1">
      <c r="A1972" s="173" t="s">
        <v>497</v>
      </c>
      <c r="B1972" s="179" t="s">
        <v>336</v>
      </c>
      <c r="C1972" s="245"/>
      <c r="D1972" s="173"/>
      <c r="E1972" s="191"/>
      <c r="F1972" s="191"/>
      <c r="G1972" s="191"/>
      <c r="H1972" s="191"/>
      <c r="I1972" s="191"/>
      <c r="J1972" s="36" t="s">
        <v>17</v>
      </c>
      <c r="K1972" s="25">
        <v>8</v>
      </c>
      <c r="L1972" s="61" t="s">
        <v>25</v>
      </c>
      <c r="M1972" s="6">
        <v>193.4</v>
      </c>
      <c r="N1972" s="7">
        <f t="shared" ref="N1972:N1975" si="132">ROUND(K1972*M1972,0)</f>
        <v>1547</v>
      </c>
    </row>
    <row r="1973" spans="1:14" s="179" customFormat="1" ht="18" customHeight="1">
      <c r="A1973" s="173" t="s">
        <v>498</v>
      </c>
      <c r="B1973" s="179" t="s">
        <v>337</v>
      </c>
      <c r="C1973" s="245"/>
      <c r="D1973" s="173"/>
      <c r="E1973" s="191"/>
      <c r="F1973" s="191"/>
      <c r="G1973" s="191"/>
      <c r="H1973" s="191"/>
      <c r="I1973" s="191"/>
      <c r="J1973" s="36" t="s">
        <v>17</v>
      </c>
      <c r="K1973" s="25">
        <v>10</v>
      </c>
      <c r="L1973" s="61" t="s">
        <v>25</v>
      </c>
      <c r="M1973" s="6">
        <v>132</v>
      </c>
      <c r="N1973" s="7">
        <f t="shared" si="132"/>
        <v>1320</v>
      </c>
    </row>
    <row r="1974" spans="1:14" s="179" customFormat="1" ht="18" customHeight="1">
      <c r="A1974" s="173" t="s">
        <v>499</v>
      </c>
      <c r="B1974" s="179" t="s">
        <v>500</v>
      </c>
      <c r="C1974" s="245"/>
      <c r="D1974" s="173"/>
      <c r="E1974" s="191"/>
      <c r="F1974" s="191"/>
      <c r="G1974" s="191"/>
      <c r="H1974" s="191"/>
      <c r="I1974" s="191"/>
      <c r="J1974" s="36" t="s">
        <v>17</v>
      </c>
      <c r="K1974" s="25">
        <v>8</v>
      </c>
      <c r="L1974" s="61" t="s">
        <v>25</v>
      </c>
      <c r="M1974" s="6">
        <v>115.95</v>
      </c>
      <c r="N1974" s="7">
        <f t="shared" si="132"/>
        <v>928</v>
      </c>
    </row>
    <row r="1975" spans="1:14" s="113" customFormat="1" ht="18" customHeight="1">
      <c r="A1975" s="173" t="s">
        <v>501</v>
      </c>
      <c r="B1975" s="179" t="s">
        <v>338</v>
      </c>
      <c r="C1975" s="3"/>
      <c r="D1975" s="5"/>
      <c r="E1975" s="6"/>
      <c r="F1975" s="6"/>
      <c r="G1975" s="6"/>
      <c r="H1975" s="6"/>
      <c r="I1975" s="129"/>
      <c r="J1975" s="49" t="s">
        <v>17</v>
      </c>
      <c r="K1975" s="81">
        <v>36</v>
      </c>
      <c r="L1975" s="61" t="s">
        <v>25</v>
      </c>
      <c r="M1975" s="6">
        <v>182.72</v>
      </c>
      <c r="N1975" s="225">
        <f t="shared" si="132"/>
        <v>6578</v>
      </c>
    </row>
    <row r="1976" spans="1:14" s="179" customFormat="1" ht="18" customHeight="1">
      <c r="A1976" s="173"/>
      <c r="C1976" s="245"/>
      <c r="D1976" s="173"/>
      <c r="E1976" s="191"/>
      <c r="F1976" s="191"/>
      <c r="G1976" s="191"/>
      <c r="H1976" s="191"/>
      <c r="I1976" s="191"/>
      <c r="J1976" s="36"/>
      <c r="K1976" s="25"/>
      <c r="L1976" s="61"/>
      <c r="M1976" s="6"/>
      <c r="N1976" s="7"/>
    </row>
    <row r="1977" spans="1:14" s="89" customFormat="1" ht="18" customHeight="1">
      <c r="A1977" s="173">
        <f>A1957+1</f>
        <v>52</v>
      </c>
      <c r="B1977" s="3" t="s">
        <v>346</v>
      </c>
      <c r="C1977" s="179"/>
      <c r="D1977" s="173"/>
      <c r="E1977" s="191"/>
      <c r="F1977" s="191"/>
      <c r="G1977" s="191"/>
      <c r="H1977" s="191"/>
      <c r="I1977" s="191"/>
      <c r="J1977" s="36"/>
      <c r="K1977" s="25"/>
      <c r="L1977" s="61"/>
      <c r="M1977" s="6"/>
      <c r="N1977" s="7"/>
    </row>
    <row r="1978" spans="1:14" s="89" customFormat="1" ht="18" customHeight="1">
      <c r="A1978" s="173" t="s">
        <v>347</v>
      </c>
      <c r="B1978" s="179" t="s">
        <v>348</v>
      </c>
      <c r="C1978" s="179"/>
      <c r="D1978" s="173"/>
      <c r="E1978" s="191"/>
      <c r="F1978" s="191"/>
      <c r="G1978" s="191"/>
      <c r="H1978" s="191"/>
      <c r="I1978" s="191"/>
      <c r="J1978" s="36"/>
      <c r="K1978" s="25"/>
      <c r="L1978" s="61"/>
      <c r="M1978" s="6"/>
      <c r="N1978" s="7"/>
    </row>
    <row r="1979" spans="1:14" s="89" customFormat="1" ht="18" customHeight="1">
      <c r="A1979" s="173"/>
      <c r="B1979" s="39" t="s">
        <v>229</v>
      </c>
      <c r="C1979" s="190"/>
      <c r="D1979" s="15"/>
      <c r="E1979" s="36"/>
      <c r="F1979" s="36"/>
      <c r="G1979" s="36"/>
      <c r="H1979" s="36"/>
      <c r="I1979" s="36"/>
      <c r="J1979" s="36" t="s">
        <v>17</v>
      </c>
      <c r="K1979" s="183">
        <v>54</v>
      </c>
      <c r="L1979" s="176" t="s">
        <v>31</v>
      </c>
      <c r="M1979" s="181"/>
      <c r="N1979" s="244"/>
    </row>
    <row r="1980" spans="1:14" s="89" customFormat="1" ht="18" customHeight="1">
      <c r="A1980" s="173"/>
      <c r="B1980" s="39" t="s">
        <v>230</v>
      </c>
      <c r="C1980" s="190"/>
      <c r="D1980" s="15"/>
      <c r="E1980" s="36"/>
      <c r="F1980" s="36"/>
      <c r="G1980" s="36"/>
      <c r="H1980" s="36"/>
      <c r="I1980" s="36"/>
      <c r="J1980" s="36" t="s">
        <v>17</v>
      </c>
      <c r="K1980" s="183">
        <v>60</v>
      </c>
      <c r="L1980" s="176" t="s">
        <v>31</v>
      </c>
      <c r="M1980" s="181"/>
      <c r="N1980" s="244"/>
    </row>
    <row r="1981" spans="1:14" s="89" customFormat="1" ht="18" customHeight="1">
      <c r="A1981" s="173"/>
      <c r="B1981" s="39" t="s">
        <v>238</v>
      </c>
      <c r="C1981" s="190"/>
      <c r="D1981" s="15"/>
      <c r="E1981" s="36"/>
      <c r="F1981" s="36"/>
      <c r="G1981" s="36"/>
      <c r="H1981" s="36"/>
      <c r="I1981" s="36"/>
      <c r="J1981" s="36" t="s">
        <v>17</v>
      </c>
      <c r="K1981" s="183">
        <v>60</v>
      </c>
      <c r="L1981" s="176" t="s">
        <v>31</v>
      </c>
      <c r="M1981" s="181"/>
      <c r="N1981" s="244"/>
    </row>
    <row r="1982" spans="1:14" s="89" customFormat="1" ht="18" customHeight="1">
      <c r="A1982" s="173"/>
      <c r="B1982" s="179"/>
      <c r="C1982" s="179"/>
      <c r="D1982" s="173"/>
      <c r="E1982" s="191"/>
      <c r="F1982" s="191"/>
      <c r="G1982" s="191"/>
      <c r="H1982" s="191"/>
      <c r="I1982" s="191"/>
      <c r="J1982" s="36" t="s">
        <v>17</v>
      </c>
      <c r="K1982" s="81">
        <f>SUM(K1979:K1981)</f>
        <v>174</v>
      </c>
      <c r="L1982" s="61" t="s">
        <v>31</v>
      </c>
      <c r="M1982" s="6">
        <v>278.2</v>
      </c>
      <c r="N1982" s="7">
        <f>ROUND(K1982*M1982,0)</f>
        <v>48407</v>
      </c>
    </row>
    <row r="1983" spans="1:14" s="89" customFormat="1" ht="18" customHeight="1">
      <c r="A1983" s="173" t="s">
        <v>349</v>
      </c>
      <c r="B1983" s="179" t="s">
        <v>350</v>
      </c>
      <c r="C1983" s="179"/>
      <c r="D1983" s="173"/>
      <c r="E1983" s="191"/>
      <c r="F1983" s="191"/>
      <c r="G1983" s="191"/>
      <c r="H1983" s="191"/>
      <c r="I1983" s="191"/>
      <c r="J1983" s="36"/>
      <c r="K1983" s="81"/>
      <c r="L1983" s="61"/>
      <c r="M1983" s="6"/>
      <c r="N1983" s="7"/>
    </row>
    <row r="1984" spans="1:14" s="89" customFormat="1" ht="18" customHeight="1">
      <c r="A1984" s="173"/>
      <c r="B1984" s="39" t="s">
        <v>229</v>
      </c>
      <c r="C1984" s="190"/>
      <c r="D1984" s="15"/>
      <c r="E1984" s="36"/>
      <c r="F1984" s="36"/>
      <c r="G1984" s="36"/>
      <c r="H1984" s="36"/>
      <c r="I1984" s="36"/>
      <c r="J1984" s="36" t="s">
        <v>17</v>
      </c>
      <c r="K1984" s="183">
        <v>54</v>
      </c>
      <c r="L1984" s="176" t="s">
        <v>31</v>
      </c>
      <c r="M1984" s="181"/>
      <c r="N1984" s="244"/>
    </row>
    <row r="1985" spans="1:14" s="89" customFormat="1" ht="18" customHeight="1">
      <c r="A1985" s="173"/>
      <c r="B1985" s="39" t="s">
        <v>230</v>
      </c>
      <c r="C1985" s="190"/>
      <c r="D1985" s="15"/>
      <c r="E1985" s="36"/>
      <c r="F1985" s="36"/>
      <c r="G1985" s="36"/>
      <c r="H1985" s="36"/>
      <c r="I1985" s="36"/>
      <c r="J1985" s="36" t="s">
        <v>17</v>
      </c>
      <c r="K1985" s="183">
        <v>60</v>
      </c>
      <c r="L1985" s="176" t="s">
        <v>31</v>
      </c>
      <c r="M1985" s="181"/>
      <c r="N1985" s="244"/>
    </row>
    <row r="1986" spans="1:14" s="89" customFormat="1" ht="18" customHeight="1">
      <c r="A1986" s="173"/>
      <c r="B1986" s="39" t="s">
        <v>238</v>
      </c>
      <c r="C1986" s="190"/>
      <c r="D1986" s="15"/>
      <c r="E1986" s="36"/>
      <c r="F1986" s="36"/>
      <c r="G1986" s="36"/>
      <c r="H1986" s="36"/>
      <c r="I1986" s="36"/>
      <c r="J1986" s="36" t="s">
        <v>17</v>
      </c>
      <c r="K1986" s="183">
        <v>60</v>
      </c>
      <c r="L1986" s="176" t="s">
        <v>31</v>
      </c>
      <c r="M1986" s="181"/>
      <c r="N1986" s="244"/>
    </row>
    <row r="1987" spans="1:14" s="89" customFormat="1" ht="18" customHeight="1">
      <c r="A1987" s="173"/>
      <c r="B1987" s="179"/>
      <c r="C1987" s="179"/>
      <c r="D1987" s="173"/>
      <c r="E1987" s="191"/>
      <c r="F1987" s="191"/>
      <c r="G1987" s="191"/>
      <c r="H1987" s="191"/>
      <c r="I1987" s="191"/>
      <c r="J1987" s="36" t="s">
        <v>17</v>
      </c>
      <c r="K1987" s="81">
        <f>SUM(K1984:K1986)</f>
        <v>174</v>
      </c>
      <c r="L1987" s="61" t="s">
        <v>31</v>
      </c>
      <c r="M1987" s="6">
        <v>463.1</v>
      </c>
      <c r="N1987" s="7">
        <f>ROUND(K1987*M1987,0)</f>
        <v>80579</v>
      </c>
    </row>
    <row r="1988" spans="1:14" s="89" customFormat="1" ht="18" customHeight="1">
      <c r="A1988" s="173"/>
      <c r="B1988" s="179"/>
      <c r="C1988" s="179"/>
      <c r="D1988" s="173"/>
      <c r="E1988" s="191"/>
      <c r="F1988" s="191"/>
      <c r="G1988" s="191"/>
      <c r="H1988" s="191"/>
      <c r="I1988" s="191"/>
      <c r="J1988" s="36"/>
      <c r="K1988" s="81"/>
      <c r="L1988" s="61"/>
      <c r="M1988" s="6"/>
      <c r="N1988" s="7"/>
    </row>
    <row r="1989" spans="1:14" s="179" customFormat="1" ht="18" customHeight="1">
      <c r="A1989" s="173">
        <f>A1977+1</f>
        <v>53</v>
      </c>
      <c r="B1989" s="3" t="s">
        <v>351</v>
      </c>
      <c r="C1989" s="245"/>
      <c r="D1989" s="173"/>
      <c r="E1989" s="191"/>
      <c r="F1989" s="191"/>
      <c r="G1989" s="191"/>
      <c r="H1989" s="191"/>
      <c r="I1989" s="191"/>
      <c r="J1989" s="36"/>
      <c r="K1989" s="181"/>
      <c r="L1989" s="181"/>
      <c r="M1989" s="181"/>
      <c r="N1989" s="181"/>
    </row>
    <row r="1990" spans="1:14" s="89" customFormat="1" ht="18" customHeight="1">
      <c r="A1990" s="173" t="s">
        <v>352</v>
      </c>
      <c r="B1990" s="179" t="s">
        <v>348</v>
      </c>
      <c r="C1990" s="179"/>
      <c r="D1990" s="173"/>
      <c r="E1990" s="191"/>
      <c r="F1990" s="191"/>
      <c r="G1990" s="191"/>
      <c r="H1990" s="191"/>
      <c r="I1990" s="191"/>
      <c r="J1990" s="36"/>
      <c r="K1990" s="81"/>
      <c r="L1990" s="61"/>
      <c r="M1990" s="6"/>
      <c r="N1990" s="7"/>
    </row>
    <row r="1991" spans="1:14" s="89" customFormat="1" ht="18" customHeight="1">
      <c r="A1991" s="173"/>
      <c r="B1991" s="39" t="s">
        <v>229</v>
      </c>
      <c r="C1991" s="190"/>
      <c r="D1991" s="15"/>
      <c r="E1991" s="36"/>
      <c r="F1991" s="36"/>
      <c r="G1991" s="36"/>
      <c r="H1991" s="36"/>
      <c r="I1991" s="36"/>
      <c r="J1991" s="36" t="s">
        <v>17</v>
      </c>
      <c r="K1991" s="183">
        <v>30</v>
      </c>
      <c r="L1991" s="176" t="s">
        <v>31</v>
      </c>
      <c r="M1991" s="181"/>
      <c r="N1991" s="244"/>
    </row>
    <row r="1992" spans="1:14" s="89" customFormat="1" ht="18" customHeight="1">
      <c r="A1992" s="173"/>
      <c r="B1992" s="39" t="s">
        <v>230</v>
      </c>
      <c r="C1992" s="190"/>
      <c r="D1992" s="15"/>
      <c r="E1992" s="36"/>
      <c r="F1992" s="36"/>
      <c r="G1992" s="36"/>
      <c r="H1992" s="36"/>
      <c r="I1992" s="36"/>
      <c r="J1992" s="36" t="s">
        <v>17</v>
      </c>
      <c r="K1992" s="183">
        <v>36</v>
      </c>
      <c r="L1992" s="176" t="s">
        <v>31</v>
      </c>
      <c r="M1992" s="181"/>
      <c r="N1992" s="244"/>
    </row>
    <row r="1993" spans="1:14" s="89" customFormat="1" ht="18" customHeight="1">
      <c r="A1993" s="173"/>
      <c r="B1993" s="39" t="s">
        <v>238</v>
      </c>
      <c r="C1993" s="190"/>
      <c r="D1993" s="15"/>
      <c r="E1993" s="36"/>
      <c r="F1993" s="36"/>
      <c r="G1993" s="36"/>
      <c r="H1993" s="36"/>
      <c r="I1993" s="36"/>
      <c r="J1993" s="36" t="s">
        <v>17</v>
      </c>
      <c r="K1993" s="183">
        <v>36</v>
      </c>
      <c r="L1993" s="176" t="s">
        <v>31</v>
      </c>
      <c r="M1993" s="181"/>
      <c r="N1993" s="244"/>
    </row>
    <row r="1994" spans="1:14" s="89" customFormat="1" ht="18" customHeight="1">
      <c r="A1994" s="173"/>
      <c r="B1994" s="179"/>
      <c r="C1994" s="179"/>
      <c r="D1994" s="173"/>
      <c r="E1994" s="191"/>
      <c r="F1994" s="191"/>
      <c r="G1994" s="191"/>
      <c r="H1994" s="191"/>
      <c r="I1994" s="191"/>
      <c r="J1994" s="36" t="s">
        <v>17</v>
      </c>
      <c r="K1994" s="81">
        <f>SUM(K1991:K1993)</f>
        <v>102</v>
      </c>
      <c r="L1994" s="61" t="s">
        <v>31</v>
      </c>
      <c r="M1994" s="6">
        <v>151.4</v>
      </c>
      <c r="N1994" s="7">
        <f>ROUND(K1994*M1994,0)</f>
        <v>15443</v>
      </c>
    </row>
    <row r="1995" spans="1:14" s="89" customFormat="1" ht="18" customHeight="1">
      <c r="A1995" s="173" t="s">
        <v>502</v>
      </c>
      <c r="B1995" s="179" t="s">
        <v>350</v>
      </c>
      <c r="C1995" s="179"/>
      <c r="D1995" s="173"/>
      <c r="E1995" s="191"/>
      <c r="F1995" s="191"/>
      <c r="G1995" s="191"/>
      <c r="H1995" s="191"/>
      <c r="I1995" s="191"/>
      <c r="J1995" s="36"/>
      <c r="K1995" s="81"/>
      <c r="L1995" s="61"/>
      <c r="M1995" s="6"/>
      <c r="N1995" s="7"/>
    </row>
    <row r="1996" spans="1:14" s="89" customFormat="1" ht="18" customHeight="1">
      <c r="A1996" s="173"/>
      <c r="B1996" s="39" t="s">
        <v>229</v>
      </c>
      <c r="C1996" s="190"/>
      <c r="D1996" s="15"/>
      <c r="E1996" s="36"/>
      <c r="F1996" s="36"/>
      <c r="G1996" s="36"/>
      <c r="H1996" s="36"/>
      <c r="I1996" s="36"/>
      <c r="J1996" s="36" t="s">
        <v>17</v>
      </c>
      <c r="K1996" s="183">
        <v>30</v>
      </c>
      <c r="L1996" s="176" t="s">
        <v>31</v>
      </c>
      <c r="M1996" s="181"/>
      <c r="N1996" s="244"/>
    </row>
    <row r="1997" spans="1:14" s="89" customFormat="1" ht="18" customHeight="1">
      <c r="A1997" s="173"/>
      <c r="B1997" s="39" t="s">
        <v>230</v>
      </c>
      <c r="C1997" s="190"/>
      <c r="D1997" s="15"/>
      <c r="E1997" s="36"/>
      <c r="F1997" s="36"/>
      <c r="G1997" s="36"/>
      <c r="H1997" s="36"/>
      <c r="I1997" s="36"/>
      <c r="J1997" s="36" t="s">
        <v>17</v>
      </c>
      <c r="K1997" s="183">
        <v>36</v>
      </c>
      <c r="L1997" s="176" t="s">
        <v>31</v>
      </c>
      <c r="M1997" s="181"/>
      <c r="N1997" s="244"/>
    </row>
    <row r="1998" spans="1:14" s="89" customFormat="1" ht="18" customHeight="1">
      <c r="A1998" s="173"/>
      <c r="B1998" s="39" t="s">
        <v>238</v>
      </c>
      <c r="C1998" s="190"/>
      <c r="D1998" s="15"/>
      <c r="E1998" s="36"/>
      <c r="F1998" s="36"/>
      <c r="G1998" s="36"/>
      <c r="H1998" s="36"/>
      <c r="I1998" s="36"/>
      <c r="J1998" s="36" t="s">
        <v>17</v>
      </c>
      <c r="K1998" s="183">
        <v>36</v>
      </c>
      <c r="L1998" s="176" t="s">
        <v>31</v>
      </c>
      <c r="M1998" s="181"/>
      <c r="N1998" s="244"/>
    </row>
    <row r="1999" spans="1:14" s="89" customFormat="1" ht="18" customHeight="1">
      <c r="A1999" s="173"/>
      <c r="B1999" s="179"/>
      <c r="C1999" s="179"/>
      <c r="D1999" s="173"/>
      <c r="E1999" s="191"/>
      <c r="F1999" s="191"/>
      <c r="G1999" s="191"/>
      <c r="H1999" s="191"/>
      <c r="I1999" s="191"/>
      <c r="J1999" s="36" t="s">
        <v>17</v>
      </c>
      <c r="K1999" s="81">
        <f>SUM(K1996:K1998)</f>
        <v>102</v>
      </c>
      <c r="L1999" s="61" t="s">
        <v>31</v>
      </c>
      <c r="M1999" s="6">
        <v>294.7</v>
      </c>
      <c r="N1999" s="7">
        <f>ROUND(K1999*M1999,0)</f>
        <v>30059</v>
      </c>
    </row>
    <row r="2000" spans="1:14" s="89" customFormat="1" ht="18" customHeight="1">
      <c r="A2000" s="173" t="s">
        <v>503</v>
      </c>
      <c r="B2000" s="179" t="s">
        <v>353</v>
      </c>
      <c r="C2000" s="179"/>
      <c r="D2000" s="173"/>
      <c r="E2000" s="191"/>
      <c r="F2000" s="191"/>
      <c r="G2000" s="191"/>
      <c r="H2000" s="191"/>
      <c r="I2000" s="191"/>
      <c r="J2000" s="36"/>
      <c r="K2000" s="81"/>
      <c r="L2000" s="61"/>
      <c r="M2000" s="6"/>
      <c r="N2000" s="7"/>
    </row>
    <row r="2001" spans="1:14" s="89" customFormat="1" ht="18" customHeight="1">
      <c r="A2001" s="173"/>
      <c r="B2001" s="39" t="s">
        <v>229</v>
      </c>
      <c r="C2001" s="190"/>
      <c r="D2001" s="15"/>
      <c r="E2001" s="36"/>
      <c r="F2001" s="36"/>
      <c r="G2001" s="36"/>
      <c r="H2001" s="36"/>
      <c r="I2001" s="36"/>
      <c r="J2001" s="36" t="s">
        <v>17</v>
      </c>
      <c r="K2001" s="183">
        <v>75</v>
      </c>
      <c r="L2001" s="176" t="s">
        <v>31</v>
      </c>
      <c r="M2001" s="181"/>
      <c r="N2001" s="244"/>
    </row>
    <row r="2002" spans="1:14" s="89" customFormat="1" ht="18" customHeight="1">
      <c r="A2002" s="173"/>
      <c r="B2002" s="39" t="s">
        <v>230</v>
      </c>
      <c r="C2002" s="190"/>
      <c r="D2002" s="15"/>
      <c r="E2002" s="36"/>
      <c r="F2002" s="36"/>
      <c r="G2002" s="36"/>
      <c r="H2002" s="36"/>
      <c r="I2002" s="36"/>
      <c r="J2002" s="36" t="s">
        <v>17</v>
      </c>
      <c r="K2002" s="183">
        <v>90</v>
      </c>
      <c r="L2002" s="176" t="s">
        <v>31</v>
      </c>
      <c r="M2002" s="181"/>
      <c r="N2002" s="244"/>
    </row>
    <row r="2003" spans="1:14" s="89" customFormat="1" ht="18" customHeight="1">
      <c r="A2003" s="173"/>
      <c r="B2003" s="39" t="s">
        <v>238</v>
      </c>
      <c r="C2003" s="190"/>
      <c r="D2003" s="15"/>
      <c r="E2003" s="36"/>
      <c r="F2003" s="36"/>
      <c r="G2003" s="36"/>
      <c r="H2003" s="36"/>
      <c r="I2003" s="36"/>
      <c r="J2003" s="36" t="s">
        <v>17</v>
      </c>
      <c r="K2003" s="183">
        <v>90</v>
      </c>
      <c r="L2003" s="176" t="s">
        <v>31</v>
      </c>
      <c r="M2003" s="181"/>
      <c r="N2003" s="244"/>
    </row>
    <row r="2004" spans="1:14" s="89" customFormat="1" ht="18" customHeight="1">
      <c r="A2004" s="173"/>
      <c r="B2004" s="179"/>
      <c r="C2004" s="179"/>
      <c r="D2004" s="173"/>
      <c r="E2004" s="191"/>
      <c r="F2004" s="191"/>
      <c r="G2004" s="191"/>
      <c r="H2004" s="191"/>
      <c r="I2004" s="191"/>
      <c r="J2004" s="36" t="s">
        <v>17</v>
      </c>
      <c r="K2004" s="81">
        <f>SUM(K2001:K2003)</f>
        <v>255</v>
      </c>
      <c r="L2004" s="61" t="s">
        <v>31</v>
      </c>
      <c r="M2004" s="6">
        <v>477.6</v>
      </c>
      <c r="N2004" s="7">
        <f>ROUND(K2004*M2004,0)</f>
        <v>121788</v>
      </c>
    </row>
    <row r="2005" spans="1:14" s="179" customFormat="1" ht="18" customHeight="1">
      <c r="A2005" s="173"/>
      <c r="C2005" s="245"/>
      <c r="D2005" s="173"/>
      <c r="E2005" s="191"/>
      <c r="F2005" s="191"/>
      <c r="G2005" s="191"/>
      <c r="H2005" s="191"/>
      <c r="I2005" s="191"/>
      <c r="J2005" s="36"/>
      <c r="K2005" s="25"/>
      <c r="L2005" s="61"/>
      <c r="M2005" s="6"/>
      <c r="N2005" s="7"/>
    </row>
    <row r="2006" spans="1:14" s="179" customFormat="1" ht="18" customHeight="1">
      <c r="A2006" s="173">
        <f>A1989+1</f>
        <v>54</v>
      </c>
      <c r="B2006" s="16" t="s">
        <v>346</v>
      </c>
      <c r="C2006" s="212"/>
      <c r="D2006" s="212"/>
      <c r="E2006" s="36"/>
      <c r="F2006" s="36"/>
      <c r="G2006" s="36"/>
      <c r="H2006" s="36"/>
      <c r="I2006" s="36"/>
      <c r="J2006" s="36"/>
      <c r="K2006" s="35"/>
      <c r="L2006" s="43"/>
      <c r="M2006" s="6"/>
      <c r="N2006" s="7"/>
    </row>
    <row r="2007" spans="1:14" s="89" customFormat="1" ht="18" customHeight="1">
      <c r="A2007" s="173"/>
      <c r="B2007" s="39" t="s">
        <v>229</v>
      </c>
      <c r="C2007" s="190"/>
      <c r="D2007" s="15"/>
      <c r="E2007" s="36"/>
      <c r="F2007" s="36"/>
      <c r="G2007" s="36"/>
      <c r="H2007" s="36"/>
      <c r="I2007" s="36"/>
      <c r="J2007" s="36"/>
      <c r="K2007" s="199"/>
      <c r="L2007" s="176"/>
      <c r="M2007" s="181"/>
      <c r="N2007" s="244"/>
    </row>
    <row r="2008" spans="1:14" s="179" customFormat="1" ht="18" customHeight="1">
      <c r="A2008" s="173" t="s">
        <v>28</v>
      </c>
      <c r="B2008" s="16" t="s">
        <v>354</v>
      </c>
      <c r="C2008" s="212"/>
      <c r="D2008" s="212"/>
      <c r="E2008" s="36"/>
      <c r="F2008" s="36"/>
      <c r="G2008" s="36"/>
      <c r="H2008" s="36"/>
      <c r="I2008" s="36"/>
      <c r="J2008" s="36"/>
      <c r="K2008" s="35"/>
      <c r="L2008" s="43"/>
      <c r="M2008" s="6"/>
      <c r="N2008" s="7"/>
    </row>
    <row r="2009" spans="1:14" s="179" customFormat="1" ht="18" customHeight="1">
      <c r="A2009" s="173" t="s">
        <v>355</v>
      </c>
      <c r="B2009" s="14" t="s">
        <v>356</v>
      </c>
      <c r="C2009" s="212"/>
      <c r="D2009" s="212"/>
      <c r="E2009" s="36"/>
      <c r="F2009" s="36"/>
      <c r="G2009" s="36"/>
      <c r="H2009" s="36"/>
      <c r="I2009" s="36"/>
      <c r="J2009" s="36" t="s">
        <v>17</v>
      </c>
      <c r="K2009" s="35">
        <v>4</v>
      </c>
      <c r="L2009" s="61" t="s">
        <v>25</v>
      </c>
      <c r="M2009" s="6">
        <v>80.3</v>
      </c>
      <c r="N2009" s="7">
        <f>ROUND(K2009*M2009,0)</f>
        <v>321</v>
      </c>
    </row>
    <row r="2010" spans="1:14" s="179" customFormat="1" ht="18" customHeight="1">
      <c r="A2010" s="173" t="s">
        <v>357</v>
      </c>
      <c r="B2010" s="14" t="s">
        <v>358</v>
      </c>
      <c r="C2010" s="212"/>
      <c r="D2010" s="212"/>
      <c r="E2010" s="36"/>
      <c r="F2010" s="36"/>
      <c r="G2010" s="36"/>
      <c r="H2010" s="36"/>
      <c r="I2010" s="36"/>
      <c r="J2010" s="36" t="s">
        <v>17</v>
      </c>
      <c r="K2010" s="35">
        <v>3</v>
      </c>
      <c r="L2010" s="61" t="s">
        <v>25</v>
      </c>
      <c r="M2010" s="6">
        <v>128.80000000000001</v>
      </c>
      <c r="N2010" s="7">
        <f>ROUND(K2010*M2010,0)</f>
        <v>386</v>
      </c>
    </row>
    <row r="2011" spans="1:14" s="179" customFormat="1" ht="18" customHeight="1">
      <c r="A2011" s="173" t="s">
        <v>29</v>
      </c>
      <c r="B2011" s="16" t="s">
        <v>359</v>
      </c>
      <c r="C2011" s="212"/>
      <c r="D2011" s="212"/>
      <c r="E2011" s="36"/>
      <c r="F2011" s="36"/>
      <c r="G2011" s="36"/>
      <c r="H2011" s="36"/>
      <c r="I2011" s="36"/>
      <c r="J2011" s="36"/>
      <c r="K2011" s="35"/>
      <c r="L2011" s="61"/>
      <c r="M2011" s="6"/>
      <c r="N2011" s="7"/>
    </row>
    <row r="2012" spans="1:14" s="179" customFormat="1" ht="18" customHeight="1">
      <c r="A2012" s="173" t="s">
        <v>360</v>
      </c>
      <c r="B2012" s="14" t="s">
        <v>356</v>
      </c>
      <c r="C2012" s="212"/>
      <c r="D2012" s="212"/>
      <c r="E2012" s="36"/>
      <c r="F2012" s="36"/>
      <c r="G2012" s="36"/>
      <c r="H2012" s="36"/>
      <c r="I2012" s="36"/>
      <c r="J2012" s="36" t="s">
        <v>17</v>
      </c>
      <c r="K2012" s="35">
        <v>4</v>
      </c>
      <c r="L2012" s="61" t="s">
        <v>25</v>
      </c>
      <c r="M2012" s="6">
        <v>87</v>
      </c>
      <c r="N2012" s="7">
        <f>ROUND(K2012*M2012,0)</f>
        <v>348</v>
      </c>
    </row>
    <row r="2013" spans="1:14" s="179" customFormat="1" ht="18" customHeight="1">
      <c r="A2013" s="173" t="s">
        <v>361</v>
      </c>
      <c r="B2013" s="14" t="s">
        <v>358</v>
      </c>
      <c r="C2013" s="212"/>
      <c r="D2013" s="212"/>
      <c r="E2013" s="36"/>
      <c r="F2013" s="36"/>
      <c r="G2013" s="36"/>
      <c r="H2013" s="36"/>
      <c r="I2013" s="36"/>
      <c r="J2013" s="36" t="s">
        <v>17</v>
      </c>
      <c r="K2013" s="35">
        <v>3</v>
      </c>
      <c r="L2013" s="61" t="s">
        <v>25</v>
      </c>
      <c r="M2013" s="6">
        <v>140.5</v>
      </c>
      <c r="N2013" s="7">
        <f>ROUND(K2013*M2013,0)</f>
        <v>422</v>
      </c>
    </row>
    <row r="2014" spans="1:14" s="179" customFormat="1" ht="18" customHeight="1">
      <c r="A2014" s="173" t="s">
        <v>75</v>
      </c>
      <c r="B2014" s="16" t="s">
        <v>362</v>
      </c>
      <c r="C2014" s="212"/>
      <c r="D2014" s="212"/>
      <c r="E2014" s="36"/>
      <c r="F2014" s="36"/>
      <c r="G2014" s="36"/>
      <c r="H2014" s="36"/>
      <c r="I2014" s="36"/>
      <c r="J2014" s="36"/>
      <c r="K2014" s="35"/>
      <c r="L2014" s="61"/>
      <c r="M2014" s="6"/>
      <c r="N2014" s="7"/>
    </row>
    <row r="2015" spans="1:14" s="179" customFormat="1" ht="18" customHeight="1">
      <c r="A2015" s="173" t="s">
        <v>363</v>
      </c>
      <c r="B2015" s="14" t="s">
        <v>356</v>
      </c>
      <c r="C2015" s="212"/>
      <c r="D2015" s="212"/>
      <c r="E2015" s="36"/>
      <c r="F2015" s="36"/>
      <c r="G2015" s="36"/>
      <c r="H2015" s="36"/>
      <c r="I2015" s="36"/>
      <c r="J2015" s="36" t="s">
        <v>17</v>
      </c>
      <c r="K2015" s="35">
        <v>4</v>
      </c>
      <c r="L2015" s="61" t="s">
        <v>25</v>
      </c>
      <c r="M2015" s="6">
        <v>234.1</v>
      </c>
      <c r="N2015" s="7">
        <f>ROUND(K2015*M2015,0)</f>
        <v>936</v>
      </c>
    </row>
    <row r="2016" spans="1:14" s="179" customFormat="1" ht="18" customHeight="1">
      <c r="A2016" s="173" t="s">
        <v>364</v>
      </c>
      <c r="B2016" s="14" t="s">
        <v>358</v>
      </c>
      <c r="C2016" s="212"/>
      <c r="D2016" s="212"/>
      <c r="E2016" s="36"/>
      <c r="F2016" s="36"/>
      <c r="G2016" s="36"/>
      <c r="H2016" s="36"/>
      <c r="I2016" s="36"/>
      <c r="J2016" s="36" t="s">
        <v>17</v>
      </c>
      <c r="K2016" s="35">
        <v>3</v>
      </c>
      <c r="L2016" s="61" t="s">
        <v>25</v>
      </c>
      <c r="M2016" s="6">
        <v>394.7</v>
      </c>
      <c r="N2016" s="7">
        <f>ROUND(K2016*M2016,0)</f>
        <v>1184</v>
      </c>
    </row>
    <row r="2017" spans="1:14" s="89" customFormat="1" ht="18" customHeight="1">
      <c r="A2017" s="173"/>
      <c r="B2017" s="39" t="s">
        <v>230</v>
      </c>
      <c r="C2017" s="190"/>
      <c r="D2017" s="15"/>
      <c r="E2017" s="36"/>
      <c r="F2017" s="36"/>
      <c r="G2017" s="36"/>
      <c r="H2017" s="36"/>
      <c r="I2017" s="36"/>
      <c r="J2017" s="36"/>
      <c r="K2017" s="199"/>
      <c r="L2017" s="176"/>
      <c r="M2017" s="181"/>
      <c r="N2017" s="244"/>
    </row>
    <row r="2018" spans="1:14" s="179" customFormat="1" ht="18" customHeight="1">
      <c r="A2018" s="173" t="s">
        <v>28</v>
      </c>
      <c r="B2018" s="16" t="s">
        <v>354</v>
      </c>
      <c r="C2018" s="212"/>
      <c r="D2018" s="212"/>
      <c r="E2018" s="36"/>
      <c r="F2018" s="36"/>
      <c r="G2018" s="36"/>
      <c r="H2018" s="36"/>
      <c r="I2018" s="36"/>
      <c r="J2018" s="36"/>
      <c r="K2018" s="35"/>
      <c r="L2018" s="43"/>
      <c r="M2018" s="6"/>
      <c r="N2018" s="7"/>
    </row>
    <row r="2019" spans="1:14" s="179" customFormat="1" ht="18" customHeight="1">
      <c r="A2019" s="173" t="s">
        <v>355</v>
      </c>
      <c r="B2019" s="14" t="s">
        <v>356</v>
      </c>
      <c r="C2019" s="212"/>
      <c r="D2019" s="212"/>
      <c r="E2019" s="36"/>
      <c r="F2019" s="36"/>
      <c r="G2019" s="36"/>
      <c r="H2019" s="36"/>
      <c r="I2019" s="36"/>
      <c r="J2019" s="36" t="s">
        <v>17</v>
      </c>
      <c r="K2019" s="35">
        <v>4</v>
      </c>
      <c r="L2019" s="61" t="s">
        <v>25</v>
      </c>
      <c r="M2019" s="6">
        <v>80.3</v>
      </c>
      <c r="N2019" s="7">
        <f>ROUND(K2019*M2019,0)</f>
        <v>321</v>
      </c>
    </row>
    <row r="2020" spans="1:14" s="179" customFormat="1" ht="18" customHeight="1">
      <c r="A2020" s="173" t="s">
        <v>357</v>
      </c>
      <c r="B2020" s="14" t="s">
        <v>358</v>
      </c>
      <c r="C2020" s="212"/>
      <c r="D2020" s="212"/>
      <c r="E2020" s="36"/>
      <c r="F2020" s="36"/>
      <c r="G2020" s="36"/>
      <c r="H2020" s="36"/>
      <c r="I2020" s="36"/>
      <c r="J2020" s="36" t="s">
        <v>17</v>
      </c>
      <c r="K2020" s="35">
        <v>3</v>
      </c>
      <c r="L2020" s="61" t="s">
        <v>25</v>
      </c>
      <c r="M2020" s="6">
        <v>128.80000000000001</v>
      </c>
      <c r="N2020" s="7">
        <f>ROUND(K2020*M2020,0)</f>
        <v>386</v>
      </c>
    </row>
    <row r="2021" spans="1:14" s="179" customFormat="1" ht="18" customHeight="1">
      <c r="A2021" s="173" t="s">
        <v>29</v>
      </c>
      <c r="B2021" s="16" t="s">
        <v>359</v>
      </c>
      <c r="C2021" s="212"/>
      <c r="D2021" s="212"/>
      <c r="E2021" s="36"/>
      <c r="F2021" s="36"/>
      <c r="G2021" s="36"/>
      <c r="H2021" s="36"/>
      <c r="I2021" s="36"/>
      <c r="J2021" s="36"/>
      <c r="K2021" s="35"/>
      <c r="L2021" s="61"/>
      <c r="M2021" s="6"/>
      <c r="N2021" s="7"/>
    </row>
    <row r="2022" spans="1:14" s="179" customFormat="1" ht="18" customHeight="1">
      <c r="A2022" s="173" t="s">
        <v>360</v>
      </c>
      <c r="B2022" s="14" t="s">
        <v>356</v>
      </c>
      <c r="C2022" s="212"/>
      <c r="D2022" s="212"/>
      <c r="E2022" s="36"/>
      <c r="F2022" s="36"/>
      <c r="G2022" s="36"/>
      <c r="H2022" s="36"/>
      <c r="I2022" s="36"/>
      <c r="J2022" s="36" t="s">
        <v>17</v>
      </c>
      <c r="K2022" s="35">
        <v>4</v>
      </c>
      <c r="L2022" s="61" t="s">
        <v>25</v>
      </c>
      <c r="M2022" s="6">
        <v>87</v>
      </c>
      <c r="N2022" s="7">
        <f>ROUND(K2022*M2022,0)</f>
        <v>348</v>
      </c>
    </row>
    <row r="2023" spans="1:14" s="179" customFormat="1" ht="18" customHeight="1">
      <c r="A2023" s="173" t="s">
        <v>361</v>
      </c>
      <c r="B2023" s="14" t="s">
        <v>358</v>
      </c>
      <c r="C2023" s="212"/>
      <c r="D2023" s="212"/>
      <c r="E2023" s="36"/>
      <c r="F2023" s="36"/>
      <c r="G2023" s="36"/>
      <c r="H2023" s="36"/>
      <c r="I2023" s="36"/>
      <c r="J2023" s="36" t="s">
        <v>17</v>
      </c>
      <c r="K2023" s="35">
        <v>3</v>
      </c>
      <c r="L2023" s="61" t="s">
        <v>25</v>
      </c>
      <c r="M2023" s="6">
        <v>140.5</v>
      </c>
      <c r="N2023" s="7">
        <f>ROUND(K2023*M2023,0)</f>
        <v>422</v>
      </c>
    </row>
    <row r="2024" spans="1:14" s="179" customFormat="1" ht="18" customHeight="1">
      <c r="A2024" s="173" t="s">
        <v>75</v>
      </c>
      <c r="B2024" s="16" t="s">
        <v>362</v>
      </c>
      <c r="C2024" s="212"/>
      <c r="D2024" s="212"/>
      <c r="E2024" s="36"/>
      <c r="F2024" s="36"/>
      <c r="G2024" s="36"/>
      <c r="H2024" s="36"/>
      <c r="I2024" s="36"/>
      <c r="J2024" s="36"/>
      <c r="K2024" s="35"/>
      <c r="L2024" s="61"/>
      <c r="M2024" s="6"/>
      <c r="N2024" s="7"/>
    </row>
    <row r="2025" spans="1:14" s="179" customFormat="1" ht="18" customHeight="1">
      <c r="A2025" s="173" t="s">
        <v>363</v>
      </c>
      <c r="B2025" s="14" t="s">
        <v>356</v>
      </c>
      <c r="C2025" s="212"/>
      <c r="D2025" s="212"/>
      <c r="E2025" s="36"/>
      <c r="F2025" s="36"/>
      <c r="G2025" s="36"/>
      <c r="H2025" s="36"/>
      <c r="I2025" s="36"/>
      <c r="J2025" s="36" t="s">
        <v>17</v>
      </c>
      <c r="K2025" s="35">
        <v>4</v>
      </c>
      <c r="L2025" s="61" t="s">
        <v>25</v>
      </c>
      <c r="M2025" s="6">
        <v>234.1</v>
      </c>
      <c r="N2025" s="7">
        <f>ROUND(K2025*M2025,0)</f>
        <v>936</v>
      </c>
    </row>
    <row r="2026" spans="1:14" s="179" customFormat="1" ht="18" customHeight="1">
      <c r="A2026" s="173" t="s">
        <v>364</v>
      </c>
      <c r="B2026" s="14" t="s">
        <v>358</v>
      </c>
      <c r="C2026" s="212"/>
      <c r="D2026" s="212"/>
      <c r="E2026" s="36"/>
      <c r="F2026" s="36"/>
      <c r="G2026" s="36"/>
      <c r="H2026" s="36"/>
      <c r="I2026" s="36"/>
      <c r="J2026" s="36" t="s">
        <v>17</v>
      </c>
      <c r="K2026" s="35">
        <v>3</v>
      </c>
      <c r="L2026" s="61" t="s">
        <v>25</v>
      </c>
      <c r="M2026" s="6">
        <v>394.7</v>
      </c>
      <c r="N2026" s="7">
        <f>ROUND(K2026*M2026,0)</f>
        <v>1184</v>
      </c>
    </row>
    <row r="2027" spans="1:14" s="89" customFormat="1" ht="18" customHeight="1">
      <c r="A2027" s="173"/>
      <c r="B2027" s="39" t="s">
        <v>238</v>
      </c>
      <c r="C2027" s="190"/>
      <c r="D2027" s="15"/>
      <c r="E2027" s="36"/>
      <c r="F2027" s="36"/>
      <c r="G2027" s="36"/>
      <c r="H2027" s="36"/>
      <c r="I2027" s="36"/>
      <c r="J2027" s="36"/>
      <c r="K2027" s="199"/>
      <c r="L2027" s="176"/>
      <c r="M2027" s="181"/>
      <c r="N2027" s="244"/>
    </row>
    <row r="2028" spans="1:14" s="179" customFormat="1" ht="18" customHeight="1">
      <c r="A2028" s="173" t="s">
        <v>28</v>
      </c>
      <c r="B2028" s="16" t="s">
        <v>354</v>
      </c>
      <c r="C2028" s="212"/>
      <c r="D2028" s="212"/>
      <c r="E2028" s="36"/>
      <c r="F2028" s="36"/>
      <c r="G2028" s="36"/>
      <c r="H2028" s="36"/>
      <c r="I2028" s="36"/>
      <c r="J2028" s="36"/>
      <c r="K2028" s="35"/>
      <c r="L2028" s="43"/>
      <c r="M2028" s="6"/>
      <c r="N2028" s="7"/>
    </row>
    <row r="2029" spans="1:14" s="179" customFormat="1" ht="18" customHeight="1">
      <c r="A2029" s="173" t="s">
        <v>355</v>
      </c>
      <c r="B2029" s="14" t="s">
        <v>356</v>
      </c>
      <c r="C2029" s="212"/>
      <c r="D2029" s="212"/>
      <c r="E2029" s="36"/>
      <c r="F2029" s="36"/>
      <c r="G2029" s="36"/>
      <c r="H2029" s="36"/>
      <c r="I2029" s="36"/>
      <c r="J2029" s="36" t="s">
        <v>17</v>
      </c>
      <c r="K2029" s="35">
        <v>4</v>
      </c>
      <c r="L2029" s="61" t="s">
        <v>25</v>
      </c>
      <c r="M2029" s="6">
        <v>80.3</v>
      </c>
      <c r="N2029" s="7">
        <f>ROUND(K2029*M2029,0)</f>
        <v>321</v>
      </c>
    </row>
    <row r="2030" spans="1:14" s="179" customFormat="1" ht="18" customHeight="1">
      <c r="A2030" s="173" t="s">
        <v>357</v>
      </c>
      <c r="B2030" s="14" t="s">
        <v>358</v>
      </c>
      <c r="C2030" s="212"/>
      <c r="D2030" s="212"/>
      <c r="E2030" s="36"/>
      <c r="F2030" s="36"/>
      <c r="G2030" s="36"/>
      <c r="H2030" s="36"/>
      <c r="I2030" s="36"/>
      <c r="J2030" s="36" t="s">
        <v>17</v>
      </c>
      <c r="K2030" s="35">
        <v>3</v>
      </c>
      <c r="L2030" s="61" t="s">
        <v>25</v>
      </c>
      <c r="M2030" s="6">
        <v>128.80000000000001</v>
      </c>
      <c r="N2030" s="7">
        <f>ROUND(K2030*M2030,0)</f>
        <v>386</v>
      </c>
    </row>
    <row r="2031" spans="1:14" s="179" customFormat="1" ht="18" customHeight="1">
      <c r="A2031" s="173" t="s">
        <v>29</v>
      </c>
      <c r="B2031" s="16" t="s">
        <v>359</v>
      </c>
      <c r="C2031" s="212"/>
      <c r="D2031" s="212"/>
      <c r="E2031" s="36"/>
      <c r="F2031" s="36"/>
      <c r="G2031" s="36"/>
      <c r="H2031" s="36"/>
      <c r="I2031" s="36"/>
      <c r="J2031" s="36"/>
      <c r="K2031" s="35"/>
      <c r="L2031" s="61"/>
      <c r="M2031" s="6"/>
      <c r="N2031" s="7"/>
    </row>
    <row r="2032" spans="1:14" s="179" customFormat="1" ht="18" customHeight="1">
      <c r="A2032" s="173" t="s">
        <v>360</v>
      </c>
      <c r="B2032" s="14" t="s">
        <v>356</v>
      </c>
      <c r="C2032" s="212"/>
      <c r="D2032" s="212"/>
      <c r="E2032" s="36"/>
      <c r="F2032" s="36"/>
      <c r="G2032" s="36"/>
      <c r="H2032" s="36"/>
      <c r="I2032" s="36"/>
      <c r="J2032" s="36" t="s">
        <v>17</v>
      </c>
      <c r="K2032" s="35">
        <v>4</v>
      </c>
      <c r="L2032" s="61" t="s">
        <v>25</v>
      </c>
      <c r="M2032" s="6">
        <v>87</v>
      </c>
      <c r="N2032" s="7">
        <f>ROUND(K2032*M2032,0)</f>
        <v>348</v>
      </c>
    </row>
    <row r="2033" spans="1:14" s="179" customFormat="1" ht="18" customHeight="1">
      <c r="A2033" s="173" t="s">
        <v>361</v>
      </c>
      <c r="B2033" s="14" t="s">
        <v>358</v>
      </c>
      <c r="C2033" s="212"/>
      <c r="D2033" s="212"/>
      <c r="E2033" s="36"/>
      <c r="F2033" s="36"/>
      <c r="G2033" s="36"/>
      <c r="H2033" s="36"/>
      <c r="I2033" s="36"/>
      <c r="J2033" s="36" t="s">
        <v>17</v>
      </c>
      <c r="K2033" s="35">
        <v>3</v>
      </c>
      <c r="L2033" s="61" t="s">
        <v>25</v>
      </c>
      <c r="M2033" s="6">
        <v>140.5</v>
      </c>
      <c r="N2033" s="7">
        <f>ROUND(K2033*M2033,0)</f>
        <v>422</v>
      </c>
    </row>
    <row r="2034" spans="1:14" s="179" customFormat="1" ht="18" customHeight="1">
      <c r="A2034" s="173" t="s">
        <v>75</v>
      </c>
      <c r="B2034" s="16" t="s">
        <v>362</v>
      </c>
      <c r="C2034" s="212"/>
      <c r="D2034" s="212"/>
      <c r="E2034" s="36"/>
      <c r="F2034" s="36"/>
      <c r="G2034" s="36"/>
      <c r="H2034" s="36"/>
      <c r="I2034" s="36"/>
      <c r="J2034" s="36"/>
      <c r="K2034" s="35"/>
      <c r="L2034" s="61"/>
      <c r="M2034" s="6"/>
      <c r="N2034" s="7"/>
    </row>
    <row r="2035" spans="1:14" s="179" customFormat="1" ht="18" customHeight="1">
      <c r="A2035" s="173" t="s">
        <v>363</v>
      </c>
      <c r="B2035" s="14" t="s">
        <v>356</v>
      </c>
      <c r="C2035" s="212"/>
      <c r="D2035" s="212"/>
      <c r="E2035" s="36"/>
      <c r="F2035" s="36"/>
      <c r="G2035" s="36"/>
      <c r="H2035" s="36"/>
      <c r="I2035" s="36"/>
      <c r="J2035" s="36" t="s">
        <v>17</v>
      </c>
      <c r="K2035" s="35">
        <v>4</v>
      </c>
      <c r="L2035" s="61" t="s">
        <v>25</v>
      </c>
      <c r="M2035" s="6">
        <v>234.1</v>
      </c>
      <c r="N2035" s="7">
        <f>ROUND(K2035*M2035,0)</f>
        <v>936</v>
      </c>
    </row>
    <row r="2036" spans="1:14" s="179" customFormat="1" ht="18" customHeight="1">
      <c r="A2036" s="173" t="s">
        <v>364</v>
      </c>
      <c r="B2036" s="14" t="s">
        <v>358</v>
      </c>
      <c r="C2036" s="212"/>
      <c r="D2036" s="212"/>
      <c r="E2036" s="36"/>
      <c r="F2036" s="36"/>
      <c r="G2036" s="36"/>
      <c r="H2036" s="36"/>
      <c r="I2036" s="36"/>
      <c r="J2036" s="36" t="s">
        <v>17</v>
      </c>
      <c r="K2036" s="35">
        <v>3</v>
      </c>
      <c r="L2036" s="61" t="s">
        <v>25</v>
      </c>
      <c r="M2036" s="6">
        <v>394.7</v>
      </c>
      <c r="N2036" s="7">
        <f>ROUND(K2036*M2036,0)</f>
        <v>1184</v>
      </c>
    </row>
    <row r="2037" spans="1:14" s="179" customFormat="1" ht="18" customHeight="1">
      <c r="A2037" s="173"/>
      <c r="B2037" s="14"/>
      <c r="C2037" s="212"/>
      <c r="D2037" s="212"/>
      <c r="E2037" s="36"/>
      <c r="F2037" s="36"/>
      <c r="G2037" s="36"/>
      <c r="H2037" s="36"/>
      <c r="I2037" s="36"/>
      <c r="J2037" s="36"/>
      <c r="K2037" s="35"/>
      <c r="L2037" s="43"/>
      <c r="M2037" s="6"/>
      <c r="N2037" s="244"/>
    </row>
    <row r="2038" spans="1:14" s="89" customFormat="1" ht="18" customHeight="1">
      <c r="A2038" s="173">
        <f>A2006+1</f>
        <v>55</v>
      </c>
      <c r="B2038" s="3" t="s">
        <v>504</v>
      </c>
      <c r="C2038" s="179"/>
      <c r="D2038" s="173"/>
      <c r="E2038" s="191"/>
      <c r="F2038" s="191"/>
      <c r="G2038" s="191"/>
      <c r="H2038" s="191"/>
      <c r="I2038" s="191"/>
      <c r="J2038" s="36"/>
      <c r="K2038" s="25"/>
      <c r="L2038" s="61"/>
      <c r="M2038" s="6"/>
      <c r="N2038" s="7"/>
    </row>
    <row r="2039" spans="1:14" s="89" customFormat="1" ht="18" customHeight="1">
      <c r="A2039" s="173"/>
      <c r="B2039" s="39" t="s">
        <v>229</v>
      </c>
      <c r="C2039" s="190"/>
      <c r="D2039" s="15"/>
      <c r="E2039" s="36"/>
      <c r="F2039" s="36"/>
      <c r="G2039" s="36"/>
      <c r="H2039" s="36"/>
      <c r="I2039" s="36"/>
      <c r="J2039" s="36" t="s">
        <v>17</v>
      </c>
      <c r="K2039" s="199">
        <v>8</v>
      </c>
      <c r="L2039" s="176" t="s">
        <v>25</v>
      </c>
      <c r="M2039" s="181"/>
      <c r="N2039" s="244"/>
    </row>
    <row r="2040" spans="1:14" s="89" customFormat="1" ht="18" customHeight="1">
      <c r="A2040" s="173"/>
      <c r="B2040" s="39" t="s">
        <v>230</v>
      </c>
      <c r="C2040" s="190"/>
      <c r="D2040" s="15"/>
      <c r="E2040" s="36"/>
      <c r="F2040" s="36"/>
      <c r="G2040" s="36"/>
      <c r="H2040" s="36"/>
      <c r="I2040" s="36"/>
      <c r="J2040" s="36" t="s">
        <v>17</v>
      </c>
      <c r="K2040" s="199">
        <v>6</v>
      </c>
      <c r="L2040" s="176" t="s">
        <v>25</v>
      </c>
      <c r="M2040" s="181"/>
      <c r="N2040" s="244"/>
    </row>
    <row r="2041" spans="1:14" s="89" customFormat="1" ht="18" customHeight="1">
      <c r="A2041" s="173"/>
      <c r="B2041" s="39" t="s">
        <v>238</v>
      </c>
      <c r="C2041" s="190"/>
      <c r="D2041" s="15"/>
      <c r="E2041" s="36"/>
      <c r="F2041" s="36"/>
      <c r="G2041" s="36"/>
      <c r="H2041" s="36"/>
      <c r="I2041" s="36"/>
      <c r="J2041" s="36" t="s">
        <v>17</v>
      </c>
      <c r="K2041" s="199">
        <v>6</v>
      </c>
      <c r="L2041" s="176" t="s">
        <v>25</v>
      </c>
      <c r="M2041" s="181"/>
      <c r="N2041" s="244"/>
    </row>
    <row r="2042" spans="1:14" s="89" customFormat="1" ht="18" customHeight="1">
      <c r="A2042" s="173" t="s">
        <v>375</v>
      </c>
      <c r="B2042" s="179"/>
      <c r="C2042" s="179"/>
      <c r="D2042" s="173"/>
      <c r="E2042" s="191"/>
      <c r="F2042" s="191"/>
      <c r="G2042" s="191"/>
      <c r="H2042" s="191"/>
      <c r="I2042" s="191"/>
      <c r="J2042" s="36" t="s">
        <v>17</v>
      </c>
      <c r="K2042" s="25">
        <f>SUM(K2039:K2041)</f>
        <v>20</v>
      </c>
      <c r="L2042" s="61" t="s">
        <v>25</v>
      </c>
      <c r="M2042" s="6">
        <v>6849.9</v>
      </c>
      <c r="N2042" s="7">
        <f>ROUND(K2042*M2042,0)</f>
        <v>136998</v>
      </c>
    </row>
    <row r="2043" spans="1:14" s="89" customFormat="1" ht="18" customHeight="1">
      <c r="A2043" s="173"/>
      <c r="B2043" s="179"/>
      <c r="C2043" s="179"/>
      <c r="D2043" s="173"/>
      <c r="E2043" s="191"/>
      <c r="F2043" s="191"/>
      <c r="G2043" s="191"/>
      <c r="H2043" s="191"/>
      <c r="I2043" s="191"/>
      <c r="J2043" s="36"/>
      <c r="K2043" s="25"/>
      <c r="L2043" s="61"/>
      <c r="M2043" s="6"/>
      <c r="N2043" s="7"/>
    </row>
    <row r="2044" spans="1:14" s="249" customFormat="1" ht="70.5" customHeight="1">
      <c r="A2044" s="185">
        <f>A2038+1</f>
        <v>56</v>
      </c>
      <c r="B2044" s="524" t="s">
        <v>567</v>
      </c>
      <c r="C2044" s="523"/>
      <c r="D2044" s="523"/>
      <c r="E2044" s="523"/>
      <c r="F2044" s="523"/>
      <c r="G2044" s="523"/>
      <c r="H2044" s="523"/>
      <c r="I2044" s="523"/>
      <c r="J2044" s="523"/>
      <c r="K2044" s="248"/>
      <c r="L2044" s="248"/>
      <c r="M2044" s="6"/>
      <c r="N2044" s="7"/>
    </row>
    <row r="2045" spans="1:14" s="89" customFormat="1" ht="18" customHeight="1">
      <c r="A2045" s="173"/>
      <c r="B2045" s="39" t="s">
        <v>229</v>
      </c>
      <c r="C2045" s="190"/>
      <c r="D2045" s="15"/>
      <c r="E2045" s="36"/>
      <c r="F2045" s="36"/>
      <c r="G2045" s="36"/>
      <c r="H2045" s="36"/>
      <c r="I2045" s="36"/>
      <c r="J2045" s="36" t="s">
        <v>17</v>
      </c>
      <c r="K2045" s="199">
        <v>2</v>
      </c>
      <c r="L2045" s="176" t="s">
        <v>25</v>
      </c>
      <c r="M2045" s="181"/>
      <c r="N2045" s="244"/>
    </row>
    <row r="2046" spans="1:14" s="89" customFormat="1" ht="18" customHeight="1">
      <c r="A2046" s="173"/>
      <c r="B2046" s="39" t="s">
        <v>230</v>
      </c>
      <c r="C2046" s="190"/>
      <c r="D2046" s="15"/>
      <c r="E2046" s="36"/>
      <c r="F2046" s="36"/>
      <c r="G2046" s="36"/>
      <c r="H2046" s="36"/>
      <c r="I2046" s="36"/>
      <c r="J2046" s="36" t="s">
        <v>17</v>
      </c>
      <c r="K2046" s="199">
        <v>2</v>
      </c>
      <c r="L2046" s="176" t="s">
        <v>25</v>
      </c>
      <c r="M2046" s="181"/>
      <c r="N2046" s="244"/>
    </row>
    <row r="2047" spans="1:14" s="89" customFormat="1" ht="18" customHeight="1">
      <c r="A2047" s="173"/>
      <c r="B2047" s="39" t="s">
        <v>238</v>
      </c>
      <c r="C2047" s="190"/>
      <c r="D2047" s="15"/>
      <c r="E2047" s="36"/>
      <c r="F2047" s="36"/>
      <c r="G2047" s="36"/>
      <c r="H2047" s="36"/>
      <c r="I2047" s="36"/>
      <c r="J2047" s="36" t="s">
        <v>17</v>
      </c>
      <c r="K2047" s="199">
        <v>2</v>
      </c>
      <c r="L2047" s="176" t="s">
        <v>25</v>
      </c>
      <c r="M2047" s="181"/>
      <c r="N2047" s="244"/>
    </row>
    <row r="2048" spans="1:14" s="249" customFormat="1" ht="18" customHeight="1">
      <c r="A2048" s="250" t="s">
        <v>376</v>
      </c>
      <c r="B2048" s="251"/>
      <c r="C2048" s="251"/>
      <c r="D2048" s="251"/>
      <c r="E2048" s="252"/>
      <c r="F2048" s="252"/>
      <c r="G2048" s="252"/>
      <c r="H2048" s="252"/>
      <c r="I2048" s="253"/>
      <c r="J2048" s="181" t="s">
        <v>17</v>
      </c>
      <c r="K2048" s="254">
        <f>SUM(K2045:K2047)</f>
        <v>6</v>
      </c>
      <c r="L2048" s="255" t="s">
        <v>25</v>
      </c>
      <c r="M2048" s="256">
        <v>7401</v>
      </c>
      <c r="N2048" s="257">
        <f>ROUND(K2048*M2048,0)</f>
        <v>44406</v>
      </c>
    </row>
    <row r="2049" spans="1:14" s="179" customFormat="1" ht="18" customHeight="1">
      <c r="A2049" s="173"/>
      <c r="C2049" s="180"/>
      <c r="D2049" s="185"/>
      <c r="E2049" s="181"/>
      <c r="F2049" s="181"/>
      <c r="G2049" s="181"/>
      <c r="H2049" s="181"/>
      <c r="I2049" s="181"/>
      <c r="J2049" s="5"/>
      <c r="K2049" s="81"/>
      <c r="L2049" s="61"/>
      <c r="M2049" s="6"/>
      <c r="N2049" s="7"/>
    </row>
    <row r="2050" spans="1:14" s="159" customFormat="1" ht="96" customHeight="1">
      <c r="A2050" s="160">
        <f>A2044+1</f>
        <v>57</v>
      </c>
      <c r="B2050" s="522" t="s">
        <v>628</v>
      </c>
      <c r="C2050" s="522"/>
      <c r="D2050" s="522"/>
      <c r="E2050" s="522"/>
      <c r="F2050" s="522"/>
      <c r="G2050" s="522"/>
      <c r="H2050" s="522"/>
      <c r="I2050" s="522"/>
      <c r="J2050" s="522"/>
      <c r="K2050" s="267"/>
      <c r="L2050" s="162"/>
      <c r="M2050" s="6"/>
      <c r="N2050" s="7"/>
    </row>
    <row r="2051" spans="1:14" s="159" customFormat="1" ht="17.100000000000001" customHeight="1">
      <c r="A2051" s="158" t="s">
        <v>629</v>
      </c>
      <c r="B2051" s="159" t="s">
        <v>631</v>
      </c>
      <c r="D2051" s="158"/>
      <c r="E2051" s="161"/>
      <c r="F2051" s="158"/>
      <c r="G2051" s="161"/>
      <c r="H2051" s="160"/>
      <c r="I2051" s="163"/>
      <c r="J2051" s="163" t="s">
        <v>17</v>
      </c>
      <c r="K2051" s="267">
        <f>871.887</f>
        <v>871.88699999999994</v>
      </c>
      <c r="L2051" s="159" t="s">
        <v>24</v>
      </c>
      <c r="M2051" s="161"/>
      <c r="N2051" s="268"/>
    </row>
    <row r="2052" spans="1:14" s="159" customFormat="1" ht="17.100000000000001" customHeight="1">
      <c r="A2052" s="158"/>
      <c r="C2052" s="159">
        <v>1</v>
      </c>
      <c r="D2052" s="158" t="s">
        <v>16</v>
      </c>
      <c r="E2052" s="270">
        <f>K2051</f>
        <v>871.88699999999994</v>
      </c>
      <c r="F2052" s="158"/>
      <c r="G2052" s="161"/>
      <c r="H2052" s="160" t="s">
        <v>16</v>
      </c>
      <c r="I2052" s="271">
        <v>1.73</v>
      </c>
      <c r="J2052" s="271" t="s">
        <v>17</v>
      </c>
      <c r="K2052" s="25">
        <f>I2052*E2052*C2052</f>
        <v>1508.3645099999999</v>
      </c>
      <c r="L2052" s="269" t="s">
        <v>20</v>
      </c>
      <c r="M2052" s="6">
        <v>411.7</v>
      </c>
      <c r="N2052" s="7">
        <f>ROUND(K2052*M2052,0)</f>
        <v>620994</v>
      </c>
    </row>
    <row r="2053" spans="1:14" s="159" customFormat="1" ht="17.100000000000001" customHeight="1">
      <c r="A2053" s="158"/>
      <c r="D2053" s="158"/>
      <c r="E2053" s="161"/>
      <c r="F2053" s="161"/>
      <c r="G2053" s="161"/>
      <c r="H2053" s="161"/>
      <c r="I2053" s="161"/>
      <c r="J2053" s="161"/>
      <c r="K2053" s="267"/>
      <c r="L2053" s="162"/>
      <c r="M2053" s="6"/>
      <c r="N2053" s="7"/>
    </row>
    <row r="2054" spans="1:14" s="14" customFormat="1" ht="18" customHeight="1">
      <c r="A2054" s="26">
        <f>A2050+1</f>
        <v>58</v>
      </c>
      <c r="B2054" s="16" t="s">
        <v>38</v>
      </c>
      <c r="C2054" s="40"/>
      <c r="D2054" s="49"/>
      <c r="E2054" s="49"/>
      <c r="F2054" s="49"/>
      <c r="G2054" s="49"/>
      <c r="H2054" s="49"/>
      <c r="I2054" s="49"/>
      <c r="J2054" s="49"/>
      <c r="K2054" s="92"/>
      <c r="L2054" s="43"/>
      <c r="M2054" s="12"/>
      <c r="N2054" s="18"/>
    </row>
    <row r="2055" spans="1:14" s="14" customFormat="1" ht="18" customHeight="1">
      <c r="A2055" s="15"/>
      <c r="B2055" s="8" t="s">
        <v>453</v>
      </c>
      <c r="C2055" s="40"/>
      <c r="D2055" s="49"/>
      <c r="E2055" s="49"/>
      <c r="F2055" s="49"/>
      <c r="G2055" s="49"/>
      <c r="H2055" s="49"/>
      <c r="I2055" s="49"/>
      <c r="J2055" s="49" t="s">
        <v>17</v>
      </c>
      <c r="K2055" s="92">
        <f>I2103</f>
        <v>242.92</v>
      </c>
      <c r="L2055" s="43" t="s">
        <v>39</v>
      </c>
      <c r="M2055" s="12">
        <v>3057.09</v>
      </c>
      <c r="N2055" s="18">
        <f>ROUND(K2055*M2055,0)</f>
        <v>742628</v>
      </c>
    </row>
    <row r="2056" spans="1:14" s="14" customFormat="1" ht="18" customHeight="1">
      <c r="A2056" s="15"/>
      <c r="B2056" s="8" t="s">
        <v>100</v>
      </c>
      <c r="C2056" s="40"/>
      <c r="D2056" s="49"/>
      <c r="E2056" s="49"/>
      <c r="F2056" s="49"/>
      <c r="G2056" s="49"/>
      <c r="H2056" s="49"/>
      <c r="I2056" s="49"/>
      <c r="J2056" s="49" t="s">
        <v>17</v>
      </c>
      <c r="K2056" s="92">
        <f>K2103</f>
        <v>92.08</v>
      </c>
      <c r="L2056" s="43" t="s">
        <v>39</v>
      </c>
      <c r="M2056" s="12">
        <v>1951.04</v>
      </c>
      <c r="N2056" s="18">
        <f>ROUND(K2056*M2056,0)</f>
        <v>179652</v>
      </c>
    </row>
    <row r="2057" spans="1:14" s="8" customFormat="1" ht="18" customHeight="1">
      <c r="A2057" s="2"/>
      <c r="B2057" s="8" t="s">
        <v>454</v>
      </c>
      <c r="C2057" s="24"/>
      <c r="D2057" s="24"/>
      <c r="E2057" s="6"/>
      <c r="F2057" s="6"/>
      <c r="G2057" s="6"/>
      <c r="H2057" s="6"/>
      <c r="I2057" s="6"/>
      <c r="J2057" s="55" t="s">
        <v>17</v>
      </c>
      <c r="K2057" s="82">
        <f>L2103</f>
        <v>26091</v>
      </c>
      <c r="L2057" s="3" t="s">
        <v>40</v>
      </c>
      <c r="M2057" s="6">
        <v>940.97</v>
      </c>
      <c r="N2057" s="7">
        <f>ROUND(K2057*M2057/1000,0)</f>
        <v>24551</v>
      </c>
    </row>
    <row r="2058" spans="1:14" s="159" customFormat="1" ht="17.100000000000001" customHeight="1">
      <c r="A2058" s="158"/>
      <c r="B2058" s="159" t="s">
        <v>630</v>
      </c>
      <c r="D2058" s="158"/>
      <c r="E2058" s="161"/>
      <c r="F2058" s="161"/>
      <c r="G2058" s="161"/>
      <c r="H2058" s="161"/>
      <c r="I2058" s="161"/>
      <c r="J2058" s="161" t="s">
        <v>17</v>
      </c>
      <c r="K2058" s="25">
        <f>K2052</f>
        <v>1508.3645099999999</v>
      </c>
      <c r="L2058" s="61" t="s">
        <v>39</v>
      </c>
      <c r="M2058" s="6">
        <v>272.06</v>
      </c>
      <c r="N2058" s="7">
        <f>ROUND(K2058*M2058,0)</f>
        <v>410366</v>
      </c>
    </row>
    <row r="2059" spans="1:14" s="14" customFormat="1" ht="18" customHeight="1">
      <c r="A2059" s="15"/>
      <c r="B2059" s="42"/>
      <c r="C2059" s="237"/>
      <c r="D2059" s="49"/>
      <c r="E2059" s="49"/>
      <c r="F2059" s="49"/>
      <c r="G2059" s="49"/>
      <c r="H2059" s="49"/>
      <c r="I2059" s="49"/>
      <c r="J2059" s="39"/>
      <c r="K2059" s="196"/>
      <c r="L2059" s="42"/>
      <c r="M2059" s="12"/>
      <c r="N2059" s="18"/>
    </row>
    <row r="2060" spans="1:14" s="14" customFormat="1" ht="18" customHeight="1">
      <c r="A2060" s="15">
        <f>A2054+1</f>
        <v>59</v>
      </c>
      <c r="B2060" s="16" t="s">
        <v>41</v>
      </c>
      <c r="C2060" s="40"/>
      <c r="D2060" s="49"/>
      <c r="E2060" s="49"/>
      <c r="F2060" s="49"/>
      <c r="G2060" s="49"/>
      <c r="H2060" s="49"/>
      <c r="I2060" s="49"/>
      <c r="J2060" s="49"/>
      <c r="K2060" s="92"/>
      <c r="L2060" s="43"/>
      <c r="M2060" s="12"/>
      <c r="N2060" s="18"/>
    </row>
    <row r="2061" spans="1:14" s="14" customFormat="1" ht="18" customHeight="1">
      <c r="A2061" s="15"/>
      <c r="B2061" s="8" t="s">
        <v>101</v>
      </c>
      <c r="C2061" s="40"/>
      <c r="D2061" s="49"/>
      <c r="E2061" s="49"/>
      <c r="F2061" s="49"/>
      <c r="G2061" s="49"/>
      <c r="H2061" s="49"/>
      <c r="I2061" s="49"/>
      <c r="J2061" s="49" t="s">
        <v>17</v>
      </c>
      <c r="K2061" s="92">
        <f>G2104</f>
        <v>1817</v>
      </c>
      <c r="L2061" s="43" t="s">
        <v>42</v>
      </c>
      <c r="M2061" s="12">
        <v>5.5</v>
      </c>
      <c r="N2061" s="18">
        <f>ROUND(K2061*M2061,0)</f>
        <v>9994</v>
      </c>
    </row>
    <row r="2062" spans="1:14" s="8" customFormat="1" ht="18" customHeight="1">
      <c r="A2062" s="2"/>
      <c r="B2062" s="8" t="s">
        <v>456</v>
      </c>
      <c r="C2062" s="24"/>
      <c r="D2062" s="24"/>
      <c r="E2062" s="6"/>
      <c r="F2062" s="6"/>
      <c r="G2062" s="6"/>
      <c r="H2062" s="6"/>
      <c r="I2062" s="6"/>
      <c r="J2062" s="55" t="s">
        <v>17</v>
      </c>
      <c r="K2062" s="82">
        <f>K2057</f>
        <v>26091</v>
      </c>
      <c r="L2062" s="3" t="s">
        <v>40</v>
      </c>
      <c r="M2062" s="6">
        <v>362.63</v>
      </c>
      <c r="N2062" s="7">
        <f>ROUND(K2062*M2062/1000,0)</f>
        <v>9461</v>
      </c>
    </row>
    <row r="2063" spans="1:14" s="14" customFormat="1" ht="18" customHeight="1">
      <c r="A2063" s="15"/>
      <c r="B2063" s="42"/>
      <c r="C2063" s="237"/>
      <c r="D2063" s="49"/>
      <c r="E2063" s="49"/>
      <c r="F2063" s="49"/>
      <c r="G2063" s="49"/>
      <c r="H2063" s="49"/>
      <c r="I2063" s="49"/>
      <c r="J2063" s="39"/>
      <c r="K2063" s="196"/>
      <c r="L2063" s="42"/>
      <c r="M2063" s="92" t="s">
        <v>43</v>
      </c>
      <c r="N2063" s="18">
        <f>SUM(N6:N2062)</f>
        <v>15967311</v>
      </c>
    </row>
    <row r="2064" spans="1:14" s="14" customFormat="1" ht="18" customHeight="1">
      <c r="A2064" s="15"/>
      <c r="C2064" s="40"/>
      <c r="D2064" s="49"/>
      <c r="E2064" s="49"/>
      <c r="F2064" s="49"/>
      <c r="G2064" s="49"/>
      <c r="H2064" s="49"/>
      <c r="I2064" s="49"/>
      <c r="J2064" s="49"/>
      <c r="K2064" s="187"/>
      <c r="L2064" s="39"/>
      <c r="M2064" s="92"/>
      <c r="N2064" s="47"/>
    </row>
    <row r="2065" spans="1:14" ht="18" customHeight="1">
      <c r="A2065" s="120"/>
      <c r="J2065" s="123"/>
      <c r="M2065" s="121"/>
      <c r="N2065" s="124"/>
    </row>
    <row r="2066" spans="1:14" ht="18" customHeight="1">
      <c r="A2066" s="120"/>
      <c r="J2066" s="123"/>
      <c r="M2066" s="121"/>
      <c r="N2066" s="124"/>
    </row>
    <row r="2067" spans="1:14" ht="18" customHeight="1">
      <c r="A2067" s="120"/>
      <c r="J2067" s="123"/>
      <c r="M2067" s="121"/>
      <c r="N2067" s="124"/>
    </row>
    <row r="2068" spans="1:14" s="153" customFormat="1" ht="37.15" customHeight="1">
      <c r="A2068" s="468" t="s">
        <v>89</v>
      </c>
      <c r="B2068" s="468"/>
      <c r="C2068" s="468"/>
      <c r="D2068" s="468" t="s">
        <v>90</v>
      </c>
      <c r="E2068" s="468"/>
      <c r="F2068" s="468"/>
      <c r="G2068" s="468"/>
      <c r="H2068" s="468"/>
      <c r="I2068" s="468"/>
      <c r="J2068" s="468"/>
      <c r="K2068" s="468" t="s">
        <v>91</v>
      </c>
      <c r="L2068" s="468"/>
      <c r="M2068" s="468"/>
      <c r="N2068" s="468"/>
    </row>
    <row r="2069" spans="1:14" ht="18" customHeight="1">
      <c r="A2069" s="261"/>
      <c r="B2069" s="262"/>
      <c r="C2069" s="263"/>
      <c r="D2069" s="264"/>
      <c r="E2069" s="264"/>
      <c r="F2069" s="264"/>
      <c r="G2069" s="264"/>
      <c r="H2069" s="264"/>
      <c r="I2069" s="264"/>
      <c r="J2069" s="264"/>
      <c r="K2069" s="265"/>
      <c r="L2069" s="266"/>
      <c r="M2069" s="121"/>
      <c r="N2069" s="124"/>
    </row>
    <row r="2070" spans="1:14" ht="18" customHeight="1">
      <c r="A2070" s="261"/>
      <c r="B2070" s="262"/>
      <c r="C2070" s="263"/>
      <c r="D2070" s="264"/>
      <c r="E2070" s="264"/>
      <c r="F2070" s="264"/>
      <c r="G2070" s="264"/>
      <c r="H2070" s="264"/>
      <c r="I2070" s="264"/>
      <c r="J2070" s="264"/>
      <c r="K2070" s="265"/>
      <c r="L2070" s="266"/>
      <c r="M2070" s="121"/>
      <c r="N2070" s="124"/>
    </row>
    <row r="2071" spans="1:14" ht="18" customHeight="1">
      <c r="A2071" s="261"/>
      <c r="B2071" s="262"/>
      <c r="C2071" s="263"/>
      <c r="D2071" s="264"/>
      <c r="E2071" s="264"/>
      <c r="F2071" s="264"/>
      <c r="G2071" s="264"/>
      <c r="H2071" s="264"/>
      <c r="I2071" s="264"/>
      <c r="J2071" s="264"/>
      <c r="K2071" s="265"/>
      <c r="L2071" s="266"/>
      <c r="M2071" s="121"/>
      <c r="N2071" s="124"/>
    </row>
    <row r="2072" spans="1:14" ht="18" customHeight="1">
      <c r="A2072" s="261"/>
      <c r="B2072" s="262"/>
      <c r="C2072" s="263"/>
      <c r="D2072" s="264"/>
      <c r="E2072" s="264"/>
      <c r="F2072" s="264"/>
      <c r="G2072" s="264"/>
      <c r="H2072" s="264"/>
      <c r="I2072" s="264"/>
      <c r="J2072" s="264"/>
      <c r="K2072" s="265"/>
      <c r="L2072" s="266"/>
      <c r="M2072" s="121"/>
      <c r="N2072" s="124"/>
    </row>
    <row r="2073" spans="1:14" ht="18" customHeight="1">
      <c r="A2073" s="261"/>
      <c r="B2073" s="262"/>
      <c r="C2073" s="263"/>
      <c r="D2073" s="264"/>
      <c r="E2073" s="264"/>
      <c r="F2073" s="264"/>
      <c r="G2073" s="264"/>
      <c r="H2073" s="264"/>
      <c r="I2073" s="264"/>
      <c r="J2073" s="264"/>
      <c r="K2073" s="265"/>
      <c r="L2073" s="266"/>
      <c r="M2073" s="121"/>
      <c r="N2073" s="124"/>
    </row>
    <row r="2074" spans="1:14" ht="18" customHeight="1">
      <c r="A2074" s="261"/>
      <c r="B2074" s="262"/>
      <c r="C2074" s="263"/>
      <c r="D2074" s="264"/>
      <c r="E2074" s="264"/>
      <c r="F2074" s="264"/>
      <c r="G2074" s="264"/>
      <c r="H2074" s="264"/>
      <c r="I2074" s="264"/>
      <c r="J2074" s="264"/>
      <c r="K2074" s="265"/>
      <c r="L2074" s="266"/>
      <c r="M2074" s="121"/>
      <c r="N2074" s="124"/>
    </row>
    <row r="2075" spans="1:14" ht="18" customHeight="1">
      <c r="A2075" s="261"/>
      <c r="B2075" s="262"/>
      <c r="C2075" s="263"/>
      <c r="D2075" s="264"/>
      <c r="E2075" s="264"/>
      <c r="F2075" s="264"/>
      <c r="G2075" s="264"/>
      <c r="H2075" s="264"/>
      <c r="I2075" s="264"/>
      <c r="J2075" s="264"/>
      <c r="K2075" s="265"/>
      <c r="L2075" s="266"/>
      <c r="M2075" s="121"/>
      <c r="N2075" s="124"/>
    </row>
    <row r="2076" spans="1:14" ht="18" customHeight="1">
      <c r="A2076" s="261"/>
      <c r="B2076" s="262"/>
      <c r="C2076" s="263"/>
      <c r="D2076" s="264"/>
      <c r="E2076" s="264"/>
      <c r="F2076" s="264"/>
      <c r="G2076" s="264"/>
      <c r="H2076" s="264"/>
      <c r="I2076" s="264"/>
      <c r="J2076" s="264"/>
      <c r="K2076" s="265"/>
      <c r="L2076" s="266"/>
      <c r="M2076" s="121"/>
      <c r="N2076" s="124"/>
    </row>
    <row r="2077" spans="1:14" ht="18" customHeight="1">
      <c r="A2077" s="261"/>
      <c r="B2077" s="262"/>
      <c r="C2077" s="263"/>
      <c r="D2077" s="264"/>
      <c r="E2077" s="264"/>
      <c r="F2077" s="264"/>
      <c r="G2077" s="264"/>
      <c r="H2077" s="264"/>
      <c r="I2077" s="264"/>
      <c r="J2077" s="264"/>
      <c r="K2077" s="265"/>
      <c r="L2077" s="266"/>
      <c r="M2077" s="121"/>
      <c r="N2077" s="124"/>
    </row>
    <row r="2078" spans="1:14" ht="18" customHeight="1">
      <c r="A2078" s="261"/>
      <c r="B2078" s="262"/>
      <c r="C2078" s="263"/>
      <c r="D2078" s="264"/>
      <c r="E2078" s="264"/>
      <c r="F2078" s="264"/>
      <c r="G2078" s="264"/>
      <c r="H2078" s="264"/>
      <c r="I2078" s="264"/>
      <c r="J2078" s="264"/>
      <c r="K2078" s="265"/>
      <c r="L2078" s="266"/>
      <c r="M2078" s="121"/>
      <c r="N2078" s="124"/>
    </row>
    <row r="2079" spans="1:14" ht="18" customHeight="1">
      <c r="A2079" s="261"/>
      <c r="B2079" s="262"/>
      <c r="C2079" s="263"/>
      <c r="D2079" s="264"/>
      <c r="E2079" s="264"/>
      <c r="F2079" s="264"/>
      <c r="G2079" s="264"/>
      <c r="H2079" s="264"/>
      <c r="I2079" s="264"/>
      <c r="J2079" s="264"/>
      <c r="K2079" s="265"/>
      <c r="L2079" s="266"/>
      <c r="M2079" s="121"/>
      <c r="N2079" s="124"/>
    </row>
    <row r="2080" spans="1:14" ht="18" customHeight="1">
      <c r="A2080" s="261"/>
      <c r="B2080" s="262"/>
      <c r="C2080" s="263"/>
      <c r="D2080" s="264"/>
      <c r="E2080" s="264"/>
      <c r="F2080" s="264"/>
      <c r="G2080" s="264"/>
      <c r="H2080" s="264"/>
      <c r="I2080" s="264"/>
      <c r="J2080" s="264"/>
      <c r="K2080" s="265"/>
      <c r="L2080" s="266"/>
      <c r="M2080" s="121"/>
      <c r="N2080" s="124"/>
    </row>
    <row r="2081" spans="1:16" ht="18" customHeight="1">
      <c r="A2081" s="261"/>
      <c r="B2081" s="262"/>
      <c r="C2081" s="263"/>
      <c r="D2081" s="264"/>
      <c r="E2081" s="264"/>
      <c r="F2081" s="264"/>
      <c r="G2081" s="264"/>
      <c r="H2081" s="264"/>
      <c r="I2081" s="264"/>
      <c r="J2081" s="264"/>
      <c r="K2081" s="265"/>
      <c r="L2081" s="266"/>
      <c r="M2081" s="121"/>
      <c r="N2081" s="124"/>
    </row>
    <row r="2082" spans="1:16" ht="18" customHeight="1">
      <c r="A2082" s="261"/>
      <c r="B2082" s="262"/>
      <c r="C2082" s="263"/>
      <c r="D2082" s="264"/>
      <c r="E2082" s="264"/>
      <c r="F2082" s="264"/>
      <c r="G2082" s="264"/>
      <c r="H2082" s="264"/>
      <c r="I2082" s="264"/>
      <c r="J2082" s="264"/>
      <c r="K2082" s="265"/>
      <c r="L2082" s="266"/>
      <c r="M2082" s="121"/>
      <c r="N2082" s="124"/>
    </row>
    <row r="2083" spans="1:16" ht="18" customHeight="1">
      <c r="A2083" s="261"/>
      <c r="B2083" s="262"/>
      <c r="C2083" s="263"/>
      <c r="D2083" s="264"/>
      <c r="E2083" s="264"/>
      <c r="F2083" s="264"/>
      <c r="G2083" s="264"/>
      <c r="H2083" s="264"/>
      <c r="I2083" s="264"/>
      <c r="J2083" s="264"/>
      <c r="K2083" s="265"/>
      <c r="L2083" s="266"/>
      <c r="M2083" s="121"/>
      <c r="N2083" s="124"/>
    </row>
    <row r="2084" spans="1:16" ht="18" customHeight="1">
      <c r="A2084" s="261"/>
      <c r="B2084" s="262"/>
      <c r="C2084" s="263"/>
      <c r="D2084" s="264"/>
      <c r="E2084" s="264"/>
      <c r="F2084" s="264"/>
      <c r="G2084" s="264"/>
      <c r="H2084" s="264"/>
      <c r="I2084" s="264"/>
      <c r="J2084" s="264"/>
      <c r="K2084" s="265"/>
      <c r="L2084" s="266"/>
      <c r="M2084" s="121"/>
      <c r="N2084" s="124"/>
    </row>
    <row r="2085" spans="1:16" ht="18" customHeight="1">
      <c r="A2085" s="261"/>
      <c r="B2085" s="262"/>
      <c r="C2085" s="263"/>
      <c r="D2085" s="264"/>
      <c r="E2085" s="264"/>
      <c r="F2085" s="264"/>
      <c r="G2085" s="264"/>
      <c r="H2085" s="264"/>
      <c r="I2085" s="264"/>
      <c r="J2085" s="264"/>
      <c r="K2085" s="265"/>
      <c r="L2085" s="266"/>
      <c r="M2085" s="121"/>
      <c r="N2085" s="124"/>
    </row>
    <row r="2086" spans="1:16" ht="18" customHeight="1">
      <c r="A2086" s="261"/>
      <c r="B2086" s="262"/>
      <c r="C2086" s="263"/>
      <c r="D2086" s="264"/>
      <c r="E2086" s="264"/>
      <c r="F2086" s="264"/>
      <c r="G2086" s="264"/>
      <c r="H2086" s="264"/>
      <c r="I2086" s="264"/>
      <c r="J2086" s="264"/>
      <c r="K2086" s="265"/>
      <c r="L2086" s="266"/>
      <c r="M2086" s="121"/>
      <c r="N2086" s="124"/>
    </row>
    <row r="2087" spans="1:16" ht="18" customHeight="1">
      <c r="A2087" s="261"/>
      <c r="B2087" s="262"/>
      <c r="C2087" s="263"/>
      <c r="D2087" s="264"/>
      <c r="E2087" s="264"/>
      <c r="F2087" s="264"/>
      <c r="G2087" s="264"/>
      <c r="H2087" s="264"/>
      <c r="I2087" s="264"/>
      <c r="J2087" s="264"/>
      <c r="K2087" s="265"/>
      <c r="L2087" s="266"/>
      <c r="M2087" s="121"/>
      <c r="N2087" s="124"/>
    </row>
    <row r="2088" spans="1:16" ht="18" customHeight="1">
      <c r="A2088" s="261"/>
      <c r="B2088" s="262"/>
      <c r="C2088" s="263"/>
      <c r="D2088" s="264"/>
      <c r="E2088" s="264"/>
      <c r="F2088" s="264"/>
      <c r="G2088" s="264"/>
      <c r="H2088" s="264"/>
      <c r="I2088" s="264"/>
      <c r="J2088" s="264"/>
      <c r="K2088" s="265"/>
      <c r="L2088" s="266"/>
      <c r="M2088" s="121"/>
      <c r="N2088" s="124"/>
    </row>
    <row r="2089" spans="1:16" ht="18" customHeight="1">
      <c r="A2089" s="261"/>
      <c r="B2089" s="262"/>
      <c r="C2089" s="263"/>
      <c r="D2089" s="264"/>
      <c r="E2089" s="264"/>
      <c r="F2089" s="264"/>
      <c r="G2089" s="264"/>
      <c r="H2089" s="264"/>
      <c r="I2089" s="264"/>
      <c r="J2089" s="264"/>
      <c r="K2089" s="265"/>
      <c r="L2089" s="266"/>
      <c r="M2089" s="121"/>
      <c r="N2089" s="124"/>
    </row>
    <row r="2090" spans="1:16" ht="18" customHeight="1">
      <c r="A2090" s="261"/>
      <c r="B2090" s="262"/>
      <c r="C2090" s="263"/>
      <c r="D2090" s="264"/>
      <c r="E2090" s="264"/>
      <c r="F2090" s="264"/>
      <c r="G2090" s="264"/>
      <c r="H2090" s="264"/>
      <c r="I2090" s="264"/>
      <c r="J2090" s="264"/>
      <c r="K2090" s="265"/>
      <c r="L2090" s="266"/>
      <c r="M2090" s="121"/>
      <c r="N2090" s="124"/>
    </row>
    <row r="2091" spans="1:16" s="262" customFormat="1" ht="18" customHeight="1">
      <c r="A2091" s="516" t="s">
        <v>45</v>
      </c>
      <c r="B2091" s="516"/>
      <c r="C2091" s="516"/>
      <c r="D2091" s="516"/>
      <c r="E2091" s="516"/>
      <c r="F2091" s="516"/>
      <c r="G2091" s="516"/>
      <c r="H2091" s="516"/>
      <c r="I2091" s="516"/>
      <c r="J2091" s="516"/>
      <c r="K2091" s="516"/>
      <c r="L2091" s="516"/>
      <c r="M2091" s="516"/>
      <c r="N2091" s="516"/>
    </row>
    <row r="2092" spans="1:16" s="261" customFormat="1" ht="18" customHeight="1">
      <c r="A2092" s="10" t="s">
        <v>46</v>
      </c>
      <c r="B2092" s="10" t="s">
        <v>47</v>
      </c>
      <c r="C2092" s="11" t="s">
        <v>48</v>
      </c>
      <c r="D2092" s="12"/>
      <c r="E2092" s="12" t="s">
        <v>49</v>
      </c>
      <c r="F2092" s="12"/>
      <c r="G2092" s="12" t="s">
        <v>50</v>
      </c>
      <c r="H2092" s="12"/>
      <c r="I2092" s="12" t="s">
        <v>51</v>
      </c>
      <c r="J2092" s="12"/>
      <c r="K2092" s="12" t="s">
        <v>52</v>
      </c>
      <c r="L2092" s="11" t="s">
        <v>53</v>
      </c>
      <c r="M2092" s="10" t="s">
        <v>54</v>
      </c>
      <c r="N2092" s="13"/>
    </row>
    <row r="2093" spans="1:16" ht="18" customHeight="1">
      <c r="A2093" s="15">
        <v>1</v>
      </c>
      <c r="B2093" s="14" t="s">
        <v>57</v>
      </c>
      <c r="C2093" s="187">
        <f>K254</f>
        <v>106.58</v>
      </c>
      <c r="D2093" s="49"/>
      <c r="E2093" s="49" t="s">
        <v>20</v>
      </c>
      <c r="F2093" s="49"/>
      <c r="G2093" s="49">
        <f>ROUND(C2093*35.31*0.18,2)</f>
        <v>677.4</v>
      </c>
      <c r="H2093" s="49"/>
      <c r="I2093" s="49">
        <f>ROUND(G2093*1.2*2/35.31,2)</f>
        <v>46.04</v>
      </c>
      <c r="J2093" s="49"/>
      <c r="K2093" s="49">
        <f>ROUND(I2093*2,2)</f>
        <v>92.08</v>
      </c>
      <c r="L2093" s="26"/>
      <c r="M2093" s="49"/>
      <c r="N2093" s="119"/>
    </row>
    <row r="2094" spans="1:16" s="14" customFormat="1" ht="18" customHeight="1">
      <c r="A2094" s="15">
        <v>2</v>
      </c>
      <c r="B2094" s="14" t="s">
        <v>117</v>
      </c>
      <c r="C2094" s="28">
        <f>K586</f>
        <v>1103.6400000000001</v>
      </c>
      <c r="D2094" s="28"/>
      <c r="E2094" s="49" t="s">
        <v>24</v>
      </c>
      <c r="F2094" s="28"/>
      <c r="G2094" s="49">
        <f>ROUND(C2094*10.76*0.0188,2)</f>
        <v>223.25</v>
      </c>
      <c r="H2094" s="49"/>
      <c r="I2094" s="49">
        <f>ROUND(G2094*1.2*6/35.31,2)</f>
        <v>45.52</v>
      </c>
      <c r="J2094" s="49"/>
      <c r="K2094" s="49"/>
      <c r="L2094" s="49"/>
      <c r="M2094" s="26"/>
      <c r="N2094" s="26"/>
      <c r="O2094" s="49"/>
      <c r="P2094" s="49"/>
    </row>
    <row r="2095" spans="1:16" s="14" customFormat="1" ht="18" customHeight="1">
      <c r="A2095" s="15">
        <v>3</v>
      </c>
      <c r="B2095" s="14" t="s">
        <v>252</v>
      </c>
      <c r="C2095" s="187">
        <f>K732</f>
        <v>2122.8000000000002</v>
      </c>
      <c r="D2095" s="49"/>
      <c r="E2095" s="49" t="s">
        <v>24</v>
      </c>
      <c r="F2095" s="49"/>
      <c r="G2095" s="49">
        <f>ROUND(C2095*10.76*0.0188,2)</f>
        <v>429.42</v>
      </c>
      <c r="H2095" s="49"/>
      <c r="I2095" s="49">
        <f>ROUND(G2095*1.2*6/35.31,2)</f>
        <v>87.56</v>
      </c>
      <c r="J2095" s="49"/>
      <c r="K2095" s="49"/>
      <c r="L2095" s="15"/>
      <c r="M2095" s="15"/>
      <c r="N2095" s="119"/>
    </row>
    <row r="2096" spans="1:16" s="14" customFormat="1" ht="18" customHeight="1">
      <c r="A2096" s="15">
        <v>4</v>
      </c>
      <c r="B2096" s="14" t="s">
        <v>116</v>
      </c>
      <c r="C2096" s="187">
        <f>K635+K829</f>
        <v>423.64</v>
      </c>
      <c r="D2096" s="49"/>
      <c r="E2096" s="49" t="s">
        <v>24</v>
      </c>
      <c r="F2096" s="49"/>
      <c r="G2096" s="49">
        <f>ROUND(C2096*10.76*0.0124,2)</f>
        <v>56.52</v>
      </c>
      <c r="H2096" s="49"/>
      <c r="I2096" s="49">
        <f>ROUND(G2096*1.2*3/35.31,2)</f>
        <v>5.76</v>
      </c>
      <c r="J2096" s="49"/>
      <c r="K2096" s="49"/>
      <c r="L2096" s="15"/>
      <c r="M2096" s="15"/>
      <c r="N2096" s="119"/>
    </row>
    <row r="2097" spans="1:14" s="179" customFormat="1" ht="18" customHeight="1">
      <c r="A2097" s="15">
        <v>5</v>
      </c>
      <c r="B2097" s="14" t="s">
        <v>545</v>
      </c>
      <c r="C2097" s="187">
        <f>K383</f>
        <v>201.71</v>
      </c>
      <c r="D2097" s="49"/>
      <c r="E2097" s="49" t="s">
        <v>24</v>
      </c>
      <c r="F2097" s="49"/>
      <c r="G2097" s="49">
        <f>ROUND(C2097*10.76*0.0124,2)</f>
        <v>26.91</v>
      </c>
      <c r="H2097" s="49"/>
      <c r="I2097" s="49">
        <f>ROUND(G2097*1.2*6/35.31,2)</f>
        <v>5.49</v>
      </c>
      <c r="J2097" s="49"/>
      <c r="K2097" s="49"/>
      <c r="L2097" s="15"/>
      <c r="M2097" s="15"/>
      <c r="N2097" s="119"/>
    </row>
    <row r="2098" spans="1:14" s="179" customFormat="1" ht="18" customHeight="1">
      <c r="A2098" s="15">
        <v>6</v>
      </c>
      <c r="B2098" s="14" t="s">
        <v>546</v>
      </c>
      <c r="C2098" s="187">
        <f>K459</f>
        <v>1137.6300000000001</v>
      </c>
      <c r="D2098" s="49"/>
      <c r="E2098" s="49" t="s">
        <v>24</v>
      </c>
      <c r="F2098" s="49"/>
      <c r="G2098" s="49">
        <f>ROUND(C2098*10.76*0.0124,2)</f>
        <v>151.79</v>
      </c>
      <c r="H2098" s="49"/>
      <c r="I2098" s="49">
        <f>ROUND(G2098*1.2*3/35.31,2)</f>
        <v>15.48</v>
      </c>
      <c r="J2098" s="49"/>
      <c r="K2098" s="49"/>
      <c r="L2098" s="15"/>
      <c r="M2098" s="15"/>
      <c r="N2098" s="119"/>
    </row>
    <row r="2099" spans="1:14" s="5" customFormat="1" ht="18" customHeight="1">
      <c r="A2099" s="15">
        <v>7</v>
      </c>
      <c r="B2099" s="14" t="s">
        <v>547</v>
      </c>
      <c r="C2099" s="187">
        <f>K333</f>
        <v>52.78</v>
      </c>
      <c r="D2099" s="49"/>
      <c r="E2099" s="49" t="s">
        <v>20</v>
      </c>
      <c r="F2099" s="49"/>
      <c r="G2099" s="49"/>
      <c r="H2099" s="49"/>
      <c r="I2099" s="49"/>
      <c r="J2099" s="49"/>
      <c r="K2099" s="49"/>
      <c r="L2099" s="26">
        <f>ROUND(C2099*35.31*14,0)</f>
        <v>26091</v>
      </c>
      <c r="M2099" s="15"/>
      <c r="N2099" s="184"/>
    </row>
    <row r="2100" spans="1:14" s="179" customFormat="1" ht="18" customHeight="1">
      <c r="A2100" s="15">
        <v>8</v>
      </c>
      <c r="B2100" s="14" t="s">
        <v>459</v>
      </c>
      <c r="C2100" s="187">
        <f>K258</f>
        <v>1377.01</v>
      </c>
      <c r="D2100" s="49"/>
      <c r="E2100" s="49" t="s">
        <v>24</v>
      </c>
      <c r="F2100" s="49"/>
      <c r="G2100" s="49">
        <f>ROUND(C2100*10.76*0.007,2)</f>
        <v>103.72</v>
      </c>
      <c r="H2100" s="49"/>
      <c r="I2100" s="49">
        <f>ROUND(G2100*1.2*6/35.31,2)</f>
        <v>21.15</v>
      </c>
      <c r="J2100" s="49"/>
      <c r="K2100" s="49"/>
      <c r="L2100" s="15"/>
      <c r="M2100" s="15"/>
      <c r="N2100" s="119"/>
    </row>
    <row r="2101" spans="1:14" s="14" customFormat="1" ht="18" customHeight="1">
      <c r="A2101" s="15">
        <v>9</v>
      </c>
      <c r="B2101" s="14" t="s">
        <v>626</v>
      </c>
      <c r="C2101" s="187">
        <f>K970</f>
        <v>608.19000000000005</v>
      </c>
      <c r="D2101" s="49"/>
      <c r="E2101" s="49" t="s">
        <v>24</v>
      </c>
      <c r="F2101" s="49"/>
      <c r="G2101" s="49">
        <f>ROUND(C2101*10.76*0.0188,2)</f>
        <v>123.03</v>
      </c>
      <c r="H2101" s="49"/>
      <c r="I2101" s="49">
        <f>ROUND(G2101*1.2*3/35.31,2)</f>
        <v>12.54</v>
      </c>
      <c r="J2101" s="49"/>
      <c r="K2101" s="49"/>
      <c r="L2101" s="15"/>
      <c r="M2101" s="15"/>
      <c r="N2101" s="119"/>
    </row>
    <row r="2102" spans="1:14" s="14" customFormat="1" ht="18" customHeight="1">
      <c r="A2102" s="15">
        <v>10</v>
      </c>
      <c r="B2102" s="14" t="s">
        <v>548</v>
      </c>
      <c r="C2102" s="187">
        <f>K296</f>
        <v>230.94</v>
      </c>
      <c r="D2102" s="49"/>
      <c r="E2102" s="49" t="s">
        <v>24</v>
      </c>
      <c r="F2102" s="49"/>
      <c r="G2102" s="49">
        <f>ROUND(C2102*10.76*0.01,2)</f>
        <v>24.85</v>
      </c>
      <c r="H2102" s="49"/>
      <c r="I2102" s="49">
        <f>ROUND(G2102*1.2*4/35.31,2)</f>
        <v>3.38</v>
      </c>
      <c r="J2102" s="49"/>
      <c r="K2102" s="49"/>
      <c r="L2102" s="15"/>
      <c r="M2102" s="15"/>
      <c r="N2102" s="119"/>
    </row>
    <row r="2103" spans="1:14" s="14" customFormat="1" ht="18" customHeight="1">
      <c r="A2103" s="15"/>
      <c r="C2103" s="40"/>
      <c r="D2103" s="49"/>
      <c r="E2103" s="12" t="s">
        <v>23</v>
      </c>
      <c r="F2103" s="12"/>
      <c r="G2103" s="12">
        <f>SUM(G2093:G2102)</f>
        <v>1816.8899999999999</v>
      </c>
      <c r="H2103" s="12"/>
      <c r="I2103" s="12">
        <f>SUM(I2093:I2102)</f>
        <v>242.92</v>
      </c>
      <c r="J2103" s="12"/>
      <c r="K2103" s="12">
        <f>SUM(K2093:K2102)</f>
        <v>92.08</v>
      </c>
      <c r="L2103" s="11">
        <f>SUM(L2099:L2102)</f>
        <v>26091</v>
      </c>
      <c r="M2103" s="12"/>
      <c r="N2103" s="119"/>
    </row>
    <row r="2104" spans="1:14" s="14" customFormat="1" ht="18" customHeight="1">
      <c r="A2104" s="15"/>
      <c r="C2104" s="40"/>
      <c r="D2104" s="49"/>
      <c r="E2104" s="49"/>
      <c r="F2104" s="49"/>
      <c r="G2104" s="12">
        <f>ROUNDUP(G2103,0)</f>
        <v>1817</v>
      </c>
      <c r="H2104" s="49"/>
      <c r="I2104" s="49"/>
      <c r="J2104" s="49"/>
      <c r="K2104" s="187"/>
      <c r="L2104" s="39"/>
      <c r="M2104" s="12"/>
      <c r="N2104" s="18"/>
    </row>
    <row r="2105" spans="1:14" s="14" customFormat="1" ht="18" customHeight="1">
      <c r="A2105" s="120"/>
      <c r="B2105" s="103"/>
      <c r="C2105" s="258"/>
      <c r="D2105" s="123"/>
      <c r="E2105" s="123"/>
      <c r="F2105" s="123"/>
      <c r="G2105" s="123"/>
      <c r="H2105" s="123"/>
      <c r="I2105" s="123"/>
      <c r="J2105" s="123"/>
      <c r="K2105" s="259"/>
      <c r="L2105" s="260"/>
      <c r="M2105" s="121"/>
      <c r="N2105" s="124"/>
    </row>
    <row r="2106" spans="1:14" ht="18" customHeight="1">
      <c r="A2106" s="120"/>
      <c r="J2106" s="123"/>
      <c r="M2106" s="121"/>
      <c r="N2106" s="124"/>
    </row>
    <row r="2107" spans="1:14" ht="18" customHeight="1">
      <c r="A2107" s="120"/>
      <c r="J2107" s="123"/>
      <c r="M2107" s="121"/>
      <c r="N2107" s="124"/>
    </row>
    <row r="2108" spans="1:14" ht="18" customHeight="1">
      <c r="A2108" s="120"/>
      <c r="J2108" s="123"/>
      <c r="M2108" s="121"/>
      <c r="N2108" s="124"/>
    </row>
    <row r="2109" spans="1:14" ht="18" customHeight="1">
      <c r="A2109" s="120"/>
      <c r="J2109" s="123"/>
      <c r="M2109" s="121"/>
      <c r="N2109" s="124"/>
    </row>
    <row r="2110" spans="1:14" s="153" customFormat="1" ht="37.15" customHeight="1">
      <c r="A2110" s="468" t="s">
        <v>89</v>
      </c>
      <c r="B2110" s="468"/>
      <c r="C2110" s="468"/>
      <c r="D2110" s="468" t="s">
        <v>90</v>
      </c>
      <c r="E2110" s="468"/>
      <c r="F2110" s="468"/>
      <c r="G2110" s="468"/>
      <c r="H2110" s="468"/>
      <c r="I2110" s="468"/>
      <c r="J2110" s="468"/>
      <c r="K2110" s="468" t="s">
        <v>91</v>
      </c>
      <c r="L2110" s="468"/>
      <c r="M2110" s="468"/>
      <c r="N2110" s="468"/>
    </row>
    <row r="2111" spans="1:14">
      <c r="A2111" s="15"/>
      <c r="B2111" s="14"/>
      <c r="C2111" s="40"/>
      <c r="D2111" s="49"/>
      <c r="E2111" s="49"/>
      <c r="F2111" s="49"/>
      <c r="G2111" s="49"/>
      <c r="H2111" s="49"/>
      <c r="I2111" s="49"/>
      <c r="J2111" s="49"/>
      <c r="K2111" s="187"/>
      <c r="L2111" s="39"/>
      <c r="M2111" s="49"/>
      <c r="N2111" s="18"/>
    </row>
    <row r="2112" spans="1:14">
      <c r="A2112" s="15"/>
      <c r="B2112" s="14"/>
      <c r="C2112" s="40"/>
      <c r="D2112" s="49"/>
      <c r="E2112" s="49"/>
      <c r="F2112" s="49"/>
      <c r="G2112" s="49"/>
      <c r="H2112" s="49"/>
      <c r="I2112" s="49"/>
      <c r="J2112" s="49"/>
      <c r="K2112" s="187"/>
      <c r="L2112" s="39"/>
      <c r="M2112" s="49"/>
      <c r="N2112" s="18"/>
    </row>
    <row r="2113" spans="1:14">
      <c r="A2113" s="15"/>
      <c r="B2113" s="14"/>
      <c r="C2113" s="40"/>
      <c r="D2113" s="49"/>
      <c r="E2113" s="49"/>
      <c r="F2113" s="49"/>
      <c r="G2113" s="49"/>
      <c r="H2113" s="49"/>
      <c r="I2113" s="49"/>
      <c r="J2113" s="49"/>
      <c r="K2113" s="187"/>
      <c r="L2113" s="39"/>
      <c r="M2113" s="12"/>
      <c r="N2113" s="18"/>
    </row>
    <row r="2114" spans="1:14">
      <c r="A2114" s="15"/>
      <c r="B2114" s="14"/>
      <c r="C2114" s="40"/>
      <c r="D2114" s="49"/>
      <c r="E2114" s="49"/>
      <c r="F2114" s="49"/>
      <c r="G2114" s="49"/>
      <c r="H2114" s="49"/>
      <c r="I2114" s="49"/>
      <c r="J2114" s="49"/>
      <c r="K2114" s="187"/>
      <c r="L2114" s="39"/>
      <c r="M2114" s="12"/>
      <c r="N2114" s="18"/>
    </row>
    <row r="2115" spans="1:14" s="14" customFormat="1">
      <c r="A2115" s="103"/>
      <c r="B2115" s="103"/>
      <c r="C2115" s="258"/>
      <c r="D2115" s="123"/>
      <c r="E2115" s="123"/>
      <c r="F2115" s="123"/>
      <c r="G2115" s="123"/>
      <c r="H2115" s="123"/>
      <c r="I2115" s="123"/>
      <c r="J2115" s="103"/>
      <c r="K2115" s="259"/>
      <c r="L2115" s="260"/>
      <c r="M2115" s="103"/>
      <c r="N2115" s="122"/>
    </row>
    <row r="2116" spans="1:14" s="14" customFormat="1">
      <c r="A2116" s="103"/>
      <c r="B2116" s="103"/>
      <c r="C2116" s="258"/>
      <c r="D2116" s="123"/>
      <c r="E2116" s="123"/>
      <c r="F2116" s="123"/>
      <c r="G2116" s="123"/>
      <c r="H2116" s="123"/>
      <c r="I2116" s="123"/>
      <c r="J2116" s="103"/>
      <c r="K2116" s="259"/>
      <c r="L2116" s="260"/>
      <c r="M2116" s="103"/>
      <c r="N2116" s="122"/>
    </row>
    <row r="2117" spans="1:14" s="14" customFormat="1">
      <c r="A2117" s="103"/>
      <c r="B2117" s="103"/>
      <c r="C2117" s="258"/>
      <c r="D2117" s="123"/>
      <c r="E2117" s="123"/>
      <c r="F2117" s="123"/>
      <c r="G2117" s="123"/>
      <c r="H2117" s="123"/>
      <c r="I2117" s="123"/>
      <c r="J2117" s="103"/>
      <c r="K2117" s="259"/>
      <c r="L2117" s="260"/>
      <c r="M2117" s="103"/>
      <c r="N2117" s="122"/>
    </row>
    <row r="2118" spans="1:14" s="14" customFormat="1">
      <c r="A2118" s="103"/>
      <c r="B2118" s="103"/>
      <c r="C2118" s="258"/>
      <c r="D2118" s="123"/>
      <c r="E2118" s="123"/>
      <c r="F2118" s="123"/>
      <c r="G2118" s="123"/>
      <c r="H2118" s="123"/>
      <c r="I2118" s="123"/>
      <c r="J2118" s="103"/>
      <c r="K2118" s="259"/>
      <c r="L2118" s="260"/>
      <c r="M2118" s="103"/>
      <c r="N2118" s="122"/>
    </row>
  </sheetData>
  <mergeCells count="30">
    <mergeCell ref="A2091:N2091"/>
    <mergeCell ref="A2110:C2110"/>
    <mergeCell ref="D2110:J2110"/>
    <mergeCell ref="K2110:N2110"/>
    <mergeCell ref="A2068:C2068"/>
    <mergeCell ref="D2068:J2068"/>
    <mergeCell ref="B385:J385"/>
    <mergeCell ref="B1867:I1867"/>
    <mergeCell ref="B8:I8"/>
    <mergeCell ref="B131:I131"/>
    <mergeCell ref="B260:J260"/>
    <mergeCell ref="B885:J885"/>
    <mergeCell ref="B1637:L1637"/>
    <mergeCell ref="B256:J256"/>
    <mergeCell ref="A1:N1"/>
    <mergeCell ref="B533:J533"/>
    <mergeCell ref="B963:E963"/>
    <mergeCell ref="B1642:J1642"/>
    <mergeCell ref="K2068:N2068"/>
    <mergeCell ref="B1864:J1864"/>
    <mergeCell ref="B2044:J2044"/>
    <mergeCell ref="B298:J298"/>
    <mergeCell ref="B335:J335"/>
    <mergeCell ref="A1743:A1744"/>
    <mergeCell ref="B1776:L1776"/>
    <mergeCell ref="A1777:A1778"/>
    <mergeCell ref="B1741:J1741"/>
    <mergeCell ref="A1643:A1644"/>
    <mergeCell ref="B2050:J2050"/>
    <mergeCell ref="B976:J976"/>
  </mergeCells>
  <phoneticPr fontId="117" type="noConversion"/>
  <pageMargins left="0.27559055118110237" right="0.27559055118110237" top="0.19685039370078741" bottom="0.31496062992125984" header="0" footer="0.11811023622047244"/>
  <pageSetup scale="80" fitToHeight="0" orientation="portrait" r:id="rId1"/>
  <headerFooter>
    <oddFooter xml:space="preserve">&amp;C&amp;"Arial,Regular"&amp;10Page &amp;P of &amp;N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15</vt:i4>
      </vt:variant>
    </vt:vector>
  </HeadingPairs>
  <TitlesOfParts>
    <vt:vector size="28" baseType="lpstr">
      <vt:lpstr>PLINTH PROTECTION &amp; DRAIN (2)</vt:lpstr>
      <vt:lpstr>Submersibble</vt:lpstr>
      <vt:lpstr>BOQ</vt:lpstr>
      <vt:lpstr>BOQ (2)</vt:lpstr>
      <vt:lpstr>DRAIN &amp; APPROACH ROAD. (2)</vt:lpstr>
      <vt:lpstr>JIVEEKA</vt:lpstr>
      <vt:lpstr>JIVIKA ESTIMATE (2)</vt:lpstr>
      <vt:lpstr>badh pokhar new1 (2)</vt:lpstr>
      <vt:lpstr>Submersibble FINAL (2)</vt:lpstr>
      <vt:lpstr>JIVEEKA (2)</vt:lpstr>
      <vt:lpstr>GUARD POST.</vt:lpstr>
      <vt:lpstr>DRAIN &amp; APPROACH ROAD</vt:lpstr>
      <vt:lpstr>KOTA STONE FLOORING</vt:lpstr>
      <vt:lpstr>'badh pokhar new1 (2)'!Print_Area</vt:lpstr>
      <vt:lpstr>BOQ!Print_Area</vt:lpstr>
      <vt:lpstr>'BOQ (2)'!Print_Area</vt:lpstr>
      <vt:lpstr>'DRAIN &amp; APPROACH ROAD'!Print_Area</vt:lpstr>
      <vt:lpstr>'DRAIN &amp; APPROACH ROAD. (2)'!Print_Area</vt:lpstr>
      <vt:lpstr>'JIVIKA ESTIMATE (2)'!Print_Area</vt:lpstr>
      <vt:lpstr>'PLINTH PROTECTION &amp; DRAIN (2)'!Print_Area</vt:lpstr>
      <vt:lpstr>BOQ!Print_Titles</vt:lpstr>
      <vt:lpstr>'BOQ (2)'!Print_Titles</vt:lpstr>
      <vt:lpstr>'DRAIN &amp; APPROACH ROAD'!Print_Titles</vt:lpstr>
      <vt:lpstr>'DRAIN &amp; APPROACH ROAD. (2)'!Print_Titles</vt:lpstr>
      <vt:lpstr>'GUARD POST.'!Print_Titles</vt:lpstr>
      <vt:lpstr>'KOTA STONE FLOORING'!Print_Titles</vt:lpstr>
      <vt:lpstr>'PLINTH PROTECTION &amp; DRAIN (2)'!Print_Titles</vt:lpstr>
      <vt:lpstr>Submersibble!Print_Titles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MD AHSHAN</dc:creator>
  <cp:lastModifiedBy>HP</cp:lastModifiedBy>
  <cp:lastPrinted>2026-06-03T12:04:07Z</cp:lastPrinted>
  <dcterms:created xsi:type="dcterms:W3CDTF">2020-07-21T04:16:23Z</dcterms:created>
  <dcterms:modified xsi:type="dcterms:W3CDTF">2026-06-09T07:56:53Z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2m" linkTarget="Prop_2m">
    <vt:lpwstr>#REF!</vt:lpwstr>
  </property>
  <property fmtid="{D5CDD505-2E9C-101B-9397-08002B2CF9AE}" pid="3" name="CW_App_Wid" linkTarget="Prop_CW_App_Wid">
    <vt:lpwstr>#REF!</vt:lpwstr>
  </property>
  <property fmtid="{D5CDD505-2E9C-101B-9397-08002B2CF9AE}" pid="4" name="CW_Wid" linkTarget="Prop_CW_Wid">
    <vt:lpwstr>#REF!</vt:lpwstr>
  </property>
</Properties>
</file>